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140" windowHeight="11550"/>
  </bookViews>
  <sheets>
    <sheet name="JP-10" sheetId="1" r:id="rId1"/>
    <sheet name="JP-15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lloc_list">[1]jlh_alloc_descp!$A$8:$B$45</definedName>
    <definedName name="ALLOCFAC_P1_R" localSheetId="1">'JP-15'!#REF!</definedName>
    <definedName name="ALLOCFAC_P1_R">'JP-10'!$C$2101:$S$2118</definedName>
    <definedName name="ALLOCFAC_P1_W" localSheetId="1">'JP-15'!#REF!</definedName>
    <definedName name="ALLOCFAC_P1_W">'JP-10'!$C$2101:$K$2118</definedName>
    <definedName name="ALLOCFAC_P2_R" localSheetId="1">'JP-15'!#REF!</definedName>
    <definedName name="ALLOCFAC_P2_R">'JP-10'!$C$2120:$S$2148</definedName>
    <definedName name="ALLOCFAC_P2_W" localSheetId="1">'JP-15'!#REF!</definedName>
    <definedName name="ALLOCFAC_P2_W">'JP-10'!$C$2120:$K$2148</definedName>
    <definedName name="ALLOCFAC_P3_R" localSheetId="1">'JP-15'!#REF!</definedName>
    <definedName name="ALLOCFAC_P3_R">'JP-10'!$C$2153:$S$2196</definedName>
    <definedName name="ALLOCFAC_P3_W" localSheetId="1">'JP-15'!#REF!</definedName>
    <definedName name="ALLOCFAC_P3_W">'JP-10'!$C$2153:$K$2196</definedName>
    <definedName name="ALLOCFAC_P4_R" localSheetId="1">'JP-15'!#REF!</definedName>
    <definedName name="ALLOCFAC_P4_R">'JP-10'!$C$2206:$S$2226</definedName>
    <definedName name="ALLOCFAC_P4_W" localSheetId="1">'JP-15'!#REF!</definedName>
    <definedName name="ALLOCFAC_P4_W">'JP-10'!$C$2206:$K$2226</definedName>
    <definedName name="ALLOCFAC_P5_R" localSheetId="1">'JP-15'!#REF!</definedName>
    <definedName name="ALLOCFAC_P5_R">'JP-10'!$C$2227:$S$2230</definedName>
    <definedName name="ALLOCFAC_P5_W" localSheetId="1">'JP-15'!#REF!</definedName>
    <definedName name="ALLOCFAC_P5_W">'JP-10'!$C$2227:$K$2230</definedName>
    <definedName name="ALLOCFAC_P6_R" localSheetId="1">'JP-15'!$C$52:$S$52</definedName>
    <definedName name="ALLOCFAC_P6_R">'JP-10'!$C$2252:$S$2252</definedName>
    <definedName name="ALLOCFAC_P6_W" localSheetId="1">'JP-15'!$C$52:$K$52</definedName>
    <definedName name="ALLOCFAC_P6_W">'JP-10'!$C$2252:$K$2252</definedName>
    <definedName name="Appl_Survey_Yr">'[1]TITLES &amp; CONSTANTS'!$D$85</definedName>
    <definedName name="Apt_Unit_Size_Large">'[1]TITLES &amp; CONSTANTS'!$D$87</definedName>
    <definedName name="Apt_Unit_Size_Small">'[1]TITLES &amp; CONSTANTS'!$D$86</definedName>
    <definedName name="ARO_AMT" localSheetId="1">[1]JLH_LAND_PHFFU!#REF!</definedName>
    <definedName name="ARO_AMT">[1]JLH_LAND_PHFFU!#REF!</definedName>
    <definedName name="ARO_CODE" localSheetId="1">[1]JLH_LAND_PHFFU!#REF!</definedName>
    <definedName name="ARO_CODE">[1]JLH_LAND_PHFFU!#REF!</definedName>
    <definedName name="BalDat">[2]BalDat!$B$11:$R$294</definedName>
    <definedName name="CAUSE_TURN_ON">'[1]TITLES &amp; CONSTANTS'!$D$53</definedName>
    <definedName name="ChartofAccounts" localSheetId="1">#REF!</definedName>
    <definedName name="ChartofAccounts">#REF!</definedName>
    <definedName name="ColNumber">[1]Data!$E$1</definedName>
    <definedName name="COMM_MEMO">'[1]TITLES &amp; CONSTANTS'!$D$43</definedName>
    <definedName name="COPIES_977">'[1]TITLES &amp; CONSTANTS'!$D$45</definedName>
    <definedName name="COPIES_978">'[1]TITLES &amp; CONSTANTS'!$D$47</definedName>
    <definedName name="COS_CUST_WP" localSheetId="1">[1]RPTS_EXTRACT!#REF!</definedName>
    <definedName name="COS_CUST_WP">[1]RPTS_EXTRACT!#REF!</definedName>
    <definedName name="COS_P1_ROR" localSheetId="1">'JP-15'!$C$2:$S$23</definedName>
    <definedName name="COS_P1_ROR">'JP-10'!$C$2:$S$89</definedName>
    <definedName name="COS_P10_TAXOTH" localSheetId="1">'JP-15'!#REF!</definedName>
    <definedName name="COS_P10_TAXOTH">'JP-10'!$C$549:$S$594</definedName>
    <definedName name="COS_P11_INCTAX" localSheetId="1">'JP-15'!#REF!</definedName>
    <definedName name="COS_P11_INCTAX">'JP-10'!$C$598:$S$650</definedName>
    <definedName name="COS_P12_INCTAX" localSheetId="1">'JP-15'!#REF!</definedName>
    <definedName name="COS_P12_INCTAX">'JP-10'!$C$657:$S$716</definedName>
    <definedName name="COS_P13_INCTAX" localSheetId="1">'JP-15'!#REF!</definedName>
    <definedName name="COS_P13_INCTAX">'JP-10'!$C$725:$S$778</definedName>
    <definedName name="COS_P14_INCTAX" localSheetId="1">'JP-15'!#REF!</definedName>
    <definedName name="COS_P14_INCTAX">'JP-10'!$C$784:$S$831</definedName>
    <definedName name="COS_P15_INCTAX" localSheetId="1">'JP-15'!#REF!</definedName>
    <definedName name="COS_P15_INCTAX">'JP-10'!$C$842:$S$891</definedName>
    <definedName name="COS_P16_INCTAX" localSheetId="1">'JP-15'!#REF!</definedName>
    <definedName name="COS_P16_INCTAX">'JP-10'!$C$897:$S$941</definedName>
    <definedName name="COS_P17_INCTAX" localSheetId="1">'JP-15'!#REF!</definedName>
    <definedName name="COS_P17_INCTAX">'JP-10'!$C$950:$S$989</definedName>
    <definedName name="COS_P18_PIS" localSheetId="1">'JP-15'!#REF!</definedName>
    <definedName name="COS_P18_PIS">'JP-10'!$C$999:$S$1030</definedName>
    <definedName name="COS_P19_PIS" localSheetId="1">'JP-15'!#REF!</definedName>
    <definedName name="COS_P19_PIS">'JP-10'!$C$1047:$S$1098</definedName>
    <definedName name="COS_P2_REV" localSheetId="1">'JP-15'!#REF!</definedName>
    <definedName name="COS_P2_REV">'JP-10'!$C$104:$S$161</definedName>
    <definedName name="COS_P20_PIS" localSheetId="1">'JP-15'!#REF!</definedName>
    <definedName name="COS_P20_PIS">'JP-10'!$C$1102:$S$1156</definedName>
    <definedName name="COS_P21_PHFFU" localSheetId="1">'JP-15'!#REF!</definedName>
    <definedName name="COS_P21_PHFFU">'JP-10'!$C$1162:$S$1183</definedName>
    <definedName name="COS_P22_DEPRESV" localSheetId="1">'JP-15'!#REF!</definedName>
    <definedName name="COS_P22_DEPRESV">'JP-10'!$C$1193:$S$1224</definedName>
    <definedName name="COS_P23_DEPRESV" localSheetId="1">'JP-15'!#REF!</definedName>
    <definedName name="COS_P23_DEPRESV">'JP-10'!$C$1244:$S$1296</definedName>
    <definedName name="COS_P24_DEPRESV" localSheetId="1">'JP-15'!#REF!</definedName>
    <definedName name="COS_P24_DEPRESV">'JP-10'!$C$1302:$S$1356</definedName>
    <definedName name="COS_P25_WC" localSheetId="1">'JP-15'!#REF!</definedName>
    <definedName name="COS_P25_WC">'JP-10'!$C$1361:$S$1445</definedName>
    <definedName name="COS_P26_CWIP" localSheetId="1">'JP-15'!#REF!</definedName>
    <definedName name="COS_P26_CWIP">'JP-10'!$C$1450:$S$1525</definedName>
    <definedName name="COS_P27_NETPLT" localSheetId="1">'JP-15'!#REF!</definedName>
    <definedName name="COS_P27_NETPLT">'JP-10'!$C$1531:$S$1584</definedName>
    <definedName name="COS_P28_NETPLT" localSheetId="1">'JP-15'!#REF!</definedName>
    <definedName name="COS_P28_NETPLT">'JP-10'!$C$1590:$S$1643</definedName>
    <definedName name="COS_P29_DEC" localSheetId="1">'JP-15'!#REF!</definedName>
    <definedName name="COS_P29_DEC">'JP-10'!$C$1654:$S$1709</definedName>
    <definedName name="COS_P3_O_M" localSheetId="1">'JP-15'!#REF!</definedName>
    <definedName name="COS_P3_O_M">'JP-10'!$C$165:$S$200</definedName>
    <definedName name="COS_P30_DEC" localSheetId="1">'JP-15'!#REF!</definedName>
    <definedName name="COS_P30_DEC">'JP-10'!$C$1716:$S$1795</definedName>
    <definedName name="COS_P31_DEC" localSheetId="1">'JP-15'!#REF!</definedName>
    <definedName name="COS_P31_DEC">'JP-10'!$C$1797:$S$1853</definedName>
    <definedName name="COS_P32_DEC" localSheetId="1">'JP-15'!#REF!</definedName>
    <definedName name="COS_P32_DEC">'JP-10'!$C$1854:$S$1922</definedName>
    <definedName name="COS_P33_DEC" localSheetId="1">'JP-15'!#REF!</definedName>
    <definedName name="COS_P33_DEC">'JP-10'!$C$1924:$S$1991</definedName>
    <definedName name="COS_P34_DEC" localSheetId="1">'JP-15'!#REF!</definedName>
    <definedName name="COS_P34_DEC">'JP-10'!$C$2006:$S$2053</definedName>
    <definedName name="COS_P35_DEC" localSheetId="1">'JP-15'!#REF!</definedName>
    <definedName name="COS_P35_DEC">'JP-10'!$C$2058:$S$2092</definedName>
    <definedName name="COS_P4_O_M" localSheetId="1">'JP-15'!#REF!</definedName>
    <definedName name="COS_P4_O_M">'JP-10'!$C$213:$S$247</definedName>
    <definedName name="COS_P5_O_M" localSheetId="1">'JP-15'!#REF!</definedName>
    <definedName name="COS_P5_O_M">'JP-10'!$C$262:$S$313</definedName>
    <definedName name="COS_P6_DEPEXP" localSheetId="1">'JP-15'!#REF!</definedName>
    <definedName name="COS_P6_DEPEXP">'JP-10'!$C$323:$S$354</definedName>
    <definedName name="COS_P7_DEPEXP" localSheetId="1">'JP-15'!#REF!</definedName>
    <definedName name="COS_P7_DEPEXP">'JP-10'!$C$365:$S$420</definedName>
    <definedName name="COS_P8_DEPEXP" localSheetId="1">'JP-15'!#REF!</definedName>
    <definedName name="COS_P8_DEPEXP">'JP-10'!$C$425:$S$482</definedName>
    <definedName name="COS_P9_TAXOTH" localSheetId="1">'JP-15'!#REF!</definedName>
    <definedName name="COS_P9_TAXOTH">'JP-10'!$C$487:$S$540</definedName>
    <definedName name="CWIP_P26_R" localSheetId="1">'JP-15'!#REF!</definedName>
    <definedName name="CWIP_P26_R">'JP-10'!$C$1450:$S$1525</definedName>
    <definedName name="CWIP_P26_W" localSheetId="1">'JP-15'!#REF!</definedName>
    <definedName name="CWIP_P26_W">'JP-10'!$C$1450:$L$1525</definedName>
    <definedName name="Data">[1]Data!$B$10:$E$5095</definedName>
    <definedName name="DEC_P27_R" localSheetId="1">'JP-15'!#REF!</definedName>
    <definedName name="DEC_P27_R">'JP-10'!$C$1654:$S$1709</definedName>
    <definedName name="DEC_P27_W" localSheetId="1">'JP-15'!#REF!</definedName>
    <definedName name="DEC_P27_W">'JP-10'!$C$1654:$L$1709</definedName>
    <definedName name="DEC_P28_R" localSheetId="1">'JP-15'!#REF!</definedName>
    <definedName name="DEC_P28_R">'JP-10'!$C$1716:$S$1795</definedName>
    <definedName name="DEC_P28_W" localSheetId="1">'JP-15'!#REF!</definedName>
    <definedName name="DEC_P28_W">'JP-10'!$C$1716:$L$1795</definedName>
    <definedName name="DEC_P29_R" localSheetId="1">'JP-15'!#REF!</definedName>
    <definedName name="DEC_P29_R">'JP-10'!$C$1797:$S$1853</definedName>
    <definedName name="DEC_P29_W" localSheetId="1">'JP-15'!#REF!</definedName>
    <definedName name="DEC_P29_W">'JP-10'!$C$1797:$L$1853</definedName>
    <definedName name="DEC_P30_R" localSheetId="1">'JP-15'!#REF!</definedName>
    <definedName name="DEC_P30_R">'JP-10'!$C$1854:$S$1922</definedName>
    <definedName name="DEC_P30_W" localSheetId="1">'JP-15'!#REF!</definedName>
    <definedName name="DEC_P30_W">'JP-10'!$C$1854:$L$1922</definedName>
    <definedName name="DEC_P31_R" localSheetId="1">'JP-15'!#REF!</definedName>
    <definedName name="DEC_P31_R">'JP-10'!$C$1924:$S$1991</definedName>
    <definedName name="DEC_P31_W" localSheetId="1">'JP-15'!#REF!</definedName>
    <definedName name="DEC_P31_W">'JP-10'!$C$1924:$L$1991</definedName>
    <definedName name="DEC_P32_R" localSheetId="1">'JP-15'!#REF!</definedName>
    <definedName name="DEC_P32_R">'JP-10'!$C$2006:$S$2053</definedName>
    <definedName name="DEC_P32_W" localSheetId="1">'JP-15'!#REF!</definedName>
    <definedName name="DEC_P32_W">'JP-10'!$C$2006:$L$2053</definedName>
    <definedName name="DEC_P33_R" localSheetId="1">'JP-15'!#REF!</definedName>
    <definedName name="DEC_P33_R">'JP-10'!$C$2058:$S$2092</definedName>
    <definedName name="DEC_P33_W" localSheetId="1">'JP-15'!#REF!</definedName>
    <definedName name="DEC_P33_W">'JP-10'!$C$2058:$L$2092</definedName>
    <definedName name="DEPREXP_P6_R" localSheetId="1">'JP-15'!#REF!</definedName>
    <definedName name="DEPREXP_P6_R">'JP-10'!$C$323:$S$354</definedName>
    <definedName name="DEPREXP_P6_W" localSheetId="1">'JP-15'!#REF!</definedName>
    <definedName name="DEPREXP_P6_W">'JP-10'!$C$323:$L$354</definedName>
    <definedName name="DEPREXP_P7_R" localSheetId="1">'JP-15'!#REF!</definedName>
    <definedName name="DEPREXP_P7_R">'JP-10'!$C$365:$S$420</definedName>
    <definedName name="DEPREXP_P7_W" localSheetId="1">'JP-15'!#REF!</definedName>
    <definedName name="DEPREXP_P7_W">'JP-10'!$C$365:$L$420</definedName>
    <definedName name="DEPREXP_P8_R" localSheetId="1">'JP-15'!#REF!</definedName>
    <definedName name="DEPREXP_P8_R">'JP-10'!$C$425:$S$482</definedName>
    <definedName name="DEPREXP_P8_W" localSheetId="1">'JP-15'!#REF!</definedName>
    <definedName name="DEPREXP_P8_W">'JP-10'!$C$425:$L$482</definedName>
    <definedName name="DEPRRESV_P22_R" localSheetId="1">'JP-15'!#REF!</definedName>
    <definedName name="DEPRRESV_P22_R">'JP-10'!$C$1193:$S$1224</definedName>
    <definedName name="DEPRRESV_P22_W" localSheetId="1">'JP-15'!#REF!</definedName>
    <definedName name="DEPRRESV_P22_W">'JP-10'!$C$1193:$L$1224</definedName>
    <definedName name="DEPRRESV_P23_R" localSheetId="1">'JP-15'!#REF!</definedName>
    <definedName name="DEPRRESV_P23_R">'JP-10'!$C$1244:$S$1296</definedName>
    <definedName name="DEPRRESV_P23_W" localSheetId="1">'JP-15'!#REF!</definedName>
    <definedName name="DEPRRESV_P23_W">'JP-10'!$C$1244:$L$1296</definedName>
    <definedName name="DEPRRESV_P24_R" localSheetId="1">'JP-15'!#REF!</definedName>
    <definedName name="DEPRRESV_P24_R">'JP-10'!$C$1302:$S$1356</definedName>
    <definedName name="DEPRRESV_P24_W" localSheetId="1">'JP-15'!#REF!</definedName>
    <definedName name="DEPRRESV_P24_W">'JP-10'!$C$1302:$L$1356</definedName>
    <definedName name="EXIST_TURN_ON">'[1]TITLES &amp; CONSTANTS'!$D$49</definedName>
    <definedName name="FED_TAX">'[1]TITLES &amp; CONSTANTS'!$D$58</definedName>
    <definedName name="heading" localSheetId="1">'JP-15'!$O$2:$O$6</definedName>
    <definedName name="heading">'JP-10'!$O$2:$O$6</definedName>
    <definedName name="IncTax_GainDisp">'[1]Inc Taxes'!$H$30</definedName>
    <definedName name="INCTAX_P11_R" localSheetId="1">'JP-15'!#REF!</definedName>
    <definedName name="INCTAX_P11_R">'JP-10'!$C$598:$S$650</definedName>
    <definedName name="INCTAX_P11_W" localSheetId="1">'JP-15'!#REF!</definedName>
    <definedName name="INCTAX_P11_W">'JP-10'!$C$598:$L$650</definedName>
    <definedName name="INCTAX_P12_R" localSheetId="1">'JP-15'!#REF!</definedName>
    <definedName name="INCTAX_P12_R">'JP-10'!$C$657:$S$716</definedName>
    <definedName name="INCTAX_P12_W" localSheetId="1">'JP-15'!#REF!</definedName>
    <definedName name="INCTAX_P12_W">'JP-10'!$C$657:$L$716</definedName>
    <definedName name="INCTAX_P13_R" localSheetId="1">'JP-15'!#REF!</definedName>
    <definedName name="INCTAX_P13_R">'JP-10'!$C$725:$S$778</definedName>
    <definedName name="INCTAX_P13_W" localSheetId="1">'JP-15'!#REF!</definedName>
    <definedName name="INCTAX_P13_W">'JP-10'!$C$725:$L$778</definedName>
    <definedName name="INCTAX_P14_R" localSheetId="1">'JP-15'!#REF!</definedName>
    <definedName name="INCTAX_P14_R">'JP-10'!$C$784:$S$831</definedName>
    <definedName name="INCTAX_P14_W" localSheetId="1">'JP-15'!#REF!</definedName>
    <definedName name="INCTAX_P14_W">'JP-10'!$C$784:$L$831</definedName>
    <definedName name="INCTAX_P15_R" localSheetId="1">'JP-15'!#REF!</definedName>
    <definedName name="INCTAX_P15_R">'JP-10'!$C$842:$S$891</definedName>
    <definedName name="INCTAX_P15_W" localSheetId="1">'JP-15'!#REF!</definedName>
    <definedName name="INCTAX_P15_W">'JP-10'!$C$842:$L$891</definedName>
    <definedName name="INCTAX_P16_R" localSheetId="1">'JP-15'!#REF!</definedName>
    <definedName name="INCTAX_P16_R">'JP-10'!$C$897:$S$941</definedName>
    <definedName name="INCTAX_P16_W" localSheetId="1">'JP-15'!#REF!</definedName>
    <definedName name="INCTAX_P16_W">'JP-10'!$C$897:$L$941</definedName>
    <definedName name="INCTAX_P17_R" localSheetId="1">'JP-15'!#REF!</definedName>
    <definedName name="INCTAX_P17_R">'JP-10'!$C$950:$S$989</definedName>
    <definedName name="INCTAX_P17_W" localSheetId="1">'JP-15'!#REF!</definedName>
    <definedName name="INCTAX_P17_W">'JP-10'!$C$950:$L$989</definedName>
    <definedName name="INITIAL_TURN_ON">'[1]TITLES &amp; CONSTANTS'!$D$51</definedName>
    <definedName name="J_1" localSheetId="1">'JP-15'!$A$2:$AA$12</definedName>
    <definedName name="J_1">'JP-10'!$A$2:$AA$46</definedName>
    <definedName name="Lgt_Wire_Ft_Span">'[1]TITLES &amp; CONSTANTS'!$D$82</definedName>
    <definedName name="Meter_Type_1">[1]WtdMeters!$J$29</definedName>
    <definedName name="Meter_Type_10">[1]WtdMeters!$J$46</definedName>
    <definedName name="Meter_Type_2">[1]WtdMeters!$J$30</definedName>
    <definedName name="Meter_Type_3">[1]WtdMeters!$J$31</definedName>
    <definedName name="Meter_Type_4">[1]WtdMeters!$J$34</definedName>
    <definedName name="Meter_Type_5">[1]WtdMeters!$J$35</definedName>
    <definedName name="Meter_Type_6">[1]WtdMeters!$J$38</definedName>
    <definedName name="Meter_Type_7">[1]WtdMeters!$J$39</definedName>
    <definedName name="Meter_Type_8">[1]WtdMeters!$J$42</definedName>
    <definedName name="Meter_Type_9">[1]WtdMeters!$J$43</definedName>
    <definedName name="No_Cust_GS_1PH_Egy">[1]WtdMeters!$Q$29</definedName>
    <definedName name="No_Cust_GS_1PH_TOU">[1]WtdMeters!$Q$31</definedName>
    <definedName name="No_Cust_GS_3PH_EGY">[1]WtdMeters!$Q$34</definedName>
    <definedName name="No_Cust_GS_3PH_TOU">[1]WtdMeters!$Q$35</definedName>
    <definedName name="No_Cust_GSD_Pri_Dem">[1]WtdMeters!$R$42</definedName>
    <definedName name="No_Cust_GSD_Pri_Rec">[1]WtdMeters!$R$43</definedName>
    <definedName name="No_Cust_GSD_Sec_Dem">[1]WtdMeters!$R$39</definedName>
    <definedName name="No_Cust_GSD_Sec_Egy">[1]WtdMeters!$R$38</definedName>
    <definedName name="No_Cust_GSLD_Pri_Rec">[1]WtdMeters!$S$43</definedName>
    <definedName name="No_Cust_GSLD_Sec_Rec">[1]WtdMeters!$S$44</definedName>
    <definedName name="No_Cust_GSLD_TRANSM">[1]WtdMeters!$S$46</definedName>
    <definedName name="No_Cust_IS_Pri">[1]WtdMeters!$T$43</definedName>
    <definedName name="No_Cust_IS_TRANSM">[1]WtdMeters!$T$46</definedName>
    <definedName name="No_Cust_RS_1PH">[1]WtdMeters!$P$29</definedName>
    <definedName name="No_Cust_RS_AMR">[1]WtdMeters!$P$30</definedName>
    <definedName name="No_Cust_RS_TOU">[1]WtdMeters!$P$31</definedName>
    <definedName name="No_Cust_SL_OL">[1]WtdMeters!$U$29</definedName>
    <definedName name="NOIDat">[2]NoiDat!$B$11:$Q$175</definedName>
    <definedName name="NonRecovAdj_JO">'[1]Prod O&amp;M'!$BQ$41</definedName>
    <definedName name="NonRecovFuel_toTie">'[1]Prod O&amp;M'!$BQ$43</definedName>
    <definedName name="O_M_P3_R" localSheetId="1">'JP-15'!#REF!</definedName>
    <definedName name="O_M_P3_R">'JP-10'!$C$165:$S$200</definedName>
    <definedName name="O_M_P3_W" localSheetId="1">'JP-15'!#REF!</definedName>
    <definedName name="O_M_P3_W">'JP-10'!$C$165:$L$200</definedName>
    <definedName name="O_M_P4_R" localSheetId="1">'JP-15'!#REF!</definedName>
    <definedName name="O_M_P4_R">'JP-10'!$C$213:$S$247</definedName>
    <definedName name="O_M_P4_W" localSheetId="1">'JP-15'!#REF!</definedName>
    <definedName name="O_M_P4_W">'JP-10'!$C$213:$L$247</definedName>
    <definedName name="O_M_P5_R" localSheetId="1">'JP-15'!#REF!</definedName>
    <definedName name="O_M_P5_R">'JP-10'!$C$262:$S$313</definedName>
    <definedName name="O_M_P5_W" localSheetId="1">'JP-15'!#REF!</definedName>
    <definedName name="O_M_P5_W">'JP-10'!$C$262:$L$313</definedName>
    <definedName name="OOREgyPwrSales" localSheetId="1">[1]Revenues!#REF!</definedName>
    <definedName name="OOREgyPwrSales">[1]Revenues!#REF!</definedName>
    <definedName name="OPREV_P2_R" localSheetId="1">'JP-15'!#REF!</definedName>
    <definedName name="OPREV_P2_R">'JP-10'!$C$104:$S$161</definedName>
    <definedName name="OPREV_P2_W" localSheetId="1">'JP-15'!#REF!</definedName>
    <definedName name="OPREV_P2_W">'JP-10'!$C$104:$L$161</definedName>
    <definedName name="P_10" localSheetId="1">'JP-15'!#REF!</definedName>
    <definedName name="P_10">'JP-10'!$A$549:$AA$594</definedName>
    <definedName name="P_11" localSheetId="1">'JP-15'!#REF!</definedName>
    <definedName name="P_11">'JP-10'!$A$600:$AA$650</definedName>
    <definedName name="P_12" localSheetId="1">'JP-15'!#REF!</definedName>
    <definedName name="P_12">'JP-10'!$A$657:$AA$716</definedName>
    <definedName name="P_13" localSheetId="1">'JP-15'!#REF!</definedName>
    <definedName name="P_13">'JP-10'!$A$725:$AA$778</definedName>
    <definedName name="P_14" localSheetId="1">'JP-15'!#REF!</definedName>
    <definedName name="P_14">'JP-10'!$A$784:$AA$831</definedName>
    <definedName name="P_15" localSheetId="1">'JP-15'!#REF!</definedName>
    <definedName name="P_15">'JP-10'!$A$842:$AA$891</definedName>
    <definedName name="P_16" localSheetId="1">'JP-15'!#REF!</definedName>
    <definedName name="P_16">'JP-10'!$A$897:$AA$941</definedName>
    <definedName name="P_17" localSheetId="1">'JP-15'!#REF!</definedName>
    <definedName name="P_17">'JP-10'!$A$950:$AA$989</definedName>
    <definedName name="P_18" localSheetId="1">'JP-15'!#REF!</definedName>
    <definedName name="P_18">'JP-10'!$A$999:$AA$1030</definedName>
    <definedName name="P_19" localSheetId="1">'JP-15'!#REF!</definedName>
    <definedName name="P_19">'JP-10'!$A$1047:$AA$1098</definedName>
    <definedName name="P_1A" localSheetId="1">'JP-15'!$A$13:$AA$31</definedName>
    <definedName name="P_1A">'JP-10'!$A$53:$AA$98</definedName>
    <definedName name="P_2" localSheetId="1">'JP-15'!#REF!</definedName>
    <definedName name="P_2">'JP-10'!$A$103:$AA$161</definedName>
    <definedName name="P_20" localSheetId="1">'JP-15'!#REF!</definedName>
    <definedName name="P_20">'JP-10'!$A$1102:$AA$1156</definedName>
    <definedName name="P_21" localSheetId="1">'JP-15'!#REF!</definedName>
    <definedName name="P_21">'JP-10'!$A$1162:$AA$1183</definedName>
    <definedName name="P_22" localSheetId="1">'JP-15'!#REF!</definedName>
    <definedName name="P_22">'JP-10'!$A$1193:$AA$1224</definedName>
    <definedName name="P_23" localSheetId="1">'JP-15'!#REF!</definedName>
    <definedName name="P_23">'JP-10'!$A$1244:$AA$1296</definedName>
    <definedName name="P_24" localSheetId="1">'JP-15'!#REF!</definedName>
    <definedName name="P_24">'JP-10'!$A$1302:$AA$1356</definedName>
    <definedName name="P_25" localSheetId="1">'JP-15'!#REF!</definedName>
    <definedName name="P_25">'JP-10'!$A$1361:$AA$1414</definedName>
    <definedName name="P_26" localSheetId="1">'JP-15'!#REF!</definedName>
    <definedName name="P_26">'JP-10'!$A$1420:$AA$1445</definedName>
    <definedName name="P_27" localSheetId="1">'JP-15'!#REF!</definedName>
    <definedName name="P_27">'JP-10'!$A$1450:$AA$1490</definedName>
    <definedName name="P_28" localSheetId="1">'JP-15'!#REF!</definedName>
    <definedName name="P_28">'JP-10'!$A$1493:$AA$1525</definedName>
    <definedName name="P_29" localSheetId="1">'JP-15'!#REF!</definedName>
    <definedName name="P_29">'JP-10'!$A$1531:$AA$1584</definedName>
    <definedName name="P_3" localSheetId="1">'JP-15'!#REF!</definedName>
    <definedName name="P_3">'JP-10'!$A$165:$AA$207</definedName>
    <definedName name="P_30" localSheetId="1">'JP-15'!#REF!</definedName>
    <definedName name="P_30">'JP-10'!$A$1590:$AA$1643</definedName>
    <definedName name="P_31" localSheetId="1">'JP-15'!#REF!</definedName>
    <definedName name="P_31">'JP-10'!$A$1654:$AA$1708</definedName>
    <definedName name="P_32" localSheetId="1">'JP-15'!#REF!</definedName>
    <definedName name="P_32">'JP-10'!$A$1716:$AA$1771</definedName>
    <definedName name="P_33" localSheetId="1">'JP-15'!#REF!</definedName>
    <definedName name="P_33">'JP-10'!$A$1775:$AA$1828</definedName>
    <definedName name="P_34" localSheetId="1">'JP-15'!#REF!</definedName>
    <definedName name="P_34">'JP-10'!$A$1833:$AA$1886</definedName>
    <definedName name="P_35" localSheetId="1">'JP-15'!#REF!</definedName>
    <definedName name="P_35">'JP-10'!$A$1891:$AA$1944</definedName>
    <definedName name="P_36" localSheetId="1">'JP-15'!#REF!</definedName>
    <definedName name="P_36">'JP-10'!$A$1949:$AA$2002</definedName>
    <definedName name="P_37" localSheetId="1">'JP-15'!#REF!</definedName>
    <definedName name="P_37">'JP-10'!$A$2006:$AA$2053</definedName>
    <definedName name="P_38" localSheetId="1">'JP-15'!#REF!</definedName>
    <definedName name="P_38">'JP-10'!$A$2059:$AA$2092</definedName>
    <definedName name="P_4" localSheetId="1">'JP-15'!#REF!</definedName>
    <definedName name="P_4">'JP-10'!$A$213:$AA$259</definedName>
    <definedName name="P_5" localSheetId="1">'JP-15'!#REF!</definedName>
    <definedName name="P_5">'JP-10'!$A$262:$AA$313</definedName>
    <definedName name="P_6" localSheetId="1">'JP-15'!#REF!</definedName>
    <definedName name="P_6">'JP-10'!$A$323:$AA$354</definedName>
    <definedName name="P_7" localSheetId="1">'JP-15'!#REF!</definedName>
    <definedName name="P_7">'JP-10'!$A$365:$AA$420</definedName>
    <definedName name="P_8" localSheetId="1">'JP-15'!#REF!</definedName>
    <definedName name="P_8">'JP-10'!$A$425:$AA$482</definedName>
    <definedName name="P_9" localSheetId="1">'JP-15'!#REF!</definedName>
    <definedName name="P_9">'JP-10'!$A$487:$AA$540</definedName>
    <definedName name="P_A1" localSheetId="1">'JP-15'!#REF!</definedName>
    <definedName name="P_A1">'JP-10'!$A$2099:$AA$2148</definedName>
    <definedName name="P_A2" localSheetId="1">'JP-15'!#REF!</definedName>
    <definedName name="P_A2">'JP-10'!$A$2153:$AA$2202</definedName>
    <definedName name="P_A3" localSheetId="1">'JP-15'!#REF!</definedName>
    <definedName name="P_A3">'JP-10'!$A$2206:$AA$2228</definedName>
    <definedName name="PERIOD">'[1]TITLES &amp; CONSTANTS'!$D$31</definedName>
    <definedName name="PHFFU">[1]JLH_LAND_PHFFU!$A$53:$C$57</definedName>
    <definedName name="PHFFU_P21_R" localSheetId="1">'JP-15'!#REF!</definedName>
    <definedName name="PHFFU_P21_R">'JP-10'!$C$1162:$S$1183</definedName>
    <definedName name="PHFFU_P21_W" localSheetId="1">'JP-15'!#REF!</definedName>
    <definedName name="PHFFU_P21_W">'JP-10'!$C$1162:$L$1183</definedName>
    <definedName name="PIS_P18_R" localSheetId="1">'JP-15'!#REF!</definedName>
    <definedName name="PIS_P18_R">'JP-10'!$C$999:$S$1030</definedName>
    <definedName name="PIS_P18_W" localSheetId="1">'JP-15'!#REF!</definedName>
    <definedName name="PIS_P18_W">'JP-10'!$C$999:$L$1030</definedName>
    <definedName name="PIS_P19_R" localSheetId="1">'JP-15'!#REF!</definedName>
    <definedName name="PIS_P19_R">'JP-10'!$C$1047:$S$1098</definedName>
    <definedName name="PIS_P19_W" localSheetId="1">'JP-15'!#REF!</definedName>
    <definedName name="PIS_P19_W">'JP-10'!$C$1047:$L$1098</definedName>
    <definedName name="PIS_P20_R" localSheetId="1">'JP-15'!#REF!</definedName>
    <definedName name="PIS_P20_R">'JP-10'!$C$1102:$S$1156</definedName>
    <definedName name="PIS_P20_W" localSheetId="1">'JP-15'!#REF!</definedName>
    <definedName name="PIS_P20_W">'JP-10'!$C$1102:$L$1156</definedName>
    <definedName name="_xlnm.Print_Area" localSheetId="0">'JP-10'!$A$1:$T$98</definedName>
    <definedName name="_xlnm.Print_Area" localSheetId="1">'JP-15'!$C$1:$T$31</definedName>
    <definedName name="_xlnm.Print_Titles" localSheetId="0">'JP-10'!$C:$E</definedName>
    <definedName name="_xlnm.Print_Titles" localSheetId="1">'JP-15'!$C:$E</definedName>
    <definedName name="r_1" localSheetId="1">'JP-15'!$A$2:$AA$12</definedName>
    <definedName name="r_1">'JP-10'!$A$2:$AA$48</definedName>
    <definedName name="RORSUM_P1_R" localSheetId="1">'JP-15'!$C$2:$S$23</definedName>
    <definedName name="RORSUM_P1_R">'JP-10'!$C$2:$S$89</definedName>
    <definedName name="RORSUM_P1_W" localSheetId="1">'JP-15'!$C$2:$L$23</definedName>
    <definedName name="RORSUM_P1_W">'JP-10'!$C$2:$L$89</definedName>
    <definedName name="SRPTADJ1">'[3]Adj Accounts'!$B$16</definedName>
    <definedName name="SRPTADJ2">'[3]Adj Accounts'!$B$17</definedName>
    <definedName name="STATE_TAX">'[1]TITLES &amp; CONSTANTS'!$D$60</definedName>
    <definedName name="sub_data">'[1]Transm Substa Detail'!$A$202:$F$292</definedName>
    <definedName name="sub_id">'[1]Transm Substa Detail'!$A$202:$A$292</definedName>
    <definedName name="sub_land">'[1]Transm Substa Detail'!$C$202:$C$292</definedName>
    <definedName name="sub_station">'[1]Transm Substa Detail'!$E$202:$E$292</definedName>
    <definedName name="sub_structure">'[1]Transm Substa Detail'!$D$202:$D$291</definedName>
    <definedName name="SURV">'[4]SURV ACCOUNTS'!$A$1:$C$453</definedName>
    <definedName name="Svc_Apts_Large">'[1]TITLES &amp; CONSTANTS'!$D$89</definedName>
    <definedName name="Svc_Apts_Small">'[1]TITLES &amp; CONSTANTS'!$D$88</definedName>
    <definedName name="Svc_Chg_Switch">'[1]TITLES &amp; CONSTANTS'!$D$35</definedName>
    <definedName name="Svc_Res">'[1]TITLES &amp; CONSTANTS'!$D$91</definedName>
    <definedName name="TAXOTH_P10_R" localSheetId="1">'JP-15'!#REF!</definedName>
    <definedName name="TAXOTH_P10_R">'JP-10'!$C$549:$S$594</definedName>
    <definedName name="TAXOTH_P10_W" localSheetId="1">'JP-15'!#REF!</definedName>
    <definedName name="TAXOTH_P10_W">'JP-10'!$C$549:$L$594</definedName>
    <definedName name="TAXOTH_P9_R" localSheetId="1">'JP-15'!#REF!</definedName>
    <definedName name="TAXOTH_P9_R">'JP-10'!$C$487:$S$540</definedName>
    <definedName name="TAXOTH_P9_W" localSheetId="1">'JP-15'!#REF!</definedName>
    <definedName name="TAXOTH_P9_W">'JP-10'!$C$487:$L$540</definedName>
    <definedName name="TAXRATE">'[4]SURV INPUTS'!$D$5</definedName>
    <definedName name="TAXUP">'[4]SURV INPUTS'!$D$7</definedName>
    <definedName name="WC_P25_R" localSheetId="1">'JP-15'!#REF!</definedName>
    <definedName name="WC_P25_R">'JP-10'!$C$1361:$S$1445</definedName>
    <definedName name="WC_P25_W" localSheetId="1">'JP-15'!#REF!</definedName>
    <definedName name="WC_P25_W">'JP-10'!$C$1361:$L$1445</definedName>
    <definedName name="YEAR">'[1]TITLES &amp; CONSTANTS'!$D$33</definedName>
  </definedNames>
  <calcPr calcId="125725"/>
</workbook>
</file>

<file path=xl/calcChain.xml><?xml version="1.0" encoding="utf-8"?>
<calcChain xmlns="http://schemas.openxmlformats.org/spreadsheetml/2006/main">
  <c r="N17" i="2"/>
  <c r="Q17"/>
  <c r="O17"/>
  <c r="T17"/>
  <c r="S17"/>
  <c r="R17"/>
  <c r="P17"/>
  <c r="C31"/>
  <c r="C29"/>
  <c r="C27"/>
  <c r="P35" l="1"/>
  <c r="Q35"/>
  <c r="O35"/>
  <c r="S35"/>
  <c r="N35"/>
  <c r="M35" l="1"/>
  <c r="T35" l="1"/>
  <c r="R35"/>
  <c r="F23" l="1"/>
  <c r="F27" s="1"/>
  <c r="F20"/>
  <c r="H20"/>
  <c r="K20"/>
  <c r="M20"/>
  <c r="N20"/>
  <c r="O20"/>
  <c r="P20"/>
  <c r="Q20"/>
  <c r="R20"/>
  <c r="S20"/>
  <c r="T20"/>
  <c r="N12"/>
  <c r="O12" s="1"/>
  <c r="P12" s="1"/>
  <c r="Q12" s="1"/>
  <c r="R12" s="1"/>
  <c r="S12" s="1"/>
  <c r="T12" s="1"/>
  <c r="K11"/>
  <c r="H11"/>
  <c r="W6"/>
  <c r="Y3"/>
  <c r="W3"/>
  <c r="W2"/>
  <c r="O62" i="1"/>
  <c r="P62" s="1"/>
  <c r="Q62" s="1"/>
  <c r="R62" s="1"/>
  <c r="S62" s="1"/>
  <c r="T62" s="1"/>
  <c r="N62"/>
  <c r="P12"/>
  <c r="Q12" s="1"/>
  <c r="R12" s="1"/>
  <c r="S12" s="1"/>
  <c r="T12" s="1"/>
  <c r="O12"/>
  <c r="N12"/>
  <c r="C78"/>
  <c r="C46"/>
  <c r="C45"/>
  <c r="C35"/>
  <c r="C21"/>
  <c r="T2218"/>
  <c r="S2218"/>
  <c r="R2218"/>
  <c r="Q2218"/>
  <c r="P2218"/>
  <c r="O2218"/>
  <c r="N2218"/>
  <c r="T2215"/>
  <c r="S2215"/>
  <c r="R2215"/>
  <c r="Q2215"/>
  <c r="P2215"/>
  <c r="P2222" s="1"/>
  <c r="O2215"/>
  <c r="N2215"/>
  <c r="N2222" s="1"/>
  <c r="M2215"/>
  <c r="K2215"/>
  <c r="K2221" s="1"/>
  <c r="M2221" s="1"/>
  <c r="H2215"/>
  <c r="F2213"/>
  <c r="W2210"/>
  <c r="C2210"/>
  <c r="W2207"/>
  <c r="W2206"/>
  <c r="T2201"/>
  <c r="S2201"/>
  <c r="R2201"/>
  <c r="Q2201"/>
  <c r="P2201"/>
  <c r="O2201"/>
  <c r="N2201"/>
  <c r="M2201"/>
  <c r="K2201"/>
  <c r="H2201"/>
  <c r="F2201" s="1"/>
  <c r="H2202" s="1"/>
  <c r="T2198"/>
  <c r="S2198"/>
  <c r="R2198"/>
  <c r="Q2198"/>
  <c r="P2198"/>
  <c r="O2198"/>
  <c r="N2198"/>
  <c r="M2198"/>
  <c r="T2199" s="1"/>
  <c r="K2198"/>
  <c r="H2198"/>
  <c r="T2195"/>
  <c r="R2195"/>
  <c r="Q2195"/>
  <c r="P2195"/>
  <c r="O2195"/>
  <c r="N2195"/>
  <c r="H2195"/>
  <c r="T2192"/>
  <c r="S2192"/>
  <c r="R2192"/>
  <c r="Q2192"/>
  <c r="P2192"/>
  <c r="O2192"/>
  <c r="N2192"/>
  <c r="M2192"/>
  <c r="Q2193" s="1"/>
  <c r="K2192"/>
  <c r="H2192"/>
  <c r="F2192" s="1"/>
  <c r="T2189"/>
  <c r="S2189"/>
  <c r="R2189"/>
  <c r="Q2189"/>
  <c r="P2189"/>
  <c r="O2189"/>
  <c r="N2189"/>
  <c r="M2189"/>
  <c r="R2190" s="1"/>
  <c r="K2189"/>
  <c r="H2189"/>
  <c r="T2186"/>
  <c r="S2186"/>
  <c r="R2186"/>
  <c r="Q2186"/>
  <c r="P2186"/>
  <c r="O2186"/>
  <c r="N2186"/>
  <c r="M2186"/>
  <c r="K2186"/>
  <c r="H2186"/>
  <c r="F2186" s="1"/>
  <c r="H2187" s="1"/>
  <c r="T2183"/>
  <c r="S2183"/>
  <c r="R2183"/>
  <c r="Q2183"/>
  <c r="P2183"/>
  <c r="O2183"/>
  <c r="N2183"/>
  <c r="M2183"/>
  <c r="T2184" s="1"/>
  <c r="K2183"/>
  <c r="H2183"/>
  <c r="F2183" s="1"/>
  <c r="K2184" s="1"/>
  <c r="S2180"/>
  <c r="R2180"/>
  <c r="Q2180"/>
  <c r="P2180"/>
  <c r="O2180"/>
  <c r="N2180"/>
  <c r="S2177"/>
  <c r="R2177"/>
  <c r="Q2177"/>
  <c r="P2177"/>
  <c r="O2177"/>
  <c r="N2177"/>
  <c r="M2177" s="1"/>
  <c r="S2174"/>
  <c r="R2174"/>
  <c r="Q2174"/>
  <c r="P2174"/>
  <c r="O2174"/>
  <c r="N2174"/>
  <c r="M2174" s="1"/>
  <c r="S2175" s="1"/>
  <c r="H2174"/>
  <c r="F2174"/>
  <c r="T2172"/>
  <c r="S2172"/>
  <c r="R2172"/>
  <c r="Q2172"/>
  <c r="P2172"/>
  <c r="O2172"/>
  <c r="N2172"/>
  <c r="M2172"/>
  <c r="K2171"/>
  <c r="F2171"/>
  <c r="H2172" s="1"/>
  <c r="H2168"/>
  <c r="H2169" s="1"/>
  <c r="T2165"/>
  <c r="S2165"/>
  <c r="R2165"/>
  <c r="Q2165"/>
  <c r="P2165"/>
  <c r="O2165"/>
  <c r="N2165"/>
  <c r="M2165"/>
  <c r="T2166" s="1"/>
  <c r="K2165"/>
  <c r="H2165"/>
  <c r="T2162"/>
  <c r="S2162"/>
  <c r="R2162"/>
  <c r="Q2162"/>
  <c r="P2162"/>
  <c r="O2162"/>
  <c r="N2162"/>
  <c r="M2162"/>
  <c r="Q2163" s="1"/>
  <c r="K2162"/>
  <c r="F2162" s="1"/>
  <c r="H2163" s="1"/>
  <c r="F2160"/>
  <c r="W2157"/>
  <c r="C2157"/>
  <c r="W2154"/>
  <c r="W2153"/>
  <c r="T2147"/>
  <c r="S2147"/>
  <c r="R2147"/>
  <c r="Q2147"/>
  <c r="P2147"/>
  <c r="O2147"/>
  <c r="N2147"/>
  <c r="M2147"/>
  <c r="Q2148" s="1"/>
  <c r="K2147"/>
  <c r="H2147"/>
  <c r="T2144"/>
  <c r="S2144"/>
  <c r="R2144"/>
  <c r="Q2144"/>
  <c r="P2144"/>
  <c r="O2144"/>
  <c r="N2144"/>
  <c r="M2144"/>
  <c r="R2145" s="1"/>
  <c r="K2144"/>
  <c r="H2144"/>
  <c r="R2142"/>
  <c r="Q2142"/>
  <c r="N2142"/>
  <c r="M2142"/>
  <c r="M2141"/>
  <c r="S2142" s="1"/>
  <c r="F2141"/>
  <c r="H2142" s="1"/>
  <c r="T2138"/>
  <c r="S2138"/>
  <c r="R2138"/>
  <c r="Q2138"/>
  <c r="P2138"/>
  <c r="O2138"/>
  <c r="N2138"/>
  <c r="M2138"/>
  <c r="S2139" s="1"/>
  <c r="K2138"/>
  <c r="H2138"/>
  <c r="F2138" s="1"/>
  <c r="H2139" s="1"/>
  <c r="T2135"/>
  <c r="S2135"/>
  <c r="R2135"/>
  <c r="Q2135"/>
  <c r="P2135"/>
  <c r="O2135"/>
  <c r="N2135"/>
  <c r="M2135"/>
  <c r="K2135"/>
  <c r="H2135"/>
  <c r="F2135" s="1"/>
  <c r="K2136" s="1"/>
  <c r="T2132"/>
  <c r="S2132"/>
  <c r="R2132"/>
  <c r="Q2132"/>
  <c r="P2132"/>
  <c r="O2132"/>
  <c r="N2132"/>
  <c r="M2132"/>
  <c r="Q2133" s="1"/>
  <c r="K2132"/>
  <c r="H2132"/>
  <c r="F2132" s="1"/>
  <c r="T2129"/>
  <c r="S2129"/>
  <c r="R2129"/>
  <c r="Q2129"/>
  <c r="P2129"/>
  <c r="O2129"/>
  <c r="N2129"/>
  <c r="M2129"/>
  <c r="R2130" s="1"/>
  <c r="K2129"/>
  <c r="H2129"/>
  <c r="T2126"/>
  <c r="S2126"/>
  <c r="R2126"/>
  <c r="Q2126"/>
  <c r="P2126"/>
  <c r="O2126"/>
  <c r="N2126"/>
  <c r="M2126"/>
  <c r="K2126"/>
  <c r="H2126"/>
  <c r="F2126" s="1"/>
  <c r="H2127" s="1"/>
  <c r="T2123"/>
  <c r="S2123"/>
  <c r="R2123"/>
  <c r="Q2123"/>
  <c r="P2123"/>
  <c r="O2123"/>
  <c r="N2123"/>
  <c r="M2123"/>
  <c r="T2124" s="1"/>
  <c r="K2123"/>
  <c r="H2123"/>
  <c r="F2123" s="1"/>
  <c r="K2124" s="1"/>
  <c r="T2120"/>
  <c r="S2120"/>
  <c r="R2120"/>
  <c r="Q2120"/>
  <c r="P2120"/>
  <c r="O2120"/>
  <c r="N2120"/>
  <c r="M2120"/>
  <c r="Q2121" s="1"/>
  <c r="K2120"/>
  <c r="H2120"/>
  <c r="T2117"/>
  <c r="S2117"/>
  <c r="R2117"/>
  <c r="Q2117"/>
  <c r="P2117"/>
  <c r="O2117"/>
  <c r="N2117"/>
  <c r="M2117"/>
  <c r="R2118" s="1"/>
  <c r="K2117"/>
  <c r="H2117"/>
  <c r="F2117" s="1"/>
  <c r="T2114"/>
  <c r="S2114"/>
  <c r="R2114"/>
  <c r="Q2114"/>
  <c r="P2114"/>
  <c r="O2114"/>
  <c r="N2114"/>
  <c r="M2114"/>
  <c r="S2115" s="1"/>
  <c r="K2114"/>
  <c r="H2114"/>
  <c r="F2114" s="1"/>
  <c r="H2115" s="1"/>
  <c r="T2111"/>
  <c r="S2111"/>
  <c r="R2111"/>
  <c r="Q2111"/>
  <c r="P2111"/>
  <c r="O2111"/>
  <c r="N2111"/>
  <c r="M2111"/>
  <c r="K2111"/>
  <c r="H2111"/>
  <c r="F2111" s="1"/>
  <c r="K2112" s="1"/>
  <c r="B2109"/>
  <c r="B2110" s="1"/>
  <c r="B2111" s="1"/>
  <c r="B2112" s="1"/>
  <c r="B2113" s="1"/>
  <c r="B2114" s="1"/>
  <c r="B2115" s="1"/>
  <c r="B2116" s="1"/>
  <c r="B2117" s="1"/>
  <c r="B2118" s="1"/>
  <c r="B2119" s="1"/>
  <c r="B2120" s="1"/>
  <c r="B2121" s="1"/>
  <c r="B2122" s="1"/>
  <c r="B2123" s="1"/>
  <c r="B2124" s="1"/>
  <c r="B2125" s="1"/>
  <c r="B2126" s="1"/>
  <c r="B2127" s="1"/>
  <c r="B2128" s="1"/>
  <c r="B2129" s="1"/>
  <c r="B2130" s="1"/>
  <c r="B2131" s="1"/>
  <c r="B2132" s="1"/>
  <c r="B2133" s="1"/>
  <c r="B2134" s="1"/>
  <c r="B2135" s="1"/>
  <c r="B2136" s="1"/>
  <c r="B2137" s="1"/>
  <c r="B2138" s="1"/>
  <c r="B2139" s="1"/>
  <c r="B2140" s="1"/>
  <c r="B2141" s="1"/>
  <c r="B2142" s="1"/>
  <c r="B2143" s="1"/>
  <c r="B2144" s="1"/>
  <c r="B2145" s="1"/>
  <c r="B2146" s="1"/>
  <c r="B2147" s="1"/>
  <c r="B2148" s="1"/>
  <c r="B2162" s="1"/>
  <c r="B2163" s="1"/>
  <c r="B2164" s="1"/>
  <c r="B2165" s="1"/>
  <c r="B2166" s="1"/>
  <c r="B2167" s="1"/>
  <c r="B2168" s="1"/>
  <c r="B2169" s="1"/>
  <c r="B2170" s="1"/>
  <c r="B2171" s="1"/>
  <c r="B2172" s="1"/>
  <c r="B2173" s="1"/>
  <c r="B2174" s="1"/>
  <c r="B2175" s="1"/>
  <c r="B2176" s="1"/>
  <c r="B2177" s="1"/>
  <c r="B2178" s="1"/>
  <c r="B2179" s="1"/>
  <c r="B2180" s="1"/>
  <c r="B2181" s="1"/>
  <c r="B2182" s="1"/>
  <c r="B2183" s="1"/>
  <c r="B2184" s="1"/>
  <c r="B2185" s="1"/>
  <c r="B2186" s="1"/>
  <c r="B2187" s="1"/>
  <c r="B2188" s="1"/>
  <c r="B2189" s="1"/>
  <c r="B2190" s="1"/>
  <c r="B2191" s="1"/>
  <c r="B2192" s="1"/>
  <c r="B2193" s="1"/>
  <c r="B2194" s="1"/>
  <c r="B2195" s="1"/>
  <c r="B2196" s="1"/>
  <c r="B2197" s="1"/>
  <c r="B2198" s="1"/>
  <c r="B2199" s="1"/>
  <c r="B2200" s="1"/>
  <c r="B2201" s="1"/>
  <c r="B2202" s="1"/>
  <c r="B2215" s="1"/>
  <c r="B2216" s="1"/>
  <c r="B2217" s="1"/>
  <c r="B2218" s="1"/>
  <c r="B2219" s="1"/>
  <c r="B2220" s="1"/>
  <c r="B2221" s="1"/>
  <c r="B2222" s="1"/>
  <c r="B2223" s="1"/>
  <c r="B2224" s="1"/>
  <c r="B2225" s="1"/>
  <c r="B2226" s="1"/>
  <c r="B2227" s="1"/>
  <c r="B2228" s="1"/>
  <c r="S2108"/>
  <c r="R2108"/>
  <c r="Q2108"/>
  <c r="P2108"/>
  <c r="O2108"/>
  <c r="N2108"/>
  <c r="M2108"/>
  <c r="Q2109" s="1"/>
  <c r="K2108"/>
  <c r="H2108"/>
  <c r="F2106"/>
  <c r="W2103"/>
  <c r="C2103"/>
  <c r="W2100"/>
  <c r="W2099"/>
  <c r="L2068"/>
  <c r="F2068"/>
  <c r="A2068"/>
  <c r="W2063"/>
  <c r="C2061"/>
  <c r="Y2060"/>
  <c r="W2060"/>
  <c r="Y2059"/>
  <c r="W2059"/>
  <c r="C2059"/>
  <c r="H2042"/>
  <c r="L2015"/>
  <c r="F2015"/>
  <c r="A2015"/>
  <c r="W2010"/>
  <c r="C2008"/>
  <c r="Y2007"/>
  <c r="W2007"/>
  <c r="Y2006"/>
  <c r="W2006"/>
  <c r="C2006"/>
  <c r="L1958"/>
  <c r="F1958"/>
  <c r="A1958"/>
  <c r="W1953"/>
  <c r="C1951"/>
  <c r="Y1950"/>
  <c r="W1950"/>
  <c r="Y1949"/>
  <c r="W1949"/>
  <c r="C1949"/>
  <c r="L1900"/>
  <c r="F1900"/>
  <c r="A1900"/>
  <c r="W1895"/>
  <c r="C1893"/>
  <c r="Y1892"/>
  <c r="W1892"/>
  <c r="Y1891"/>
  <c r="W1891"/>
  <c r="C1891"/>
  <c r="D1886"/>
  <c r="D1877"/>
  <c r="L1842"/>
  <c r="F1842"/>
  <c r="A1842"/>
  <c r="W1837"/>
  <c r="C1835"/>
  <c r="Y1834"/>
  <c r="W1834"/>
  <c r="Y1833"/>
  <c r="W1833"/>
  <c r="C1833"/>
  <c r="B1833"/>
  <c r="D1806"/>
  <c r="D1797"/>
  <c r="L1784"/>
  <c r="F1784"/>
  <c r="A1784"/>
  <c r="W1779"/>
  <c r="C1777"/>
  <c r="Y1776"/>
  <c r="W1776"/>
  <c r="Y1775"/>
  <c r="W1775"/>
  <c r="C1775"/>
  <c r="B1775"/>
  <c r="Y1738"/>
  <c r="C1728"/>
  <c r="C1729" s="1"/>
  <c r="C1730" s="1"/>
  <c r="C1731" s="1"/>
  <c r="C1732" s="1"/>
  <c r="C1733" s="1"/>
  <c r="C1734" s="1"/>
  <c r="C1735" s="1"/>
  <c r="C1736" s="1"/>
  <c r="C1737" s="1"/>
  <c r="C1738" s="1"/>
  <c r="C1739" s="1"/>
  <c r="C1740" s="1"/>
  <c r="C1741" s="1"/>
  <c r="C1742" s="1"/>
  <c r="C1743" s="1"/>
  <c r="C1744" s="1"/>
  <c r="C1745" s="1"/>
  <c r="C1746" s="1"/>
  <c r="C1747" s="1"/>
  <c r="C1748" s="1"/>
  <c r="C1749" s="1"/>
  <c r="C1750" s="1"/>
  <c r="C1751" s="1"/>
  <c r="C1752" s="1"/>
  <c r="C1753" s="1"/>
  <c r="C1754" s="1"/>
  <c r="C1755" s="1"/>
  <c r="C1756" s="1"/>
  <c r="C1757" s="1"/>
  <c r="C1758" s="1"/>
  <c r="C1759" s="1"/>
  <c r="C1760" s="1"/>
  <c r="C1761" s="1"/>
  <c r="C1762" s="1"/>
  <c r="C1763" s="1"/>
  <c r="C1764" s="1"/>
  <c r="C1765" s="1"/>
  <c r="C1766" s="1"/>
  <c r="C1767" s="1"/>
  <c r="C1768" s="1"/>
  <c r="C1769" s="1"/>
  <c r="C1770" s="1"/>
  <c r="C1771" s="1"/>
  <c r="C1786" s="1"/>
  <c r="C1787" s="1"/>
  <c r="C1788" s="1"/>
  <c r="C1789" s="1"/>
  <c r="C1790" s="1"/>
  <c r="C1791" s="1"/>
  <c r="C1792" s="1"/>
  <c r="C1793" s="1"/>
  <c r="C1794" s="1"/>
  <c r="C1795" s="1"/>
  <c r="C1796" s="1"/>
  <c r="C1797" s="1"/>
  <c r="C1798" s="1"/>
  <c r="C1799" s="1"/>
  <c r="C1800" s="1"/>
  <c r="C1801" s="1"/>
  <c r="C1802" s="1"/>
  <c r="C1803" s="1"/>
  <c r="C1804" s="1"/>
  <c r="C1805" s="1"/>
  <c r="C1806" s="1"/>
  <c r="C1807" s="1"/>
  <c r="C1808" s="1"/>
  <c r="C1809" s="1"/>
  <c r="C1810" s="1"/>
  <c r="C1811" s="1"/>
  <c r="C1812" s="1"/>
  <c r="C1813" s="1"/>
  <c r="C1814" s="1"/>
  <c r="C1815" s="1"/>
  <c r="C1816" s="1"/>
  <c r="C1817" s="1"/>
  <c r="C1818" s="1"/>
  <c r="C1819" s="1"/>
  <c r="C1820" s="1"/>
  <c r="C1821" s="1"/>
  <c r="C1822" s="1"/>
  <c r="C1823" s="1"/>
  <c r="C1824" s="1"/>
  <c r="C1825" s="1"/>
  <c r="C1826" s="1"/>
  <c r="C1827" s="1"/>
  <c r="C1828" s="1"/>
  <c r="C1844" s="1"/>
  <c r="C1845" s="1"/>
  <c r="C1846" s="1"/>
  <c r="C1847" s="1"/>
  <c r="C1848" s="1"/>
  <c r="C1849" s="1"/>
  <c r="C1850" s="1"/>
  <c r="C1851" s="1"/>
  <c r="C1852" s="1"/>
  <c r="C1853" s="1"/>
  <c r="C1854" s="1"/>
  <c r="C1855" s="1"/>
  <c r="C1856" s="1"/>
  <c r="C1857" s="1"/>
  <c r="C1858" s="1"/>
  <c r="C1859" s="1"/>
  <c r="C1860" s="1"/>
  <c r="C1861" s="1"/>
  <c r="C1862" s="1"/>
  <c r="C1863" s="1"/>
  <c r="C1864" s="1"/>
  <c r="C1865" s="1"/>
  <c r="C1866" s="1"/>
  <c r="C1867" s="1"/>
  <c r="C1868" s="1"/>
  <c r="C1869" s="1"/>
  <c r="C1870" s="1"/>
  <c r="C1871" s="1"/>
  <c r="C1872" s="1"/>
  <c r="C1873" s="1"/>
  <c r="C1874" s="1"/>
  <c r="C1875" s="1"/>
  <c r="C1876" s="1"/>
  <c r="C1877" s="1"/>
  <c r="C1878" s="1"/>
  <c r="C1879" s="1"/>
  <c r="C1880" s="1"/>
  <c r="C1881" s="1"/>
  <c r="C1882" s="1"/>
  <c r="C1883" s="1"/>
  <c r="C1884" s="1"/>
  <c r="C1885" s="1"/>
  <c r="C1886" s="1"/>
  <c r="C1902" s="1"/>
  <c r="C1903" s="1"/>
  <c r="C1904" s="1"/>
  <c r="C1905" s="1"/>
  <c r="C1906" s="1"/>
  <c r="C1907" s="1"/>
  <c r="C1908" s="1"/>
  <c r="C1909" s="1"/>
  <c r="C1910" s="1"/>
  <c r="C1911" s="1"/>
  <c r="C1912" s="1"/>
  <c r="C1913" s="1"/>
  <c r="C1914" s="1"/>
  <c r="C1915" s="1"/>
  <c r="C1916" s="1"/>
  <c r="C1917" s="1"/>
  <c r="C1918" s="1"/>
  <c r="C1919" s="1"/>
  <c r="C1920" s="1"/>
  <c r="C1921" s="1"/>
  <c r="C1922" s="1"/>
  <c r="C1923" s="1"/>
  <c r="C1924" s="1"/>
  <c r="C1925" s="1"/>
  <c r="C1926" s="1"/>
  <c r="C1927" s="1"/>
  <c r="C1928" s="1"/>
  <c r="C1929" s="1"/>
  <c r="C1930" s="1"/>
  <c r="C1931" s="1"/>
  <c r="C1932" s="1"/>
  <c r="C1933" s="1"/>
  <c r="C1934" s="1"/>
  <c r="C1935" s="1"/>
  <c r="C1936" s="1"/>
  <c r="C1937" s="1"/>
  <c r="C1938" s="1"/>
  <c r="C1939" s="1"/>
  <c r="C1940" s="1"/>
  <c r="C1941" s="1"/>
  <c r="C1942" s="1"/>
  <c r="C1943" s="1"/>
  <c r="C1944" s="1"/>
  <c r="C1960" s="1"/>
  <c r="C1961" s="1"/>
  <c r="C1962" s="1"/>
  <c r="C1963" s="1"/>
  <c r="C1964" s="1"/>
  <c r="C1965" s="1"/>
  <c r="C1966" s="1"/>
  <c r="C1967" s="1"/>
  <c r="C1968" s="1"/>
  <c r="C1969" s="1"/>
  <c r="C1970" s="1"/>
  <c r="C1971" s="1"/>
  <c r="C1972" s="1"/>
  <c r="C1973" s="1"/>
  <c r="C1974" s="1"/>
  <c r="C1975" s="1"/>
  <c r="C1976" s="1"/>
  <c r="C1977" s="1"/>
  <c r="C1978" s="1"/>
  <c r="C1979" s="1"/>
  <c r="C1980" s="1"/>
  <c r="C1981" s="1"/>
  <c r="C1982" s="1"/>
  <c r="C1983" s="1"/>
  <c r="C1984" s="1"/>
  <c r="C1985" s="1"/>
  <c r="C1986" s="1"/>
  <c r="C1987" s="1"/>
  <c r="C1988" s="1"/>
  <c r="C1989" s="1"/>
  <c r="C1990" s="1"/>
  <c r="C1991" s="1"/>
  <c r="C1992" s="1"/>
  <c r="C1993" s="1"/>
  <c r="C1994" s="1"/>
  <c r="C1995" s="1"/>
  <c r="C1996" s="1"/>
  <c r="C1997" s="1"/>
  <c r="C1998" s="1"/>
  <c r="C1999" s="1"/>
  <c r="C2000" s="1"/>
  <c r="C2001" s="1"/>
  <c r="C2002" s="1"/>
  <c r="C2017" s="1"/>
  <c r="C2018" s="1"/>
  <c r="C2019" s="1"/>
  <c r="C2020" s="1"/>
  <c r="C2021" s="1"/>
  <c r="C2022" s="1"/>
  <c r="C2023" s="1"/>
  <c r="C2024" s="1"/>
  <c r="C2025" s="1"/>
  <c r="C2026" s="1"/>
  <c r="C2027" s="1"/>
  <c r="C2028" s="1"/>
  <c r="C2029" s="1"/>
  <c r="C2030" s="1"/>
  <c r="C2031" s="1"/>
  <c r="C2032" s="1"/>
  <c r="C2033" s="1"/>
  <c r="C2034" s="1"/>
  <c r="C2035" s="1"/>
  <c r="C2036" s="1"/>
  <c r="C2037" s="1"/>
  <c r="C2038" s="1"/>
  <c r="C2039" s="1"/>
  <c r="C2040" s="1"/>
  <c r="C2041" s="1"/>
  <c r="C2042" s="1"/>
  <c r="C2043" s="1"/>
  <c r="C2044" s="1"/>
  <c r="C2045" s="1"/>
  <c r="C2046" s="1"/>
  <c r="C2047" s="1"/>
  <c r="C2048" s="1"/>
  <c r="C2049" s="1"/>
  <c r="C2050" s="1"/>
  <c r="C2051" s="1"/>
  <c r="C2052" s="1"/>
  <c r="C2053" s="1"/>
  <c r="C2070" s="1"/>
  <c r="C2071" s="1"/>
  <c r="C2072" s="1"/>
  <c r="C2073" s="1"/>
  <c r="C2074" s="1"/>
  <c r="C2075" s="1"/>
  <c r="C2076" s="1"/>
  <c r="C2077" s="1"/>
  <c r="C2078" s="1"/>
  <c r="C2079" s="1"/>
  <c r="C2080" s="1"/>
  <c r="C2081" s="1"/>
  <c r="C2082" s="1"/>
  <c r="C2083" s="1"/>
  <c r="C2084" s="1"/>
  <c r="C2085" s="1"/>
  <c r="C2086" s="1"/>
  <c r="C2087" s="1"/>
  <c r="C2088" s="1"/>
  <c r="C2089" s="1"/>
  <c r="C2090" s="1"/>
  <c r="C2091" s="1"/>
  <c r="C2092" s="1"/>
  <c r="L1725"/>
  <c r="F1725"/>
  <c r="A1725"/>
  <c r="W1720"/>
  <c r="C1718"/>
  <c r="Y1717"/>
  <c r="W1717"/>
  <c r="Y1716"/>
  <c r="W1716"/>
  <c r="C1716"/>
  <c r="V1702"/>
  <c r="L1699"/>
  <c r="S1693"/>
  <c r="Y1687"/>
  <c r="R1687"/>
  <c r="Q1687"/>
  <c r="P1687"/>
  <c r="O1687"/>
  <c r="N1687"/>
  <c r="B1687"/>
  <c r="Y1685"/>
  <c r="R1685"/>
  <c r="R1708" s="1"/>
  <c r="Q1685"/>
  <c r="P1685"/>
  <c r="B1685"/>
  <c r="Y1684"/>
  <c r="R1684"/>
  <c r="Q1684"/>
  <c r="V1684" s="1"/>
  <c r="P1684"/>
  <c r="B1684"/>
  <c r="Y1683"/>
  <c r="R1683"/>
  <c r="Q1683"/>
  <c r="P1683"/>
  <c r="B1683"/>
  <c r="Y1680"/>
  <c r="S1680"/>
  <c r="R1680"/>
  <c r="R1702" s="1"/>
  <c r="Q1680"/>
  <c r="P1680"/>
  <c r="V1680" s="1"/>
  <c r="O1680"/>
  <c r="N1680"/>
  <c r="B1680"/>
  <c r="Y1679"/>
  <c r="S1679"/>
  <c r="R1679"/>
  <c r="Q1679"/>
  <c r="P1679"/>
  <c r="V1679" s="1"/>
  <c r="O1679"/>
  <c r="N1679"/>
  <c r="B1679"/>
  <c r="Y1678"/>
  <c r="S1678"/>
  <c r="R1678"/>
  <c r="Q1678"/>
  <c r="P1678"/>
  <c r="V1678" s="1"/>
  <c r="O1678"/>
  <c r="N1678"/>
  <c r="B1678"/>
  <c r="C1668"/>
  <c r="C1669" s="1"/>
  <c r="C1670" s="1"/>
  <c r="C1671" s="1"/>
  <c r="C1672" s="1"/>
  <c r="C1673" s="1"/>
  <c r="C1674" s="1"/>
  <c r="C1675" s="1"/>
  <c r="C1676" s="1"/>
  <c r="C1677" s="1"/>
  <c r="C1678" s="1"/>
  <c r="C1679" s="1"/>
  <c r="C1680" s="1"/>
  <c r="C1681" s="1"/>
  <c r="C1682" s="1"/>
  <c r="C1683" s="1"/>
  <c r="C1684" s="1"/>
  <c r="C1685" s="1"/>
  <c r="C1686" s="1"/>
  <c r="C1687" s="1"/>
  <c r="C1688" s="1"/>
  <c r="C1689" s="1"/>
  <c r="C1690" s="1"/>
  <c r="C1691" s="1"/>
  <c r="C1692" s="1"/>
  <c r="C1693" s="1"/>
  <c r="C1694" s="1"/>
  <c r="C1695" s="1"/>
  <c r="C1696" s="1"/>
  <c r="C1697" s="1"/>
  <c r="C1698" s="1"/>
  <c r="C1699" s="1"/>
  <c r="C1700" s="1"/>
  <c r="C1701" s="1"/>
  <c r="C1702" s="1"/>
  <c r="C1703" s="1"/>
  <c r="C1704" s="1"/>
  <c r="C1705" s="1"/>
  <c r="C1706" s="1"/>
  <c r="C1707" s="1"/>
  <c r="C1708" s="1"/>
  <c r="C1667"/>
  <c r="C1666"/>
  <c r="L1663"/>
  <c r="F1663"/>
  <c r="B1663"/>
  <c r="A1663"/>
  <c r="W1658"/>
  <c r="N1656"/>
  <c r="C1656"/>
  <c r="W1655"/>
  <c r="Y1654"/>
  <c r="W1654"/>
  <c r="C1654"/>
  <c r="P1650"/>
  <c r="L1599"/>
  <c r="F1599"/>
  <c r="B1599"/>
  <c r="A1599"/>
  <c r="W1594"/>
  <c r="C1592"/>
  <c r="Y1591"/>
  <c r="W1591"/>
  <c r="Y1590"/>
  <c r="W1590"/>
  <c r="C1590"/>
  <c r="C1545"/>
  <c r="C1546" s="1"/>
  <c r="C1547" s="1"/>
  <c r="C1548" s="1"/>
  <c r="C1549" s="1"/>
  <c r="C1550" s="1"/>
  <c r="C1551" s="1"/>
  <c r="C1552" s="1"/>
  <c r="C1553" s="1"/>
  <c r="C1554" s="1"/>
  <c r="C1555" s="1"/>
  <c r="C1556" s="1"/>
  <c r="C1557" s="1"/>
  <c r="C1558" s="1"/>
  <c r="C1559" s="1"/>
  <c r="C1560" s="1"/>
  <c r="C1561" s="1"/>
  <c r="C1562" s="1"/>
  <c r="C1563" s="1"/>
  <c r="C1564" s="1"/>
  <c r="C1565" s="1"/>
  <c r="C1566" s="1"/>
  <c r="C1567" s="1"/>
  <c r="C1568" s="1"/>
  <c r="C1569" s="1"/>
  <c r="C1570" s="1"/>
  <c r="C1571" s="1"/>
  <c r="C1572" s="1"/>
  <c r="C1573" s="1"/>
  <c r="C1574" s="1"/>
  <c r="C1575" s="1"/>
  <c r="C1576" s="1"/>
  <c r="C1577" s="1"/>
  <c r="C1578" s="1"/>
  <c r="C1579" s="1"/>
  <c r="C1580" s="1"/>
  <c r="C1581" s="1"/>
  <c r="C1582" s="1"/>
  <c r="C1583" s="1"/>
  <c r="C1584" s="1"/>
  <c r="C1601" s="1"/>
  <c r="C1602" s="1"/>
  <c r="C1603" s="1"/>
  <c r="C1604" s="1"/>
  <c r="C1605" s="1"/>
  <c r="C1606" s="1"/>
  <c r="C1607" s="1"/>
  <c r="C1608" s="1"/>
  <c r="C1609" s="1"/>
  <c r="C1610" s="1"/>
  <c r="C1611" s="1"/>
  <c r="C1612" s="1"/>
  <c r="C1613" s="1"/>
  <c r="C1614" s="1"/>
  <c r="C1615" s="1"/>
  <c r="C1616" s="1"/>
  <c r="C1617" s="1"/>
  <c r="C1618" s="1"/>
  <c r="C1619" s="1"/>
  <c r="C1620" s="1"/>
  <c r="C1621" s="1"/>
  <c r="C1622" s="1"/>
  <c r="C1623" s="1"/>
  <c r="C1624" s="1"/>
  <c r="C1625" s="1"/>
  <c r="C1626" s="1"/>
  <c r="C1627" s="1"/>
  <c r="C1628" s="1"/>
  <c r="C1629" s="1"/>
  <c r="C1630" s="1"/>
  <c r="C1631" s="1"/>
  <c r="C1632" s="1"/>
  <c r="C1633" s="1"/>
  <c r="C1634" s="1"/>
  <c r="C1635" s="1"/>
  <c r="C1636" s="1"/>
  <c r="C1637" s="1"/>
  <c r="C1638" s="1"/>
  <c r="C1639" s="1"/>
  <c r="C1640" s="1"/>
  <c r="C1641" s="1"/>
  <c r="C1642" s="1"/>
  <c r="C1643" s="1"/>
  <c r="C1544"/>
  <c r="C1543"/>
  <c r="L1540"/>
  <c r="F1540"/>
  <c r="B1540"/>
  <c r="A1540"/>
  <c r="W1535"/>
  <c r="C1533"/>
  <c r="Y1532"/>
  <c r="W1532"/>
  <c r="Y1531"/>
  <c r="W1531"/>
  <c r="C1531"/>
  <c r="V1512"/>
  <c r="B1512"/>
  <c r="Z1512" s="1"/>
  <c r="Y1512" s="1"/>
  <c r="V1511"/>
  <c r="B1511"/>
  <c r="Z1511" s="1"/>
  <c r="Y1511" s="1"/>
  <c r="V1510"/>
  <c r="B1510"/>
  <c r="Z1510" s="1"/>
  <c r="Y1510" s="1"/>
  <c r="V1509"/>
  <c r="B1509"/>
  <c r="Z1509" s="1"/>
  <c r="Y1509" s="1"/>
  <c r="V1508"/>
  <c r="B1508"/>
  <c r="Z1508" s="1"/>
  <c r="Y1508" s="1"/>
  <c r="V1507"/>
  <c r="B1507"/>
  <c r="Z1507" s="1"/>
  <c r="Y1507" s="1"/>
  <c r="V1506"/>
  <c r="B1506"/>
  <c r="Z1506" s="1"/>
  <c r="Y1506" s="1"/>
  <c r="V1505"/>
  <c r="B1505"/>
  <c r="Z1505" s="1"/>
  <c r="Y1505" s="1"/>
  <c r="L1502"/>
  <c r="F1502"/>
  <c r="B1502"/>
  <c r="A1502"/>
  <c r="W1497"/>
  <c r="C1495"/>
  <c r="Y1494"/>
  <c r="W1494"/>
  <c r="Y1493"/>
  <c r="W1493"/>
  <c r="C1493"/>
  <c r="L1489"/>
  <c r="V1477"/>
  <c r="F1477"/>
  <c r="F1488" s="1"/>
  <c r="B1477"/>
  <c r="Z1477" s="1"/>
  <c r="Y1477" s="1"/>
  <c r="V1476"/>
  <c r="F1476"/>
  <c r="F1487" s="1"/>
  <c r="B1476"/>
  <c r="Z1476" s="1"/>
  <c r="Y1476" s="1"/>
  <c r="V1475"/>
  <c r="F1475"/>
  <c r="F1486" s="1"/>
  <c r="B1475"/>
  <c r="Z1475" s="1"/>
  <c r="Y1475" s="1"/>
  <c r="V1470"/>
  <c r="B1470"/>
  <c r="Z1470" s="1"/>
  <c r="Y1470" s="1"/>
  <c r="V1469"/>
  <c r="B1469"/>
  <c r="Z1469" s="1"/>
  <c r="Y1469" s="1"/>
  <c r="V1468"/>
  <c r="B1468"/>
  <c r="Z1468" s="1"/>
  <c r="Y1468" s="1"/>
  <c r="V1463"/>
  <c r="C1463"/>
  <c r="C1464" s="1"/>
  <c r="C1465" s="1"/>
  <c r="C1466" s="1"/>
  <c r="C1467" s="1"/>
  <c r="C1468" s="1"/>
  <c r="C1469" s="1"/>
  <c r="C1470" s="1"/>
  <c r="C1471" s="1"/>
  <c r="C1472" s="1"/>
  <c r="C1473" s="1"/>
  <c r="C1474" s="1"/>
  <c r="C1475" s="1"/>
  <c r="C1476" s="1"/>
  <c r="C1477" s="1"/>
  <c r="C1478" s="1"/>
  <c r="C1479" s="1"/>
  <c r="C1480" s="1"/>
  <c r="C1481" s="1"/>
  <c r="C1482" s="1"/>
  <c r="C1483" s="1"/>
  <c r="C1484" s="1"/>
  <c r="C1485" s="1"/>
  <c r="C1486" s="1"/>
  <c r="C1487" s="1"/>
  <c r="C1488" s="1"/>
  <c r="C1489" s="1"/>
  <c r="C1490" s="1"/>
  <c r="C1504" s="1"/>
  <c r="C1505" s="1"/>
  <c r="C1506" s="1"/>
  <c r="C1507" s="1"/>
  <c r="C1508" s="1"/>
  <c r="C1509" s="1"/>
  <c r="C1510" s="1"/>
  <c r="C1511" s="1"/>
  <c r="C1512" s="1"/>
  <c r="C1513" s="1"/>
  <c r="C1514" s="1"/>
  <c r="C1515" s="1"/>
  <c r="C1516" s="1"/>
  <c r="C1517" s="1"/>
  <c r="C1518" s="1"/>
  <c r="C1519" s="1"/>
  <c r="C1520" s="1"/>
  <c r="C1521" s="1"/>
  <c r="C1522" s="1"/>
  <c r="C1523" s="1"/>
  <c r="C1524" s="1"/>
  <c r="C1525" s="1"/>
  <c r="B1463"/>
  <c r="Z1463" s="1"/>
  <c r="Y1463" s="1"/>
  <c r="V1462"/>
  <c r="C1462"/>
  <c r="B1462"/>
  <c r="Z1462" s="1"/>
  <c r="Y1462" s="1"/>
  <c r="L1459"/>
  <c r="F1459"/>
  <c r="B1459"/>
  <c r="A1459"/>
  <c r="W1454"/>
  <c r="C1452"/>
  <c r="Y1451"/>
  <c r="W1451"/>
  <c r="Y1450"/>
  <c r="W1450"/>
  <c r="C1450"/>
  <c r="V1432"/>
  <c r="F1432"/>
  <c r="B1432"/>
  <c r="Z1432" s="1"/>
  <c r="Y1432" s="1"/>
  <c r="L1429"/>
  <c r="F1429"/>
  <c r="B1429"/>
  <c r="A1429"/>
  <c r="W1424"/>
  <c r="C1422"/>
  <c r="Y1421"/>
  <c r="W1421"/>
  <c r="Y1420"/>
  <c r="W1420"/>
  <c r="C1420"/>
  <c r="V1413"/>
  <c r="B1413"/>
  <c r="Z1413" s="1"/>
  <c r="Y1413" s="1"/>
  <c r="V1412"/>
  <c r="B1412"/>
  <c r="Z1412" s="1"/>
  <c r="Y1412" s="1"/>
  <c r="V1411"/>
  <c r="B1411"/>
  <c r="Z1411" s="1"/>
  <c r="Y1411" s="1"/>
  <c r="V1410"/>
  <c r="B1410"/>
  <c r="Z1410" s="1"/>
  <c r="Y1410" s="1"/>
  <c r="V1409"/>
  <c r="B1409"/>
  <c r="Z1409" s="1"/>
  <c r="Y1409" s="1"/>
  <c r="V1408"/>
  <c r="B1408"/>
  <c r="Z1408" s="1"/>
  <c r="Y1408" s="1"/>
  <c r="V1407"/>
  <c r="B1407"/>
  <c r="Z1407" s="1"/>
  <c r="Y1407" s="1"/>
  <c r="V1406"/>
  <c r="B1406"/>
  <c r="Z1406" s="1"/>
  <c r="Y1406" s="1"/>
  <c r="V1402"/>
  <c r="B1402"/>
  <c r="Z1402" s="1"/>
  <c r="Y1402" s="1"/>
  <c r="V1401"/>
  <c r="B1401"/>
  <c r="Z1401" s="1"/>
  <c r="Y1401" s="1"/>
  <c r="V1400"/>
  <c r="B1400"/>
  <c r="Z1400" s="1"/>
  <c r="Y1400" s="1"/>
  <c r="V1399"/>
  <c r="B1399"/>
  <c r="Z1399" s="1"/>
  <c r="Y1399" s="1"/>
  <c r="V1398"/>
  <c r="B1398"/>
  <c r="Z1398" s="1"/>
  <c r="Y1398" s="1"/>
  <c r="V1397"/>
  <c r="B1397"/>
  <c r="Z1397" s="1"/>
  <c r="Y1397" s="1"/>
  <c r="V1396"/>
  <c r="B1396"/>
  <c r="Z1396" s="1"/>
  <c r="Y1396" s="1"/>
  <c r="V1395"/>
  <c r="B1395"/>
  <c r="Z1395" s="1"/>
  <c r="Y1395" s="1"/>
  <c r="V1391"/>
  <c r="B1391"/>
  <c r="Z1391" s="1"/>
  <c r="Y1391" s="1"/>
  <c r="V1390"/>
  <c r="B1390"/>
  <c r="Z1390" s="1"/>
  <c r="Y1390" s="1"/>
  <c r="V1389"/>
  <c r="B1389"/>
  <c r="Z1389" s="1"/>
  <c r="Y1389" s="1"/>
  <c r="V1388"/>
  <c r="B1388"/>
  <c r="Z1388" s="1"/>
  <c r="Y1388" s="1"/>
  <c r="V1387"/>
  <c r="B1387"/>
  <c r="Z1387" s="1"/>
  <c r="Y1387" s="1"/>
  <c r="V1386"/>
  <c r="B1386"/>
  <c r="Z1386" s="1"/>
  <c r="Y1386" s="1"/>
  <c r="V1385"/>
  <c r="B1385"/>
  <c r="Z1385" s="1"/>
  <c r="Y1385" s="1"/>
  <c r="V1384"/>
  <c r="B1384"/>
  <c r="Z1384" s="1"/>
  <c r="Y1384" s="1"/>
  <c r="Z1380"/>
  <c r="Y1380" s="1"/>
  <c r="V1380"/>
  <c r="B1380"/>
  <c r="Z1379"/>
  <c r="Y1379" s="1"/>
  <c r="V1379"/>
  <c r="B1379"/>
  <c r="V1378"/>
  <c r="B1378"/>
  <c r="Z1378" s="1"/>
  <c r="Y1378" s="1"/>
  <c r="V1377"/>
  <c r="B1377"/>
  <c r="Z1377" s="1"/>
  <c r="Y1377" s="1"/>
  <c r="Z1376"/>
  <c r="Y1376" s="1"/>
  <c r="V1376"/>
  <c r="B1376"/>
  <c r="Z1375"/>
  <c r="Y1375" s="1"/>
  <c r="V1375"/>
  <c r="C1375"/>
  <c r="C1376" s="1"/>
  <c r="C1377" s="1"/>
  <c r="C1378" s="1"/>
  <c r="C1379" s="1"/>
  <c r="C1380" s="1"/>
  <c r="C1381" s="1"/>
  <c r="C1382" s="1"/>
  <c r="C1383" s="1"/>
  <c r="C1384" s="1"/>
  <c r="C1385" s="1"/>
  <c r="C1386" s="1"/>
  <c r="C1387" s="1"/>
  <c r="C1388" s="1"/>
  <c r="C1389" s="1"/>
  <c r="C1390" s="1"/>
  <c r="C1391" s="1"/>
  <c r="C1392" s="1"/>
  <c r="C1393" s="1"/>
  <c r="C1394" s="1"/>
  <c r="C1395" s="1"/>
  <c r="C1396" s="1"/>
  <c r="C1397" s="1"/>
  <c r="C1398" s="1"/>
  <c r="C1399" s="1"/>
  <c r="C1400" s="1"/>
  <c r="C1401" s="1"/>
  <c r="C1402" s="1"/>
  <c r="C1403" s="1"/>
  <c r="C1404" s="1"/>
  <c r="C1405" s="1"/>
  <c r="C1406" s="1"/>
  <c r="C1407" s="1"/>
  <c r="C1408" s="1"/>
  <c r="C1409" s="1"/>
  <c r="C1410" s="1"/>
  <c r="C1411" s="1"/>
  <c r="C1412" s="1"/>
  <c r="C1413" s="1"/>
  <c r="C1414" s="1"/>
  <c r="C1431" s="1"/>
  <c r="C1432" s="1"/>
  <c r="C1433" s="1"/>
  <c r="C1434" s="1"/>
  <c r="C1435" s="1"/>
  <c r="C1436" s="1"/>
  <c r="C1437" s="1"/>
  <c r="C1438" s="1"/>
  <c r="C1439" s="1"/>
  <c r="C1440" s="1"/>
  <c r="C1441" s="1"/>
  <c r="C1442" s="1"/>
  <c r="C1443" s="1"/>
  <c r="C1444" s="1"/>
  <c r="C1445" s="1"/>
  <c r="B1375"/>
  <c r="V1374"/>
  <c r="C1374"/>
  <c r="B1374"/>
  <c r="Z1374" s="1"/>
  <c r="Y1374" s="1"/>
  <c r="V1373"/>
  <c r="C1373"/>
  <c r="B1373"/>
  <c r="Z1373" s="1"/>
  <c r="Y1373" s="1"/>
  <c r="L1370"/>
  <c r="F1370"/>
  <c r="B1370"/>
  <c r="A1370"/>
  <c r="W1365"/>
  <c r="C1363"/>
  <c r="Y1362"/>
  <c r="W1362"/>
  <c r="Y1361"/>
  <c r="W1361"/>
  <c r="C1361"/>
  <c r="V1343"/>
  <c r="B1343"/>
  <c r="Z1343" s="1"/>
  <c r="Y1343" s="1"/>
  <c r="V1342"/>
  <c r="B1342"/>
  <c r="Z1342" s="1"/>
  <c r="Y1342" s="1"/>
  <c r="V1341"/>
  <c r="B1341"/>
  <c r="Z1341" s="1"/>
  <c r="Y1341" s="1"/>
  <c r="V1340"/>
  <c r="B1340"/>
  <c r="Z1340" s="1"/>
  <c r="Y1340" s="1"/>
  <c r="V1339"/>
  <c r="B1339"/>
  <c r="Z1339" s="1"/>
  <c r="Y1339" s="1"/>
  <c r="V1338"/>
  <c r="B1338"/>
  <c r="Z1338" s="1"/>
  <c r="Y1338" s="1"/>
  <c r="V1337"/>
  <c r="B1337"/>
  <c r="Z1337" s="1"/>
  <c r="Y1337" s="1"/>
  <c r="V1336"/>
  <c r="B1336"/>
  <c r="Z1336" s="1"/>
  <c r="Y1336" s="1"/>
  <c r="V1332"/>
  <c r="F1332"/>
  <c r="B1332"/>
  <c r="Z1332" s="1"/>
  <c r="Y1332" s="1"/>
  <c r="V1331"/>
  <c r="F1331"/>
  <c r="B1331"/>
  <c r="Z1331" s="1"/>
  <c r="Y1331" s="1"/>
  <c r="V1330"/>
  <c r="F1330"/>
  <c r="H1330" s="1"/>
  <c r="B1330"/>
  <c r="Z1330" s="1"/>
  <c r="Y1330" s="1"/>
  <c r="V1329"/>
  <c r="F1329"/>
  <c r="B1329"/>
  <c r="Z1329" s="1"/>
  <c r="Y1329" s="1"/>
  <c r="V1328"/>
  <c r="B1328"/>
  <c r="Z1328" s="1"/>
  <c r="Y1328" s="1"/>
  <c r="V1327"/>
  <c r="B1327"/>
  <c r="Z1327" s="1"/>
  <c r="Y1327" s="1"/>
  <c r="V1326"/>
  <c r="B1326"/>
  <c r="Z1326" s="1"/>
  <c r="Y1326" s="1"/>
  <c r="V1325"/>
  <c r="B1325"/>
  <c r="Z1325" s="1"/>
  <c r="Y1325" s="1"/>
  <c r="V1321"/>
  <c r="B1321"/>
  <c r="Z1321" s="1"/>
  <c r="Y1321" s="1"/>
  <c r="V1320"/>
  <c r="B1320"/>
  <c r="Z1320" s="1"/>
  <c r="Y1320" s="1"/>
  <c r="V1319"/>
  <c r="B1319"/>
  <c r="Z1319" s="1"/>
  <c r="Y1319" s="1"/>
  <c r="V1318"/>
  <c r="B1318"/>
  <c r="Z1318" s="1"/>
  <c r="Y1318" s="1"/>
  <c r="V1317"/>
  <c r="B1317"/>
  <c r="Z1317" s="1"/>
  <c r="Y1317" s="1"/>
  <c r="V1316"/>
  <c r="B1316"/>
  <c r="Z1316" s="1"/>
  <c r="Y1316" s="1"/>
  <c r="V1315"/>
  <c r="B1315"/>
  <c r="Z1315" s="1"/>
  <c r="Y1315" s="1"/>
  <c r="V1314"/>
  <c r="B1314"/>
  <c r="Z1314" s="1"/>
  <c r="Y1314" s="1"/>
  <c r="L1311"/>
  <c r="F1311"/>
  <c r="B1311"/>
  <c r="A1311"/>
  <c r="W1306"/>
  <c r="C1304"/>
  <c r="Y1303"/>
  <c r="W1303"/>
  <c r="Y1302"/>
  <c r="W1302"/>
  <c r="C1302"/>
  <c r="L1294"/>
  <c r="V1278"/>
  <c r="F1278"/>
  <c r="H1278" s="1"/>
  <c r="B1278"/>
  <c r="Z1278" s="1"/>
  <c r="Y1278" s="1"/>
  <c r="V1277"/>
  <c r="F1277"/>
  <c r="H1277" s="1"/>
  <c r="B1277"/>
  <c r="Z1277" s="1"/>
  <c r="Y1277" s="1"/>
  <c r="V1276"/>
  <c r="F1276"/>
  <c r="B1276"/>
  <c r="Z1276" s="1"/>
  <c r="Y1276" s="1"/>
  <c r="V1275"/>
  <c r="F1275"/>
  <c r="B1275"/>
  <c r="Z1275" s="1"/>
  <c r="Y1275" s="1"/>
  <c r="V1273"/>
  <c r="F1273"/>
  <c r="B1273"/>
  <c r="Z1273" s="1"/>
  <c r="Y1273" s="1"/>
  <c r="V1270"/>
  <c r="F1270"/>
  <c r="B1270"/>
  <c r="Z1270" s="1"/>
  <c r="Y1270" s="1"/>
  <c r="V1269"/>
  <c r="F1269"/>
  <c r="B1269"/>
  <c r="Z1269" s="1"/>
  <c r="Y1269" s="1"/>
  <c r="V1268"/>
  <c r="F1268"/>
  <c r="L1268" s="1"/>
  <c r="B1268"/>
  <c r="Z1268" s="1"/>
  <c r="Y1268" s="1"/>
  <c r="V1265"/>
  <c r="F1265"/>
  <c r="H1265" s="1"/>
  <c r="B1265"/>
  <c r="Z1265" s="1"/>
  <c r="Y1265" s="1"/>
  <c r="V1264"/>
  <c r="F1264"/>
  <c r="K1264" s="1"/>
  <c r="M1264" s="1"/>
  <c r="B1264"/>
  <c r="Z1264" s="1"/>
  <c r="Y1264" s="1"/>
  <c r="V1263"/>
  <c r="F1263"/>
  <c r="H1263" s="1"/>
  <c r="B1263"/>
  <c r="Z1263" s="1"/>
  <c r="Y1263" s="1"/>
  <c r="V1260"/>
  <c r="F1260"/>
  <c r="F1292" s="1"/>
  <c r="B1260"/>
  <c r="Z1260" s="1"/>
  <c r="Y1260" s="1"/>
  <c r="V1259"/>
  <c r="F1259"/>
  <c r="B1259"/>
  <c r="Z1259" s="1"/>
  <c r="Y1259" s="1"/>
  <c r="V1258"/>
  <c r="F1258"/>
  <c r="H1258" s="1"/>
  <c r="B1258"/>
  <c r="Z1258" s="1"/>
  <c r="Y1258" s="1"/>
  <c r="V1256"/>
  <c r="F1256"/>
  <c r="B1256"/>
  <c r="Z1256" s="1"/>
  <c r="Y1256" s="1"/>
  <c r="L1253"/>
  <c r="F1253"/>
  <c r="B1253"/>
  <c r="A1253"/>
  <c r="W1248"/>
  <c r="C1246"/>
  <c r="Y1245"/>
  <c r="W1245"/>
  <c r="Y1244"/>
  <c r="W1244"/>
  <c r="C1244"/>
  <c r="V1217"/>
  <c r="F1217"/>
  <c r="B1217"/>
  <c r="Z1217" s="1"/>
  <c r="Y1217" s="1"/>
  <c r="V1216"/>
  <c r="B1216"/>
  <c r="Z1216" s="1"/>
  <c r="Y1216" s="1"/>
  <c r="V1213"/>
  <c r="F1213"/>
  <c r="F1221" s="1"/>
  <c r="B1213"/>
  <c r="Z1213" s="1"/>
  <c r="Y1213" s="1"/>
  <c r="V1211"/>
  <c r="B1211"/>
  <c r="Z1211" s="1"/>
  <c r="Y1211" s="1"/>
  <c r="V1206"/>
  <c r="M1206"/>
  <c r="M1288" s="1"/>
  <c r="F1206"/>
  <c r="F1288" s="1"/>
  <c r="B1206"/>
  <c r="Z1206" s="1"/>
  <c r="Y1206" s="1"/>
  <c r="V1205"/>
  <c r="M1205"/>
  <c r="T1205" s="1"/>
  <c r="F1205"/>
  <c r="C1205"/>
  <c r="C1206" s="1"/>
  <c r="C1207" s="1"/>
  <c r="C1208" s="1"/>
  <c r="C1209" s="1"/>
  <c r="C1210" s="1"/>
  <c r="C1211" s="1"/>
  <c r="C1212" s="1"/>
  <c r="C1213" s="1"/>
  <c r="C1214" s="1"/>
  <c r="C1215" s="1"/>
  <c r="C1216" s="1"/>
  <c r="C1217" s="1"/>
  <c r="C1218" s="1"/>
  <c r="C1219" s="1"/>
  <c r="C1220" s="1"/>
  <c r="C1221" s="1"/>
  <c r="C1222" s="1"/>
  <c r="C1223" s="1"/>
  <c r="C1224" s="1"/>
  <c r="C1255" s="1"/>
  <c r="C1256" s="1"/>
  <c r="C1257" s="1"/>
  <c r="C1258" s="1"/>
  <c r="C1259" s="1"/>
  <c r="C1260" s="1"/>
  <c r="C1261" s="1"/>
  <c r="C1262" s="1"/>
  <c r="C1263" s="1"/>
  <c r="C1264" s="1"/>
  <c r="C1265" s="1"/>
  <c r="C1266" s="1"/>
  <c r="C1267" s="1"/>
  <c r="C1268" s="1"/>
  <c r="C1269" s="1"/>
  <c r="C1270" s="1"/>
  <c r="C1271" s="1"/>
  <c r="C1272" s="1"/>
  <c r="C1273" s="1"/>
  <c r="C1274" s="1"/>
  <c r="C1275" s="1"/>
  <c r="C1276" s="1"/>
  <c r="C1277" s="1"/>
  <c r="C1278" s="1"/>
  <c r="C1279" s="1"/>
  <c r="C1280" s="1"/>
  <c r="C1281" s="1"/>
  <c r="C1282" s="1"/>
  <c r="C1283" s="1"/>
  <c r="C1284" s="1"/>
  <c r="C1285" s="1"/>
  <c r="C1286" s="1"/>
  <c r="C1287" s="1"/>
  <c r="C1288" s="1"/>
  <c r="C1289" s="1"/>
  <c r="C1290" s="1"/>
  <c r="C1291" s="1"/>
  <c r="C1292" s="1"/>
  <c r="C1293" s="1"/>
  <c r="C1294" s="1"/>
  <c r="C1295" s="1"/>
  <c r="C1296" s="1"/>
  <c r="C1313" s="1"/>
  <c r="C1314" s="1"/>
  <c r="C1315" s="1"/>
  <c r="C1316" s="1"/>
  <c r="C1317" s="1"/>
  <c r="C1318" s="1"/>
  <c r="C1319" s="1"/>
  <c r="C1320" s="1"/>
  <c r="C1321" s="1"/>
  <c r="C1322" s="1"/>
  <c r="C1323" s="1"/>
  <c r="C1324" s="1"/>
  <c r="C1325" s="1"/>
  <c r="C1326" s="1"/>
  <c r="C1327" s="1"/>
  <c r="C1328" s="1"/>
  <c r="C1329" s="1"/>
  <c r="C1330" s="1"/>
  <c r="C1331" s="1"/>
  <c r="C1332" s="1"/>
  <c r="C1333" s="1"/>
  <c r="C1334" s="1"/>
  <c r="C1335" s="1"/>
  <c r="C1336" s="1"/>
  <c r="C1337" s="1"/>
  <c r="C1338" s="1"/>
  <c r="C1339" s="1"/>
  <c r="C1340" s="1"/>
  <c r="C1341" s="1"/>
  <c r="C1342" s="1"/>
  <c r="C1343" s="1"/>
  <c r="C1344" s="1"/>
  <c r="C1345" s="1"/>
  <c r="C1346" s="1"/>
  <c r="C1347" s="1"/>
  <c r="C1348" s="1"/>
  <c r="C1349" s="1"/>
  <c r="C1350" s="1"/>
  <c r="C1351" s="1"/>
  <c r="C1352" s="1"/>
  <c r="C1353" s="1"/>
  <c r="C1354" s="1"/>
  <c r="C1355" s="1"/>
  <c r="C1356" s="1"/>
  <c r="B1205"/>
  <c r="Z1205" s="1"/>
  <c r="Y1205" s="1"/>
  <c r="L1202"/>
  <c r="F1202"/>
  <c r="B1202"/>
  <c r="A1202"/>
  <c r="W1197"/>
  <c r="C1195"/>
  <c r="Y1194"/>
  <c r="W1194"/>
  <c r="Y1193"/>
  <c r="W1193"/>
  <c r="C1193"/>
  <c r="V1181"/>
  <c r="F1181"/>
  <c r="F1561" s="1"/>
  <c r="L1561" s="1"/>
  <c r="B1181"/>
  <c r="Z1181" s="1"/>
  <c r="Y1181" s="1"/>
  <c r="V1180"/>
  <c r="F1180"/>
  <c r="F1560" s="1"/>
  <c r="L1560" s="1"/>
  <c r="B1180"/>
  <c r="Z1180" s="1"/>
  <c r="Y1180" s="1"/>
  <c r="V1179"/>
  <c r="F1179"/>
  <c r="F1559" s="1"/>
  <c r="L1559" s="1"/>
  <c r="B1179"/>
  <c r="Z1179" s="1"/>
  <c r="Y1179" s="1"/>
  <c r="V1178"/>
  <c r="B1178"/>
  <c r="Z1178" s="1"/>
  <c r="Y1178" s="1"/>
  <c r="V1177"/>
  <c r="B1177"/>
  <c r="Z1177" s="1"/>
  <c r="Y1177" s="1"/>
  <c r="V1176"/>
  <c r="B1176"/>
  <c r="Z1176" s="1"/>
  <c r="Y1176" s="1"/>
  <c r="V1175"/>
  <c r="B1175"/>
  <c r="Z1175" s="1"/>
  <c r="Y1175" s="1"/>
  <c r="V1174"/>
  <c r="C1174"/>
  <c r="C1175" s="1"/>
  <c r="C1176" s="1"/>
  <c r="C1177" s="1"/>
  <c r="C1178" s="1"/>
  <c r="C1179" s="1"/>
  <c r="C1180" s="1"/>
  <c r="C1181" s="1"/>
  <c r="C1182" s="1"/>
  <c r="C1183" s="1"/>
  <c r="B1174"/>
  <c r="Z1174" s="1"/>
  <c r="Y1174" s="1"/>
  <c r="L1171"/>
  <c r="F1171"/>
  <c r="B1171"/>
  <c r="A1171"/>
  <c r="W1166"/>
  <c r="C1164"/>
  <c r="Y1163"/>
  <c r="W1163"/>
  <c r="Y1162"/>
  <c r="W1162"/>
  <c r="C1162"/>
  <c r="V1143"/>
  <c r="B1143"/>
  <c r="Z1143" s="1"/>
  <c r="Y1143" s="1"/>
  <c r="V1142"/>
  <c r="B1142"/>
  <c r="Z1142" s="1"/>
  <c r="Y1142" s="1"/>
  <c r="V1141"/>
  <c r="B1141"/>
  <c r="Z1141" s="1"/>
  <c r="Y1141" s="1"/>
  <c r="V1140"/>
  <c r="B1140"/>
  <c r="Z1140" s="1"/>
  <c r="Y1140" s="1"/>
  <c r="V1139"/>
  <c r="B1139"/>
  <c r="Z1139" s="1"/>
  <c r="Y1139" s="1"/>
  <c r="V1138"/>
  <c r="B1138"/>
  <c r="Z1138" s="1"/>
  <c r="Y1138" s="1"/>
  <c r="V1137"/>
  <c r="B1137"/>
  <c r="Z1137" s="1"/>
  <c r="Y1137" s="1"/>
  <c r="V1136"/>
  <c r="B1136"/>
  <c r="Z1136" s="1"/>
  <c r="Y1136" s="1"/>
  <c r="V1132"/>
  <c r="F1132"/>
  <c r="B1132"/>
  <c r="Z1132" s="1"/>
  <c r="Y1132" s="1"/>
  <c r="V1131"/>
  <c r="F1131"/>
  <c r="B1131"/>
  <c r="Z1131" s="1"/>
  <c r="Y1131" s="1"/>
  <c r="V1130"/>
  <c r="F1130"/>
  <c r="B1130"/>
  <c r="Z1130" s="1"/>
  <c r="Y1130" s="1"/>
  <c r="V1129"/>
  <c r="F1129"/>
  <c r="K1129" s="1"/>
  <c r="L1129" s="1"/>
  <c r="B1129"/>
  <c r="Z1129" s="1"/>
  <c r="Y1129" s="1"/>
  <c r="V1128"/>
  <c r="B1128"/>
  <c r="Z1128" s="1"/>
  <c r="Y1128" s="1"/>
  <c r="V1127"/>
  <c r="B1127"/>
  <c r="Z1127" s="1"/>
  <c r="Y1127" s="1"/>
  <c r="V1126"/>
  <c r="B1126"/>
  <c r="Z1126" s="1"/>
  <c r="Y1126" s="1"/>
  <c r="V1125"/>
  <c r="B1125"/>
  <c r="Z1125" s="1"/>
  <c r="Y1125" s="1"/>
  <c r="V1121"/>
  <c r="B1121"/>
  <c r="Z1121" s="1"/>
  <c r="Y1121" s="1"/>
  <c r="V1120"/>
  <c r="B1120"/>
  <c r="Z1120" s="1"/>
  <c r="Y1120" s="1"/>
  <c r="V1119"/>
  <c r="B1119"/>
  <c r="Z1119" s="1"/>
  <c r="Y1119" s="1"/>
  <c r="V1118"/>
  <c r="B1118"/>
  <c r="Z1118" s="1"/>
  <c r="Y1118" s="1"/>
  <c r="V1117"/>
  <c r="B1117"/>
  <c r="Z1117" s="1"/>
  <c r="Y1117" s="1"/>
  <c r="V1116"/>
  <c r="B1116"/>
  <c r="Z1116" s="1"/>
  <c r="Y1116" s="1"/>
  <c r="V1115"/>
  <c r="B1115"/>
  <c r="Z1115" s="1"/>
  <c r="Y1115" s="1"/>
  <c r="V1114"/>
  <c r="B1114"/>
  <c r="Z1114" s="1"/>
  <c r="Y1114" s="1"/>
  <c r="L1111"/>
  <c r="F1111"/>
  <c r="B1111"/>
  <c r="A1111"/>
  <c r="W1106"/>
  <c r="C1104"/>
  <c r="Y1103"/>
  <c r="W1103"/>
  <c r="Y1102"/>
  <c r="W1102"/>
  <c r="C1102"/>
  <c r="L1097"/>
  <c r="V1081"/>
  <c r="F1081"/>
  <c r="H1081" s="1"/>
  <c r="B1081"/>
  <c r="Z1081" s="1"/>
  <c r="Y1081" s="1"/>
  <c r="Z1080"/>
  <c r="Y1080" s="1"/>
  <c r="V1080"/>
  <c r="F1080"/>
  <c r="H1080" s="1"/>
  <c r="B1080"/>
  <c r="V1079"/>
  <c r="F1079"/>
  <c r="B1079"/>
  <c r="Z1079" s="1"/>
  <c r="Y1079" s="1"/>
  <c r="V1078"/>
  <c r="F1078"/>
  <c r="B1078"/>
  <c r="Z1078" s="1"/>
  <c r="Y1078" s="1"/>
  <c r="V1076"/>
  <c r="F1076"/>
  <c r="B1076"/>
  <c r="Z1076" s="1"/>
  <c r="Y1076" s="1"/>
  <c r="V1073"/>
  <c r="F1073"/>
  <c r="B1073"/>
  <c r="Z1073" s="1"/>
  <c r="Y1073" s="1"/>
  <c r="V1072"/>
  <c r="F1072"/>
  <c r="B1072"/>
  <c r="Z1072" s="1"/>
  <c r="Y1072" s="1"/>
  <c r="V1071"/>
  <c r="F1071"/>
  <c r="F1074" s="1"/>
  <c r="B1071"/>
  <c r="Z1071" s="1"/>
  <c r="Y1071" s="1"/>
  <c r="V1068"/>
  <c r="F1068"/>
  <c r="B1068"/>
  <c r="Z1068" s="1"/>
  <c r="Y1068" s="1"/>
  <c r="V1067"/>
  <c r="F1067"/>
  <c r="B1067"/>
  <c r="Z1067" s="1"/>
  <c r="Y1067" s="1"/>
  <c r="V1066"/>
  <c r="F1066"/>
  <c r="H1066" s="1"/>
  <c r="B1066"/>
  <c r="Z1066" s="1"/>
  <c r="Y1066" s="1"/>
  <c r="V1063"/>
  <c r="F1063"/>
  <c r="F1095" s="1"/>
  <c r="B1063"/>
  <c r="Z1063" s="1"/>
  <c r="Y1063" s="1"/>
  <c r="V1062"/>
  <c r="F1062"/>
  <c r="B1062"/>
  <c r="Z1062" s="1"/>
  <c r="Y1062" s="1"/>
  <c r="V1061"/>
  <c r="H1061"/>
  <c r="F1061"/>
  <c r="B1061"/>
  <c r="Z1061" s="1"/>
  <c r="Y1061" s="1"/>
  <c r="V1059"/>
  <c r="F1059"/>
  <c r="F1094" s="1"/>
  <c r="B1059"/>
  <c r="Z1059" s="1"/>
  <c r="Y1059" s="1"/>
  <c r="L1056"/>
  <c r="F1056"/>
  <c r="B1056"/>
  <c r="A1056"/>
  <c r="W1051"/>
  <c r="C1049"/>
  <c r="Y1048"/>
  <c r="W1048"/>
  <c r="Y1047"/>
  <c r="W1047"/>
  <c r="C1047"/>
  <c r="V1023"/>
  <c r="F1023"/>
  <c r="B1023"/>
  <c r="Z1023" s="1"/>
  <c r="Y1023" s="1"/>
  <c r="V1022"/>
  <c r="B1022"/>
  <c r="Z1022" s="1"/>
  <c r="Y1022" s="1"/>
  <c r="V1019"/>
  <c r="F1019"/>
  <c r="F1092" s="1"/>
  <c r="B1019"/>
  <c r="Z1019" s="1"/>
  <c r="Y1019" s="1"/>
  <c r="V1017"/>
  <c r="B1017"/>
  <c r="Z1017" s="1"/>
  <c r="Y1017" s="1"/>
  <c r="V1012"/>
  <c r="S1012"/>
  <c r="S1091" s="1"/>
  <c r="M1012"/>
  <c r="M1091" s="1"/>
  <c r="F1012"/>
  <c r="F1091" s="1"/>
  <c r="C1012"/>
  <c r="C1013" s="1"/>
  <c r="C1014" s="1"/>
  <c r="C1015" s="1"/>
  <c r="C1016" s="1"/>
  <c r="C1017" s="1"/>
  <c r="C1018" s="1"/>
  <c r="C1019" s="1"/>
  <c r="C1020" s="1"/>
  <c r="C1021" s="1"/>
  <c r="C1022" s="1"/>
  <c r="C1023" s="1"/>
  <c r="C1024" s="1"/>
  <c r="C1025" s="1"/>
  <c r="C1026" s="1"/>
  <c r="C1027" s="1"/>
  <c r="C1028" s="1"/>
  <c r="C1029" s="1"/>
  <c r="C1030" s="1"/>
  <c r="C1058" s="1"/>
  <c r="C1059" s="1"/>
  <c r="C1060" s="1"/>
  <c r="C1061" s="1"/>
  <c r="C1062" s="1"/>
  <c r="C1063" s="1"/>
  <c r="C1064" s="1"/>
  <c r="C1065" s="1"/>
  <c r="C1066" s="1"/>
  <c r="C1067" s="1"/>
  <c r="C1068" s="1"/>
  <c r="C1069" s="1"/>
  <c r="C1070" s="1"/>
  <c r="C1071" s="1"/>
  <c r="C1072" s="1"/>
  <c r="C1073" s="1"/>
  <c r="C1074" s="1"/>
  <c r="C1075" s="1"/>
  <c r="C1076" s="1"/>
  <c r="C1077" s="1"/>
  <c r="C1078" s="1"/>
  <c r="C1079" s="1"/>
  <c r="C1080" s="1"/>
  <c r="C1081" s="1"/>
  <c r="C1082" s="1"/>
  <c r="C1083" s="1"/>
  <c r="C1084" s="1"/>
  <c r="C1085" s="1"/>
  <c r="C1086" s="1"/>
  <c r="C1087" s="1"/>
  <c r="C1088" s="1"/>
  <c r="C1089" s="1"/>
  <c r="C1090" s="1"/>
  <c r="C1091" s="1"/>
  <c r="C1092" s="1"/>
  <c r="C1093" s="1"/>
  <c r="C1094" s="1"/>
  <c r="C1095" s="1"/>
  <c r="C1096" s="1"/>
  <c r="C1097" s="1"/>
  <c r="C1098" s="1"/>
  <c r="C1113" s="1"/>
  <c r="C1114" s="1"/>
  <c r="C1115" s="1"/>
  <c r="C1116" s="1"/>
  <c r="C1117" s="1"/>
  <c r="C1118" s="1"/>
  <c r="C1119" s="1"/>
  <c r="C1120" s="1"/>
  <c r="C1121" s="1"/>
  <c r="C1122" s="1"/>
  <c r="C1123" s="1"/>
  <c r="C1124" s="1"/>
  <c r="C1125" s="1"/>
  <c r="C1126" s="1"/>
  <c r="C1127" s="1"/>
  <c r="C1128" s="1"/>
  <c r="C1129" s="1"/>
  <c r="C1130" s="1"/>
  <c r="C1131" s="1"/>
  <c r="C1132" s="1"/>
  <c r="C1133" s="1"/>
  <c r="C1134" s="1"/>
  <c r="C1135" s="1"/>
  <c r="C1136" s="1"/>
  <c r="C1137" s="1"/>
  <c r="C1138" s="1"/>
  <c r="C1139" s="1"/>
  <c r="C1140" s="1"/>
  <c r="C1141" s="1"/>
  <c r="C1142" s="1"/>
  <c r="C1143" s="1"/>
  <c r="C1144" s="1"/>
  <c r="C1145" s="1"/>
  <c r="C1146" s="1"/>
  <c r="C1147" s="1"/>
  <c r="C1148" s="1"/>
  <c r="C1149" s="1"/>
  <c r="C1150" s="1"/>
  <c r="C1151" s="1"/>
  <c r="C1152" s="1"/>
  <c r="C1153" s="1"/>
  <c r="C1154" s="1"/>
  <c r="C1155" s="1"/>
  <c r="C1156" s="1"/>
  <c r="B1012"/>
  <c r="Z1012" s="1"/>
  <c r="Y1012" s="1"/>
  <c r="V1011"/>
  <c r="M1011"/>
  <c r="F1011"/>
  <c r="C1011"/>
  <c r="B1011"/>
  <c r="Z1011" s="1"/>
  <c r="Y1011" s="1"/>
  <c r="L1008"/>
  <c r="F1008"/>
  <c r="B1008"/>
  <c r="A1008"/>
  <c r="W1003"/>
  <c r="C1001"/>
  <c r="Y1000"/>
  <c r="W1000"/>
  <c r="Y999"/>
  <c r="W999"/>
  <c r="C999"/>
  <c r="V971"/>
  <c r="B971"/>
  <c r="Z971" s="1"/>
  <c r="Y971" s="1"/>
  <c r="V970"/>
  <c r="B970"/>
  <c r="Z970" s="1"/>
  <c r="Y970" s="1"/>
  <c r="V969"/>
  <c r="B969"/>
  <c r="Z969" s="1"/>
  <c r="Y969" s="1"/>
  <c r="V968"/>
  <c r="B968"/>
  <c r="Z968" s="1"/>
  <c r="Y968" s="1"/>
  <c r="V967"/>
  <c r="B967"/>
  <c r="Z967" s="1"/>
  <c r="Y967" s="1"/>
  <c r="V966"/>
  <c r="B966"/>
  <c r="Z966" s="1"/>
  <c r="Y966" s="1"/>
  <c r="V965"/>
  <c r="B965"/>
  <c r="Z965" s="1"/>
  <c r="Y965" s="1"/>
  <c r="V964"/>
  <c r="B964"/>
  <c r="Z964" s="1"/>
  <c r="Y964" s="1"/>
  <c r="L959"/>
  <c r="F959"/>
  <c r="B959"/>
  <c r="A959"/>
  <c r="W954"/>
  <c r="C952"/>
  <c r="Y951"/>
  <c r="W951"/>
  <c r="Y950"/>
  <c r="W950"/>
  <c r="C950"/>
  <c r="V916"/>
  <c r="B916"/>
  <c r="Z916" s="1"/>
  <c r="Y916" s="1"/>
  <c r="V915"/>
  <c r="B915"/>
  <c r="Z915" s="1"/>
  <c r="Y915" s="1"/>
  <c r="V914"/>
  <c r="B914"/>
  <c r="Z914" s="1"/>
  <c r="Y914" s="1"/>
  <c r="V913"/>
  <c r="B913"/>
  <c r="Z913" s="1"/>
  <c r="Y913" s="1"/>
  <c r="V912"/>
  <c r="B912"/>
  <c r="Z912" s="1"/>
  <c r="Y912" s="1"/>
  <c r="V911"/>
  <c r="B911"/>
  <c r="Z911" s="1"/>
  <c r="Y911" s="1"/>
  <c r="V910"/>
  <c r="B910"/>
  <c r="Z910" s="1"/>
  <c r="Y910" s="1"/>
  <c r="V909"/>
  <c r="B909"/>
  <c r="Z909" s="1"/>
  <c r="Y909" s="1"/>
  <c r="L906"/>
  <c r="F906"/>
  <c r="B906"/>
  <c r="A906"/>
  <c r="W901"/>
  <c r="C899"/>
  <c r="Y898"/>
  <c r="W898"/>
  <c r="Y897"/>
  <c r="W897"/>
  <c r="C897"/>
  <c r="L851"/>
  <c r="F851"/>
  <c r="B851"/>
  <c r="A851"/>
  <c r="W846"/>
  <c r="C844"/>
  <c r="Y843"/>
  <c r="W843"/>
  <c r="Y842"/>
  <c r="W842"/>
  <c r="C842"/>
  <c r="V830"/>
  <c r="B830"/>
  <c r="Z830" s="1"/>
  <c r="Y830" s="1"/>
  <c r="V829"/>
  <c r="B829"/>
  <c r="Z829" s="1"/>
  <c r="Y829" s="1"/>
  <c r="V828"/>
  <c r="B828"/>
  <c r="Z828" s="1"/>
  <c r="Y828" s="1"/>
  <c r="V827"/>
  <c r="B827"/>
  <c r="Z827" s="1"/>
  <c r="Y827" s="1"/>
  <c r="V826"/>
  <c r="B826"/>
  <c r="Z826" s="1"/>
  <c r="Y826" s="1"/>
  <c r="V825"/>
  <c r="B825"/>
  <c r="Z825" s="1"/>
  <c r="Y825" s="1"/>
  <c r="V824"/>
  <c r="B824"/>
  <c r="Z824" s="1"/>
  <c r="Y824" s="1"/>
  <c r="V823"/>
  <c r="B823"/>
  <c r="Z823" s="1"/>
  <c r="Y823" s="1"/>
  <c r="L793"/>
  <c r="F793"/>
  <c r="B793"/>
  <c r="A793"/>
  <c r="W788"/>
  <c r="C786"/>
  <c r="Y785"/>
  <c r="W785"/>
  <c r="Y784"/>
  <c r="W784"/>
  <c r="C784"/>
  <c r="V777"/>
  <c r="B777"/>
  <c r="Z777" s="1"/>
  <c r="Y777" s="1"/>
  <c r="V776"/>
  <c r="B776"/>
  <c r="Z776" s="1"/>
  <c r="Y776" s="1"/>
  <c r="V775"/>
  <c r="B775"/>
  <c r="Z775" s="1"/>
  <c r="Y775" s="1"/>
  <c r="V774"/>
  <c r="B774"/>
  <c r="Z774" s="1"/>
  <c r="Y774" s="1"/>
  <c r="V773"/>
  <c r="B773"/>
  <c r="Z773" s="1"/>
  <c r="Y773" s="1"/>
  <c r="V772"/>
  <c r="B772"/>
  <c r="Z772" s="1"/>
  <c r="Y772" s="1"/>
  <c r="V771"/>
  <c r="B771"/>
  <c r="Z771" s="1"/>
  <c r="Y771" s="1"/>
  <c r="V770"/>
  <c r="B770"/>
  <c r="Z770" s="1"/>
  <c r="Y770" s="1"/>
  <c r="V766"/>
  <c r="B766"/>
  <c r="Z766" s="1"/>
  <c r="Y766" s="1"/>
  <c r="V765"/>
  <c r="B765"/>
  <c r="Z765" s="1"/>
  <c r="Y765" s="1"/>
  <c r="V764"/>
  <c r="B764"/>
  <c r="Z764" s="1"/>
  <c r="Y764" s="1"/>
  <c r="V763"/>
  <c r="B763"/>
  <c r="Z763" s="1"/>
  <c r="Y763" s="1"/>
  <c r="V762"/>
  <c r="B762"/>
  <c r="Z762" s="1"/>
  <c r="Y762" s="1"/>
  <c r="V761"/>
  <c r="B761"/>
  <c r="Z761" s="1"/>
  <c r="Y761" s="1"/>
  <c r="V760"/>
  <c r="B760"/>
  <c r="Z760" s="1"/>
  <c r="Y760" s="1"/>
  <c r="V759"/>
  <c r="B759"/>
  <c r="Z759" s="1"/>
  <c r="Y759" s="1"/>
  <c r="V755"/>
  <c r="B755"/>
  <c r="Z755" s="1"/>
  <c r="Y755" s="1"/>
  <c r="V754"/>
  <c r="B754"/>
  <c r="Z754" s="1"/>
  <c r="Y754" s="1"/>
  <c r="V753"/>
  <c r="B753"/>
  <c r="Z753" s="1"/>
  <c r="Y753" s="1"/>
  <c r="V752"/>
  <c r="B752"/>
  <c r="Z752" s="1"/>
  <c r="Y752" s="1"/>
  <c r="V751"/>
  <c r="B751"/>
  <c r="Z751" s="1"/>
  <c r="Y751" s="1"/>
  <c r="V750"/>
  <c r="B750"/>
  <c r="Z750" s="1"/>
  <c r="Y750" s="1"/>
  <c r="V749"/>
  <c r="B749"/>
  <c r="Z749" s="1"/>
  <c r="Y749" s="1"/>
  <c r="V748"/>
  <c r="B748"/>
  <c r="Z748" s="1"/>
  <c r="Y748" s="1"/>
  <c r="V744"/>
  <c r="B744"/>
  <c r="Z744" s="1"/>
  <c r="Y744" s="1"/>
  <c r="V743"/>
  <c r="B743"/>
  <c r="Z743" s="1"/>
  <c r="Y743" s="1"/>
  <c r="V742"/>
  <c r="B742"/>
  <c r="Z742" s="1"/>
  <c r="Y742" s="1"/>
  <c r="V741"/>
  <c r="B741"/>
  <c r="Z741" s="1"/>
  <c r="Y741" s="1"/>
  <c r="V740"/>
  <c r="B740"/>
  <c r="Z740" s="1"/>
  <c r="Y740" s="1"/>
  <c r="V739"/>
  <c r="B739"/>
  <c r="Z739" s="1"/>
  <c r="Y739" s="1"/>
  <c r="V738"/>
  <c r="B738"/>
  <c r="Z738" s="1"/>
  <c r="Y738" s="1"/>
  <c r="V737"/>
  <c r="B737"/>
  <c r="Z737" s="1"/>
  <c r="Y737" s="1"/>
  <c r="L734"/>
  <c r="F734"/>
  <c r="B734"/>
  <c r="A734"/>
  <c r="W729"/>
  <c r="C727"/>
  <c r="Y726"/>
  <c r="W726"/>
  <c r="Y725"/>
  <c r="W725"/>
  <c r="C725"/>
  <c r="V715"/>
  <c r="F715"/>
  <c r="H715" s="1"/>
  <c r="B715"/>
  <c r="Z715" s="1"/>
  <c r="Y715" s="1"/>
  <c r="V714"/>
  <c r="F714"/>
  <c r="B714"/>
  <c r="Z714" s="1"/>
  <c r="Y714" s="1"/>
  <c r="V696"/>
  <c r="B696"/>
  <c r="Z696" s="1"/>
  <c r="Y696" s="1"/>
  <c r="V695"/>
  <c r="B695"/>
  <c r="Z695" s="1"/>
  <c r="Y695" s="1"/>
  <c r="V694"/>
  <c r="B694"/>
  <c r="Z694" s="1"/>
  <c r="Y694" s="1"/>
  <c r="V693"/>
  <c r="B693"/>
  <c r="Z693" s="1"/>
  <c r="Y693" s="1"/>
  <c r="V692"/>
  <c r="B692"/>
  <c r="Z692" s="1"/>
  <c r="Y692" s="1"/>
  <c r="V691"/>
  <c r="B691"/>
  <c r="Z691" s="1"/>
  <c r="Y691" s="1"/>
  <c r="V690"/>
  <c r="B690"/>
  <c r="Z690" s="1"/>
  <c r="Y690" s="1"/>
  <c r="V689"/>
  <c r="B689"/>
  <c r="Z689" s="1"/>
  <c r="Y689" s="1"/>
  <c r="T675"/>
  <c r="S675"/>
  <c r="R675"/>
  <c r="Q675"/>
  <c r="P675"/>
  <c r="O675"/>
  <c r="N675"/>
  <c r="M675"/>
  <c r="L675"/>
  <c r="K675"/>
  <c r="H675"/>
  <c r="F675"/>
  <c r="L674"/>
  <c r="L673"/>
  <c r="L672"/>
  <c r="L671"/>
  <c r="L670"/>
  <c r="L669"/>
  <c r="L668"/>
  <c r="L667"/>
  <c r="L664"/>
  <c r="F664"/>
  <c r="B664"/>
  <c r="A664"/>
  <c r="W661"/>
  <c r="C659"/>
  <c r="Y658"/>
  <c r="W658"/>
  <c r="Y657"/>
  <c r="W657"/>
  <c r="C657"/>
  <c r="C612"/>
  <c r="C613" s="1"/>
  <c r="C614" s="1"/>
  <c r="C615" s="1"/>
  <c r="C616" s="1"/>
  <c r="C617" s="1"/>
  <c r="C618" s="1"/>
  <c r="C619" s="1"/>
  <c r="C620" s="1"/>
  <c r="C621" s="1"/>
  <c r="C622" s="1"/>
  <c r="C623" s="1"/>
  <c r="C624" s="1"/>
  <c r="C625" s="1"/>
  <c r="C626" s="1"/>
  <c r="C627" s="1"/>
  <c r="C628" s="1"/>
  <c r="C629" s="1"/>
  <c r="C630" s="1"/>
  <c r="C631" s="1"/>
  <c r="C632" s="1"/>
  <c r="C633" s="1"/>
  <c r="C634" s="1"/>
  <c r="C635" s="1"/>
  <c r="C636" s="1"/>
  <c r="C637" s="1"/>
  <c r="C638" s="1"/>
  <c r="C639" s="1"/>
  <c r="C640" s="1"/>
  <c r="C641" s="1"/>
  <c r="C642" s="1"/>
  <c r="C643" s="1"/>
  <c r="C644" s="1"/>
  <c r="C645" s="1"/>
  <c r="C646" s="1"/>
  <c r="C647" s="1"/>
  <c r="C648" s="1"/>
  <c r="C649" s="1"/>
  <c r="C650" s="1"/>
  <c r="C666" s="1"/>
  <c r="C667" s="1"/>
  <c r="C668" s="1"/>
  <c r="C669" s="1"/>
  <c r="C670" s="1"/>
  <c r="C671" s="1"/>
  <c r="C672" s="1"/>
  <c r="C673" s="1"/>
  <c r="C674" s="1"/>
  <c r="C675" s="1"/>
  <c r="C676" s="1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 s="1"/>
  <c r="C714" s="1"/>
  <c r="C715" s="1"/>
  <c r="C716" s="1"/>
  <c r="C736" s="1"/>
  <c r="C737" s="1"/>
  <c r="C738" s="1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C752" s="1"/>
  <c r="C753" s="1"/>
  <c r="C754" s="1"/>
  <c r="C755" s="1"/>
  <c r="C756" s="1"/>
  <c r="C757" s="1"/>
  <c r="C758" s="1"/>
  <c r="C759" s="1"/>
  <c r="C760" s="1"/>
  <c r="C761" s="1"/>
  <c r="C762" s="1"/>
  <c r="C763" s="1"/>
  <c r="C764" s="1"/>
  <c r="C765" s="1"/>
  <c r="C766" s="1"/>
  <c r="C767" s="1"/>
  <c r="C768" s="1"/>
  <c r="C769" s="1"/>
  <c r="C770" s="1"/>
  <c r="C771" s="1"/>
  <c r="C772" s="1"/>
  <c r="C773" s="1"/>
  <c r="C774" s="1"/>
  <c r="C775" s="1"/>
  <c r="C776" s="1"/>
  <c r="C777" s="1"/>
  <c r="C778" s="1"/>
  <c r="C795" s="1"/>
  <c r="C796" s="1"/>
  <c r="C797" s="1"/>
  <c r="C798" s="1"/>
  <c r="C799" s="1"/>
  <c r="C800" s="1"/>
  <c r="C801" s="1"/>
  <c r="C802" s="1"/>
  <c r="C803" s="1"/>
  <c r="C804" s="1"/>
  <c r="C805" s="1"/>
  <c r="C806" s="1"/>
  <c r="C807" s="1"/>
  <c r="C808" s="1"/>
  <c r="C809" s="1"/>
  <c r="C810" s="1"/>
  <c r="C811" s="1"/>
  <c r="C812" s="1"/>
  <c r="C813" s="1"/>
  <c r="C814" s="1"/>
  <c r="C815" s="1"/>
  <c r="C816" s="1"/>
  <c r="C817" s="1"/>
  <c r="C818" s="1"/>
  <c r="C819" s="1"/>
  <c r="C820" s="1"/>
  <c r="C821" s="1"/>
  <c r="C822" s="1"/>
  <c r="C823" s="1"/>
  <c r="C824" s="1"/>
  <c r="C825" s="1"/>
  <c r="C826" s="1"/>
  <c r="C827" s="1"/>
  <c r="C828" s="1"/>
  <c r="C829" s="1"/>
  <c r="C830" s="1"/>
  <c r="C831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C877" s="1"/>
  <c r="C878" s="1"/>
  <c r="C879" s="1"/>
  <c r="C880" s="1"/>
  <c r="C881" s="1"/>
  <c r="C882" s="1"/>
  <c r="C883" s="1"/>
  <c r="C884" s="1"/>
  <c r="C885" s="1"/>
  <c r="C886" s="1"/>
  <c r="C887" s="1"/>
  <c r="C888" s="1"/>
  <c r="C889" s="1"/>
  <c r="C890" s="1"/>
  <c r="C891" s="1"/>
  <c r="C908" s="1"/>
  <c r="C909" s="1"/>
  <c r="C910" s="1"/>
  <c r="C911" s="1"/>
  <c r="C912" s="1"/>
  <c r="C913" s="1"/>
  <c r="C914" s="1"/>
  <c r="C915" s="1"/>
  <c r="C916" s="1"/>
  <c r="C917" s="1"/>
  <c r="C918" s="1"/>
  <c r="C919" s="1"/>
  <c r="C920" s="1"/>
  <c r="C921" s="1"/>
  <c r="C922" s="1"/>
  <c r="C923" s="1"/>
  <c r="C924" s="1"/>
  <c r="C925" s="1"/>
  <c r="C926" s="1"/>
  <c r="C927" s="1"/>
  <c r="C928" s="1"/>
  <c r="C929" s="1"/>
  <c r="C930" s="1"/>
  <c r="C931" s="1"/>
  <c r="C932" s="1"/>
  <c r="C933" s="1"/>
  <c r="C934" s="1"/>
  <c r="C935" s="1"/>
  <c r="C936" s="1"/>
  <c r="C937" s="1"/>
  <c r="C938" s="1"/>
  <c r="C939" s="1"/>
  <c r="C940" s="1"/>
  <c r="C941" s="1"/>
  <c r="C961" s="1"/>
  <c r="C962" s="1"/>
  <c r="C963" s="1"/>
  <c r="C964" s="1"/>
  <c r="C965" s="1"/>
  <c r="C966" s="1"/>
  <c r="C967" s="1"/>
  <c r="C968" s="1"/>
  <c r="C969" s="1"/>
  <c r="C970" s="1"/>
  <c r="C971" s="1"/>
  <c r="C972" s="1"/>
  <c r="C973" s="1"/>
  <c r="C974" s="1"/>
  <c r="C975" s="1"/>
  <c r="C976" s="1"/>
  <c r="C977" s="1"/>
  <c r="C978" s="1"/>
  <c r="C979" s="1"/>
  <c r="C980" s="1"/>
  <c r="C981" s="1"/>
  <c r="C982" s="1"/>
  <c r="C983" s="1"/>
  <c r="C984" s="1"/>
  <c r="C985" s="1"/>
  <c r="C986" s="1"/>
  <c r="C987" s="1"/>
  <c r="C988" s="1"/>
  <c r="C989" s="1"/>
  <c r="L609"/>
  <c r="F609"/>
  <c r="B609"/>
  <c r="A609"/>
  <c r="C607"/>
  <c r="C606"/>
  <c r="W604"/>
  <c r="C602"/>
  <c r="Y601"/>
  <c r="W601"/>
  <c r="Y600"/>
  <c r="W600"/>
  <c r="C600"/>
  <c r="V580"/>
  <c r="B580"/>
  <c r="Z580" s="1"/>
  <c r="Y580" s="1"/>
  <c r="V579"/>
  <c r="B579"/>
  <c r="Z579" s="1"/>
  <c r="Y579" s="1"/>
  <c r="V578"/>
  <c r="B578"/>
  <c r="Z578" s="1"/>
  <c r="Y578" s="1"/>
  <c r="V577"/>
  <c r="B577"/>
  <c r="Z577" s="1"/>
  <c r="Y577" s="1"/>
  <c r="V576"/>
  <c r="B576"/>
  <c r="Z576" s="1"/>
  <c r="Y576" s="1"/>
  <c r="V575"/>
  <c r="B575"/>
  <c r="Z575" s="1"/>
  <c r="Y575" s="1"/>
  <c r="V574"/>
  <c r="B574"/>
  <c r="Z574" s="1"/>
  <c r="Y574" s="1"/>
  <c r="V573"/>
  <c r="B573"/>
  <c r="Z573" s="1"/>
  <c r="Y573" s="1"/>
  <c r="L558"/>
  <c r="F558"/>
  <c r="B558"/>
  <c r="A558"/>
  <c r="W553"/>
  <c r="C551"/>
  <c r="Y550"/>
  <c r="W550"/>
  <c r="Y549"/>
  <c r="W549"/>
  <c r="C549"/>
  <c r="V539"/>
  <c r="B539"/>
  <c r="Z539" s="1"/>
  <c r="Y539" s="1"/>
  <c r="Z538"/>
  <c r="Y538" s="1"/>
  <c r="V538"/>
  <c r="B538"/>
  <c r="Z537"/>
  <c r="Y537" s="1"/>
  <c r="V537"/>
  <c r="B537"/>
  <c r="V536"/>
  <c r="B536"/>
  <c r="Z536" s="1"/>
  <c r="Y536" s="1"/>
  <c r="V535"/>
  <c r="B535"/>
  <c r="Z535" s="1"/>
  <c r="Y535" s="1"/>
  <c r="Z534"/>
  <c r="Y534" s="1"/>
  <c r="V534"/>
  <c r="B534"/>
  <c r="Z533"/>
  <c r="Y533" s="1"/>
  <c r="V533"/>
  <c r="B533"/>
  <c r="V532"/>
  <c r="B532"/>
  <c r="Z532" s="1"/>
  <c r="Y532" s="1"/>
  <c r="V528"/>
  <c r="F528"/>
  <c r="L528" s="1"/>
  <c r="B528"/>
  <c r="Z528" s="1"/>
  <c r="Y528" s="1"/>
  <c r="V527"/>
  <c r="F527"/>
  <c r="B527"/>
  <c r="Z527" s="1"/>
  <c r="Y527" s="1"/>
  <c r="Z526"/>
  <c r="Y526" s="1"/>
  <c r="V526"/>
  <c r="F526"/>
  <c r="L526" s="1"/>
  <c r="B526"/>
  <c r="Z525"/>
  <c r="Y525" s="1"/>
  <c r="V525"/>
  <c r="F525"/>
  <c r="K525" s="1"/>
  <c r="M525" s="1"/>
  <c r="B525"/>
  <c r="V524"/>
  <c r="F524"/>
  <c r="L524" s="1"/>
  <c r="B524"/>
  <c r="Z524" s="1"/>
  <c r="Y524" s="1"/>
  <c r="Y523"/>
  <c r="V523"/>
  <c r="F523"/>
  <c r="L523" s="1"/>
  <c r="B523"/>
  <c r="Z523" s="1"/>
  <c r="V522"/>
  <c r="F522"/>
  <c r="B522"/>
  <c r="Z522" s="1"/>
  <c r="Y522" s="1"/>
  <c r="V521"/>
  <c r="L521"/>
  <c r="F521"/>
  <c r="B521"/>
  <c r="Z521" s="1"/>
  <c r="Y521" s="1"/>
  <c r="V517"/>
  <c r="B517"/>
  <c r="Z517" s="1"/>
  <c r="Y517" s="1"/>
  <c r="V516"/>
  <c r="B516"/>
  <c r="Z516" s="1"/>
  <c r="Y516" s="1"/>
  <c r="V515"/>
  <c r="B515"/>
  <c r="Z515" s="1"/>
  <c r="Y515" s="1"/>
  <c r="V514"/>
  <c r="B514"/>
  <c r="Z514" s="1"/>
  <c r="Y514" s="1"/>
  <c r="V513"/>
  <c r="B513"/>
  <c r="Z513" s="1"/>
  <c r="Y513" s="1"/>
  <c r="V512"/>
  <c r="B512"/>
  <c r="Z512" s="1"/>
  <c r="Y512" s="1"/>
  <c r="V511"/>
  <c r="B511"/>
  <c r="Z511" s="1"/>
  <c r="Y511" s="1"/>
  <c r="V510"/>
  <c r="B510"/>
  <c r="Z510" s="1"/>
  <c r="Y510" s="1"/>
  <c r="V506"/>
  <c r="B506"/>
  <c r="Z506" s="1"/>
  <c r="Y506" s="1"/>
  <c r="V505"/>
  <c r="B505"/>
  <c r="Z505" s="1"/>
  <c r="Y505" s="1"/>
  <c r="V504"/>
  <c r="B504"/>
  <c r="Z504" s="1"/>
  <c r="Y504" s="1"/>
  <c r="V503"/>
  <c r="B503"/>
  <c r="Z503" s="1"/>
  <c r="Y503" s="1"/>
  <c r="V502"/>
  <c r="B502"/>
  <c r="Z502" s="1"/>
  <c r="Y502" s="1"/>
  <c r="V501"/>
  <c r="B501"/>
  <c r="Z501" s="1"/>
  <c r="Y501" s="1"/>
  <c r="V500"/>
  <c r="B500"/>
  <c r="Z500" s="1"/>
  <c r="Y500" s="1"/>
  <c r="V499"/>
  <c r="C499"/>
  <c r="C500" s="1"/>
  <c r="C501" s="1"/>
  <c r="C502" s="1"/>
  <c r="C503" s="1"/>
  <c r="C504" s="1"/>
  <c r="C505" s="1"/>
  <c r="C506" s="1"/>
  <c r="C507" s="1"/>
  <c r="C508" s="1"/>
  <c r="C509" s="1"/>
  <c r="C510" s="1"/>
  <c r="C511" s="1"/>
  <c r="C512" s="1"/>
  <c r="C513" s="1"/>
  <c r="C514" s="1"/>
  <c r="C515" s="1"/>
  <c r="C516" s="1"/>
  <c r="C517" s="1"/>
  <c r="C518" s="1"/>
  <c r="C519" s="1"/>
  <c r="C520" s="1"/>
  <c r="C521" s="1"/>
  <c r="C522" s="1"/>
  <c r="C523" s="1"/>
  <c r="C524" s="1"/>
  <c r="C525" s="1"/>
  <c r="C526" s="1"/>
  <c r="C527" s="1"/>
  <c r="C528" s="1"/>
  <c r="C529" s="1"/>
  <c r="C530" s="1"/>
  <c r="C531" s="1"/>
  <c r="C532" s="1"/>
  <c r="C533" s="1"/>
  <c r="C534" s="1"/>
  <c r="C535" s="1"/>
  <c r="C536" s="1"/>
  <c r="C537" s="1"/>
  <c r="C538" s="1"/>
  <c r="C539" s="1"/>
  <c r="C540" s="1"/>
  <c r="C560" s="1"/>
  <c r="C561" s="1"/>
  <c r="C562" s="1"/>
  <c r="C563" s="1"/>
  <c r="C564" s="1"/>
  <c r="C565" s="1"/>
  <c r="C566" s="1"/>
  <c r="C567" s="1"/>
  <c r="C568" s="1"/>
  <c r="C569" s="1"/>
  <c r="C570" s="1"/>
  <c r="C571" s="1"/>
  <c r="C572" s="1"/>
  <c r="C573" s="1"/>
  <c r="C574" s="1"/>
  <c r="C575" s="1"/>
  <c r="C576" s="1"/>
  <c r="C577" s="1"/>
  <c r="C578" s="1"/>
  <c r="C579" s="1"/>
  <c r="C580" s="1"/>
  <c r="C581" s="1"/>
  <c r="C582" s="1"/>
  <c r="C583" s="1"/>
  <c r="C584" s="1"/>
  <c r="C585" s="1"/>
  <c r="C586" s="1"/>
  <c r="C587" s="1"/>
  <c r="C588" s="1"/>
  <c r="C589" s="1"/>
  <c r="C590" s="1"/>
  <c r="C591" s="1"/>
  <c r="C592" s="1"/>
  <c r="C593" s="1"/>
  <c r="C594" s="1"/>
  <c r="B499"/>
  <c r="Z499" s="1"/>
  <c r="Y499" s="1"/>
  <c r="L496"/>
  <c r="F496"/>
  <c r="B496"/>
  <c r="A496"/>
  <c r="W491"/>
  <c r="C489"/>
  <c r="Y488"/>
  <c r="W488"/>
  <c r="Y487"/>
  <c r="W487"/>
  <c r="C487"/>
  <c r="V468"/>
  <c r="B468"/>
  <c r="Z468" s="1"/>
  <c r="Y468" s="1"/>
  <c r="V467"/>
  <c r="B467"/>
  <c r="Z467" s="1"/>
  <c r="Y467" s="1"/>
  <c r="V466"/>
  <c r="B466"/>
  <c r="Z466" s="1"/>
  <c r="Y466" s="1"/>
  <c r="V465"/>
  <c r="B465"/>
  <c r="Z465" s="1"/>
  <c r="Y465" s="1"/>
  <c r="V464"/>
  <c r="B464"/>
  <c r="Z464" s="1"/>
  <c r="Y464" s="1"/>
  <c r="V463"/>
  <c r="B463"/>
  <c r="Z463" s="1"/>
  <c r="Y463" s="1"/>
  <c r="V462"/>
  <c r="B462"/>
  <c r="Z462" s="1"/>
  <c r="Y462" s="1"/>
  <c r="V461"/>
  <c r="B461"/>
  <c r="Z461" s="1"/>
  <c r="Y461" s="1"/>
  <c r="V456"/>
  <c r="F456"/>
  <c r="B456"/>
  <c r="Z456" s="1"/>
  <c r="Y456" s="1"/>
  <c r="V455"/>
  <c r="F455"/>
  <c r="L455" s="1"/>
  <c r="B455"/>
  <c r="Z455" s="1"/>
  <c r="Y455" s="1"/>
  <c r="V454"/>
  <c r="F454"/>
  <c r="B454"/>
  <c r="Z454" s="1"/>
  <c r="Y454" s="1"/>
  <c r="V453"/>
  <c r="F453"/>
  <c r="K453" s="1"/>
  <c r="M453" s="1"/>
  <c r="B453"/>
  <c r="Z453" s="1"/>
  <c r="Y453" s="1"/>
  <c r="V452"/>
  <c r="F452"/>
  <c r="B452"/>
  <c r="Z452" s="1"/>
  <c r="Y452" s="1"/>
  <c r="V451"/>
  <c r="L451"/>
  <c r="F451"/>
  <c r="B451"/>
  <c r="Z451" s="1"/>
  <c r="Y451" s="1"/>
  <c r="V450"/>
  <c r="F450"/>
  <c r="B450"/>
  <c r="Z450" s="1"/>
  <c r="Y450" s="1"/>
  <c r="V449"/>
  <c r="F449"/>
  <c r="B449"/>
  <c r="Z449" s="1"/>
  <c r="Y449" s="1"/>
  <c r="V444"/>
  <c r="B444"/>
  <c r="Z444" s="1"/>
  <c r="Y444" s="1"/>
  <c r="V443"/>
  <c r="B443"/>
  <c r="Z443" s="1"/>
  <c r="Y443" s="1"/>
  <c r="V442"/>
  <c r="B442"/>
  <c r="Z442" s="1"/>
  <c r="Y442" s="1"/>
  <c r="V441"/>
  <c r="B441"/>
  <c r="Z441" s="1"/>
  <c r="Y441" s="1"/>
  <c r="V440"/>
  <c r="B440"/>
  <c r="Z440" s="1"/>
  <c r="Y440" s="1"/>
  <c r="V439"/>
  <c r="B439"/>
  <c r="Z439" s="1"/>
  <c r="Y439" s="1"/>
  <c r="V438"/>
  <c r="B438"/>
  <c r="Z438" s="1"/>
  <c r="Y438" s="1"/>
  <c r="V437"/>
  <c r="B437"/>
  <c r="Z437" s="1"/>
  <c r="Y437" s="1"/>
  <c r="L434"/>
  <c r="F434"/>
  <c r="B434"/>
  <c r="A434"/>
  <c r="W429"/>
  <c r="C427"/>
  <c r="Y426"/>
  <c r="W426"/>
  <c r="Y425"/>
  <c r="W425"/>
  <c r="C425"/>
  <c r="L418"/>
  <c r="V401"/>
  <c r="F401"/>
  <c r="H401" s="1"/>
  <c r="B401"/>
  <c r="Z401" s="1"/>
  <c r="Y401" s="1"/>
  <c r="V400"/>
  <c r="F400"/>
  <c r="H400" s="1"/>
  <c r="B400"/>
  <c r="Z400" s="1"/>
  <c r="Y400" s="1"/>
  <c r="V399"/>
  <c r="F399"/>
  <c r="B399"/>
  <c r="Z399" s="1"/>
  <c r="Y399" s="1"/>
  <c r="V398"/>
  <c r="F398"/>
  <c r="B398"/>
  <c r="Z398" s="1"/>
  <c r="Y398" s="1"/>
  <c r="V396"/>
  <c r="F396"/>
  <c r="B396"/>
  <c r="Z396" s="1"/>
  <c r="Y396" s="1"/>
  <c r="V393"/>
  <c r="F393"/>
  <c r="H393" s="1"/>
  <c r="B393"/>
  <c r="Z393" s="1"/>
  <c r="Y393" s="1"/>
  <c r="V392"/>
  <c r="F392"/>
  <c r="F394" s="1"/>
  <c r="B392"/>
  <c r="Z392" s="1"/>
  <c r="Y392" s="1"/>
  <c r="V391"/>
  <c r="H391"/>
  <c r="F391"/>
  <c r="L391" s="1"/>
  <c r="B391"/>
  <c r="Z391" s="1"/>
  <c r="Y391" s="1"/>
  <c r="V388"/>
  <c r="F388"/>
  <c r="B388"/>
  <c r="Z388" s="1"/>
  <c r="Y388" s="1"/>
  <c r="V387"/>
  <c r="F387"/>
  <c r="B387"/>
  <c r="Z387" s="1"/>
  <c r="Y387" s="1"/>
  <c r="V386"/>
  <c r="F386"/>
  <c r="F389" s="1"/>
  <c r="B386"/>
  <c r="Z386" s="1"/>
  <c r="Y386" s="1"/>
  <c r="V383"/>
  <c r="F383"/>
  <c r="B383"/>
  <c r="Z383" s="1"/>
  <c r="Y383" s="1"/>
  <c r="V382"/>
  <c r="F382"/>
  <c r="B382"/>
  <c r="Z382" s="1"/>
  <c r="Y382" s="1"/>
  <c r="V381"/>
  <c r="F381"/>
  <c r="H381" s="1"/>
  <c r="B381"/>
  <c r="Z381" s="1"/>
  <c r="Y381" s="1"/>
  <c r="V379"/>
  <c r="F379"/>
  <c r="B379"/>
  <c r="Z379" s="1"/>
  <c r="Y379" s="1"/>
  <c r="L376"/>
  <c r="F376"/>
  <c r="B376"/>
  <c r="A376"/>
  <c r="W369"/>
  <c r="C367"/>
  <c r="Y366"/>
  <c r="W366"/>
  <c r="Y365"/>
  <c r="W365"/>
  <c r="C365"/>
  <c r="V347"/>
  <c r="F347"/>
  <c r="B347"/>
  <c r="Z347" s="1"/>
  <c r="Y347" s="1"/>
  <c r="V346"/>
  <c r="B346"/>
  <c r="Z346" s="1"/>
  <c r="Y346" s="1"/>
  <c r="V343"/>
  <c r="F343"/>
  <c r="B343"/>
  <c r="Z343" s="1"/>
  <c r="Y343" s="1"/>
  <c r="V341"/>
  <c r="B341"/>
  <c r="Z341" s="1"/>
  <c r="Y341" s="1"/>
  <c r="V336"/>
  <c r="M336"/>
  <c r="M412" s="1"/>
  <c r="F336"/>
  <c r="F412" s="1"/>
  <c r="C336"/>
  <c r="C337" s="1"/>
  <c r="C338" s="1"/>
  <c r="C339" s="1"/>
  <c r="C340" s="1"/>
  <c r="C341" s="1"/>
  <c r="C342" s="1"/>
  <c r="C343" s="1"/>
  <c r="C344" s="1"/>
  <c r="C345" s="1"/>
  <c r="C346" s="1"/>
  <c r="C347" s="1"/>
  <c r="C348" s="1"/>
  <c r="C349" s="1"/>
  <c r="C350" s="1"/>
  <c r="C351" s="1"/>
  <c r="C352" s="1"/>
  <c r="C353" s="1"/>
  <c r="C354" s="1"/>
  <c r="C378" s="1"/>
  <c r="C379" s="1"/>
  <c r="C380" s="1"/>
  <c r="C381" s="1"/>
  <c r="C382" s="1"/>
  <c r="C383" s="1"/>
  <c r="C384" s="1"/>
  <c r="C385" s="1"/>
  <c r="C386" s="1"/>
  <c r="C387" s="1"/>
  <c r="C388" s="1"/>
  <c r="C389" s="1"/>
  <c r="C390" s="1"/>
  <c r="C391" s="1"/>
  <c r="C392" s="1"/>
  <c r="C393" s="1"/>
  <c r="C394" s="1"/>
  <c r="C395" s="1"/>
  <c r="C396" s="1"/>
  <c r="C397" s="1"/>
  <c r="C398" s="1"/>
  <c r="C399" s="1"/>
  <c r="C400" s="1"/>
  <c r="C401" s="1"/>
  <c r="C402" s="1"/>
  <c r="C403" s="1"/>
  <c r="C404" s="1"/>
  <c r="C405" s="1"/>
  <c r="C406" s="1"/>
  <c r="C407" s="1"/>
  <c r="C408" s="1"/>
  <c r="C409" s="1"/>
  <c r="C410" s="1"/>
  <c r="C411" s="1"/>
  <c r="C412" s="1"/>
  <c r="C413" s="1"/>
  <c r="C414" s="1"/>
  <c r="C415" s="1"/>
  <c r="C416" s="1"/>
  <c r="C417" s="1"/>
  <c r="C418" s="1"/>
  <c r="C419" s="1"/>
  <c r="C420" s="1"/>
  <c r="C436" s="1"/>
  <c r="C437" s="1"/>
  <c r="C438" s="1"/>
  <c r="C439" s="1"/>
  <c r="C440" s="1"/>
  <c r="C441" s="1"/>
  <c r="C442" s="1"/>
  <c r="C443" s="1"/>
  <c r="C444" s="1"/>
  <c r="C445" s="1"/>
  <c r="C446" s="1"/>
  <c r="C447" s="1"/>
  <c r="C448" s="1"/>
  <c r="C449" s="1"/>
  <c r="C450" s="1"/>
  <c r="C451" s="1"/>
  <c r="C452" s="1"/>
  <c r="C453" s="1"/>
  <c r="C454" s="1"/>
  <c r="C455" s="1"/>
  <c r="C456" s="1"/>
  <c r="C457" s="1"/>
  <c r="C458" s="1"/>
  <c r="C459" s="1"/>
  <c r="C460" s="1"/>
  <c r="C461" s="1"/>
  <c r="C462" s="1"/>
  <c r="C463" s="1"/>
  <c r="C464" s="1"/>
  <c r="C465" s="1"/>
  <c r="C466" s="1"/>
  <c r="C467" s="1"/>
  <c r="C468" s="1"/>
  <c r="C469" s="1"/>
  <c r="C470" s="1"/>
  <c r="C471" s="1"/>
  <c r="C472" s="1"/>
  <c r="C473" s="1"/>
  <c r="C474" s="1"/>
  <c r="C475" s="1"/>
  <c r="C476" s="1"/>
  <c r="C477" s="1"/>
  <c r="C478" s="1"/>
  <c r="C479" s="1"/>
  <c r="C480" s="1"/>
  <c r="C481" s="1"/>
  <c r="C482" s="1"/>
  <c r="B336"/>
  <c r="Z336" s="1"/>
  <c r="Y336" s="1"/>
  <c r="V335"/>
  <c r="M335"/>
  <c r="F335"/>
  <c r="C335"/>
  <c r="B335"/>
  <c r="Z335" s="1"/>
  <c r="Y335" s="1"/>
  <c r="L332"/>
  <c r="F332"/>
  <c r="B332"/>
  <c r="A332"/>
  <c r="W327"/>
  <c r="C325"/>
  <c r="Y324"/>
  <c r="W324"/>
  <c r="Y323"/>
  <c r="W323"/>
  <c r="C323"/>
  <c r="V288"/>
  <c r="B288"/>
  <c r="Z288" s="1"/>
  <c r="Y288" s="1"/>
  <c r="V287"/>
  <c r="B287"/>
  <c r="Z287" s="1"/>
  <c r="Y287" s="1"/>
  <c r="V286"/>
  <c r="B286"/>
  <c r="Z286" s="1"/>
  <c r="Y286" s="1"/>
  <c r="V285"/>
  <c r="B285"/>
  <c r="Z285" s="1"/>
  <c r="Y285" s="1"/>
  <c r="V284"/>
  <c r="B284"/>
  <c r="Z284" s="1"/>
  <c r="Y284" s="1"/>
  <c r="V283"/>
  <c r="B283"/>
  <c r="Z283" s="1"/>
  <c r="Y283" s="1"/>
  <c r="V282"/>
  <c r="B282"/>
  <c r="Z282" s="1"/>
  <c r="Y282" s="1"/>
  <c r="V281"/>
  <c r="B281"/>
  <c r="Z281" s="1"/>
  <c r="Y281" s="1"/>
  <c r="V277"/>
  <c r="F277"/>
  <c r="B277"/>
  <c r="Z277" s="1"/>
  <c r="Y277" s="1"/>
  <c r="V276"/>
  <c r="F276"/>
  <c r="B276"/>
  <c r="Z276" s="1"/>
  <c r="Y276" s="1"/>
  <c r="V275"/>
  <c r="F275"/>
  <c r="B275"/>
  <c r="Z275" s="1"/>
  <c r="Y275" s="1"/>
  <c r="V274"/>
  <c r="F274"/>
  <c r="K274" s="1"/>
  <c r="B274"/>
  <c r="Z274" s="1"/>
  <c r="Y274" s="1"/>
  <c r="L271"/>
  <c r="F271"/>
  <c r="B271"/>
  <c r="A271"/>
  <c r="W266"/>
  <c r="C264"/>
  <c r="Y263"/>
  <c r="W263"/>
  <c r="Y262"/>
  <c r="W262"/>
  <c r="C262"/>
  <c r="M258"/>
  <c r="L258"/>
  <c r="V242"/>
  <c r="F242"/>
  <c r="H242" s="1"/>
  <c r="B242"/>
  <c r="Z242" s="1"/>
  <c r="Y242" s="1"/>
  <c r="V241"/>
  <c r="F241"/>
  <c r="H241" s="1"/>
  <c r="B241"/>
  <c r="Z241" s="1"/>
  <c r="Y241" s="1"/>
  <c r="V240"/>
  <c r="F240"/>
  <c r="B240"/>
  <c r="Z240" s="1"/>
  <c r="Y240" s="1"/>
  <c r="V239"/>
  <c r="F239"/>
  <c r="B239"/>
  <c r="Z239" s="1"/>
  <c r="Y239" s="1"/>
  <c r="V237"/>
  <c r="F237"/>
  <c r="B237"/>
  <c r="Z237" s="1"/>
  <c r="Y237" s="1"/>
  <c r="V234"/>
  <c r="F234"/>
  <c r="H234" s="1"/>
  <c r="B234"/>
  <c r="Z234" s="1"/>
  <c r="Y234" s="1"/>
  <c r="V233"/>
  <c r="F233"/>
  <c r="B233"/>
  <c r="Z233" s="1"/>
  <c r="Y233" s="1"/>
  <c r="V232"/>
  <c r="H232"/>
  <c r="F232"/>
  <c r="L232" s="1"/>
  <c r="B232"/>
  <c r="Z232" s="1"/>
  <c r="Y232" s="1"/>
  <c r="V229"/>
  <c r="F229"/>
  <c r="B229"/>
  <c r="Z229" s="1"/>
  <c r="Y229" s="1"/>
  <c r="V228"/>
  <c r="F228"/>
  <c r="B228"/>
  <c r="Z228" s="1"/>
  <c r="Y228" s="1"/>
  <c r="V227"/>
  <c r="F227"/>
  <c r="F230" s="1"/>
  <c r="B227"/>
  <c r="Z227" s="1"/>
  <c r="Y227" s="1"/>
  <c r="V225"/>
  <c r="F225"/>
  <c r="F255" s="1"/>
  <c r="B225"/>
  <c r="Z225" s="1"/>
  <c r="Y225" s="1"/>
  <c r="L222"/>
  <c r="F222"/>
  <c r="B222"/>
  <c r="A222"/>
  <c r="W217"/>
  <c r="C215"/>
  <c r="Y214"/>
  <c r="W214"/>
  <c r="Y213"/>
  <c r="W213"/>
  <c r="C213"/>
  <c r="V199"/>
  <c r="F199"/>
  <c r="B199"/>
  <c r="Z199" s="1"/>
  <c r="Y199" s="1"/>
  <c r="V198"/>
  <c r="B198"/>
  <c r="Z198" s="1"/>
  <c r="Y198" s="1"/>
  <c r="V195"/>
  <c r="B195"/>
  <c r="Z195" s="1"/>
  <c r="Y195" s="1"/>
  <c r="V193"/>
  <c r="B193"/>
  <c r="Z193" s="1"/>
  <c r="Y193" s="1"/>
  <c r="V188"/>
  <c r="F188"/>
  <c r="F252" s="1"/>
  <c r="B188"/>
  <c r="Z188" s="1"/>
  <c r="Y188" s="1"/>
  <c r="V187"/>
  <c r="F187"/>
  <c r="B187"/>
  <c r="Z187" s="1"/>
  <c r="Y187" s="1"/>
  <c r="V179"/>
  <c r="F179"/>
  <c r="B179"/>
  <c r="Z179" s="1"/>
  <c r="Y179" s="1"/>
  <c r="V178"/>
  <c r="F178"/>
  <c r="C178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24" s="1"/>
  <c r="C225" s="1"/>
  <c r="C226" s="1"/>
  <c r="C227" s="1"/>
  <c r="C228" s="1"/>
  <c r="C229" s="1"/>
  <c r="C230" s="1"/>
  <c r="C231" s="1"/>
  <c r="C232" s="1"/>
  <c r="C233" s="1"/>
  <c r="C234" s="1"/>
  <c r="C235" s="1"/>
  <c r="C236" s="1"/>
  <c r="C237" s="1"/>
  <c r="C238" s="1"/>
  <c r="C239" s="1"/>
  <c r="C240" s="1"/>
  <c r="C241" s="1"/>
  <c r="C242" s="1"/>
  <c r="C243" s="1"/>
  <c r="C244" s="1"/>
  <c r="C245" s="1"/>
  <c r="C246" s="1"/>
  <c r="C247" s="1"/>
  <c r="C248" s="1"/>
  <c r="C249" s="1"/>
  <c r="C250" s="1"/>
  <c r="C251" s="1"/>
  <c r="C252" s="1"/>
  <c r="C253" s="1"/>
  <c r="C254" s="1"/>
  <c r="C255" s="1"/>
  <c r="C256" s="1"/>
  <c r="C257" s="1"/>
  <c r="C258" s="1"/>
  <c r="C259" s="1"/>
  <c r="C273" s="1"/>
  <c r="C274" s="1"/>
  <c r="C275" s="1"/>
  <c r="C276" s="1"/>
  <c r="C277" s="1"/>
  <c r="C278" s="1"/>
  <c r="C279" s="1"/>
  <c r="C280" s="1"/>
  <c r="C281" s="1"/>
  <c r="C282" s="1"/>
  <c r="C283" s="1"/>
  <c r="C284" s="1"/>
  <c r="C285" s="1"/>
  <c r="C286" s="1"/>
  <c r="C287" s="1"/>
  <c r="C288" s="1"/>
  <c r="C289" s="1"/>
  <c r="C290" s="1"/>
  <c r="C291" s="1"/>
  <c r="C292" s="1"/>
  <c r="C293" s="1"/>
  <c r="C294" s="1"/>
  <c r="C295" s="1"/>
  <c r="C296" s="1"/>
  <c r="C297" s="1"/>
  <c r="C298" s="1"/>
  <c r="C299" s="1"/>
  <c r="C300" s="1"/>
  <c r="C301" s="1"/>
  <c r="C302" s="1"/>
  <c r="C303" s="1"/>
  <c r="C304" s="1"/>
  <c r="C305" s="1"/>
  <c r="C306" s="1"/>
  <c r="C307" s="1"/>
  <c r="C308" s="1"/>
  <c r="C309" s="1"/>
  <c r="C310" s="1"/>
  <c r="C311" s="1"/>
  <c r="C312" s="1"/>
  <c r="C313" s="1"/>
  <c r="B178"/>
  <c r="Z178" s="1"/>
  <c r="Y178" s="1"/>
  <c r="V177"/>
  <c r="F177"/>
  <c r="H177" s="1"/>
  <c r="H181" s="1"/>
  <c r="C177"/>
  <c r="B177"/>
  <c r="Z177" s="1"/>
  <c r="Y177" s="1"/>
  <c r="L174"/>
  <c r="F174"/>
  <c r="B174"/>
  <c r="A174"/>
  <c r="W169"/>
  <c r="C167"/>
  <c r="Y166"/>
  <c r="W166"/>
  <c r="Y165"/>
  <c r="W165"/>
  <c r="C165"/>
  <c r="V146"/>
  <c r="F146"/>
  <c r="B146"/>
  <c r="Z146" s="1"/>
  <c r="Y146" s="1"/>
  <c r="V145"/>
  <c r="F145"/>
  <c r="B145"/>
  <c r="Z145" s="1"/>
  <c r="Y145" s="1"/>
  <c r="V144"/>
  <c r="F144"/>
  <c r="F147" s="1"/>
  <c r="B144"/>
  <c r="Z144" s="1"/>
  <c r="Y144" s="1"/>
  <c r="V142"/>
  <c r="F142"/>
  <c r="B142"/>
  <c r="Z142" s="1"/>
  <c r="Y142" s="1"/>
  <c r="V141"/>
  <c r="F141"/>
  <c r="B141"/>
  <c r="Z141" s="1"/>
  <c r="Y141" s="1"/>
  <c r="V137"/>
  <c r="B137"/>
  <c r="Z137" s="1"/>
  <c r="Y137" s="1"/>
  <c r="V136"/>
  <c r="B136"/>
  <c r="Z136" s="1"/>
  <c r="Y136" s="1"/>
  <c r="V135"/>
  <c r="B135"/>
  <c r="Z135" s="1"/>
  <c r="Y135" s="1"/>
  <c r="V134"/>
  <c r="B134"/>
  <c r="Z134" s="1"/>
  <c r="Y134" s="1"/>
  <c r="V133"/>
  <c r="F133"/>
  <c r="L133" s="1"/>
  <c r="B133"/>
  <c r="Z133" s="1"/>
  <c r="Y133" s="1"/>
  <c r="V132"/>
  <c r="F132"/>
  <c r="B132"/>
  <c r="Z132" s="1"/>
  <c r="Y132" s="1"/>
  <c r="V131"/>
  <c r="B131"/>
  <c r="Z131" s="1"/>
  <c r="Y131" s="1"/>
  <c r="V130"/>
  <c r="B130"/>
  <c r="Z130" s="1"/>
  <c r="Y130" s="1"/>
  <c r="V129"/>
  <c r="B129"/>
  <c r="Z129" s="1"/>
  <c r="Y129" s="1"/>
  <c r="V125"/>
  <c r="F125"/>
  <c r="H125" s="1"/>
  <c r="B125"/>
  <c r="Z125" s="1"/>
  <c r="Y125" s="1"/>
  <c r="V124"/>
  <c r="F124"/>
  <c r="B124"/>
  <c r="Z124" s="1"/>
  <c r="Y124" s="1"/>
  <c r="V123"/>
  <c r="F123"/>
  <c r="F155" s="1"/>
  <c r="B123"/>
  <c r="Z123" s="1"/>
  <c r="Y123" s="1"/>
  <c r="V122"/>
  <c r="F122"/>
  <c r="B122"/>
  <c r="Z122" s="1"/>
  <c r="Y122" s="1"/>
  <c r="V121"/>
  <c r="L121"/>
  <c r="F121"/>
  <c r="B121"/>
  <c r="Z121" s="1"/>
  <c r="Y121" s="1"/>
  <c r="V118"/>
  <c r="F118"/>
  <c r="B118"/>
  <c r="Z118" s="1"/>
  <c r="Y118" s="1"/>
  <c r="T116"/>
  <c r="T15" s="1"/>
  <c r="S116"/>
  <c r="Q116"/>
  <c r="Q15" s="1"/>
  <c r="P116"/>
  <c r="O116"/>
  <c r="O15" s="1"/>
  <c r="N116"/>
  <c r="C116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V114"/>
  <c r="F114"/>
  <c r="F151" s="1"/>
  <c r="B114"/>
  <c r="Z114" s="1"/>
  <c r="Y114" s="1"/>
  <c r="L112"/>
  <c r="F112"/>
  <c r="B112"/>
  <c r="A112"/>
  <c r="W107"/>
  <c r="C105"/>
  <c r="Y104"/>
  <c r="W104"/>
  <c r="W103"/>
  <c r="C103"/>
  <c r="T87"/>
  <c r="S87"/>
  <c r="R87"/>
  <c r="Q87"/>
  <c r="P87"/>
  <c r="O87"/>
  <c r="N87"/>
  <c r="M87"/>
  <c r="K87"/>
  <c r="H87"/>
  <c r="F87"/>
  <c r="D81"/>
  <c r="F74"/>
  <c r="F69"/>
  <c r="F68"/>
  <c r="F67"/>
  <c r="F66"/>
  <c r="F65"/>
  <c r="F64"/>
  <c r="K61"/>
  <c r="H61"/>
  <c r="A61"/>
  <c r="W57"/>
  <c r="C55"/>
  <c r="Y54"/>
  <c r="W54"/>
  <c r="Y53"/>
  <c r="W53"/>
  <c r="C53"/>
  <c r="S15"/>
  <c r="R15"/>
  <c r="P15"/>
  <c r="N15"/>
  <c r="F14"/>
  <c r="C14"/>
  <c r="C15" s="1"/>
  <c r="C16" s="1"/>
  <c r="C17" s="1"/>
  <c r="C18" s="1"/>
  <c r="C19" s="1"/>
  <c r="C20" s="1"/>
  <c r="C22" s="1"/>
  <c r="C23" s="1"/>
  <c r="C24" s="1"/>
  <c r="C25" s="1"/>
  <c r="C26" s="1"/>
  <c r="C27" s="1"/>
  <c r="C28" s="1"/>
  <c r="C29" s="1"/>
  <c r="C30" s="1"/>
  <c r="C31" s="1"/>
  <c r="R496"/>
  <c r="Q496"/>
  <c r="O496"/>
  <c r="N496"/>
  <c r="M496"/>
  <c r="K11"/>
  <c r="H11"/>
  <c r="H434" s="1"/>
  <c r="W6"/>
  <c r="Y3"/>
  <c r="W3"/>
  <c r="C426"/>
  <c r="W2"/>
  <c r="L1071" l="1"/>
  <c r="F1291"/>
  <c r="N2112"/>
  <c r="R2112"/>
  <c r="O2133"/>
  <c r="S2133"/>
  <c r="O2136"/>
  <c r="S2136"/>
  <c r="F2147"/>
  <c r="O2148"/>
  <c r="S2148"/>
  <c r="O2163"/>
  <c r="S2163"/>
  <c r="N2184"/>
  <c r="R2184"/>
  <c r="F2189"/>
  <c r="R2222"/>
  <c r="T2222"/>
  <c r="F182"/>
  <c r="F235"/>
  <c r="L336"/>
  <c r="S336"/>
  <c r="S412" s="1"/>
  <c r="F404"/>
  <c r="F416"/>
  <c r="F458"/>
  <c r="L458" s="1"/>
  <c r="L453"/>
  <c r="H1071"/>
  <c r="O2112"/>
  <c r="S2112"/>
  <c r="F2120"/>
  <c r="N2124"/>
  <c r="R2124"/>
  <c r="F2129"/>
  <c r="N2136"/>
  <c r="R2136"/>
  <c r="F2144"/>
  <c r="H1275"/>
  <c r="P2163"/>
  <c r="T2163"/>
  <c r="N2166"/>
  <c r="R2166"/>
  <c r="H2175"/>
  <c r="H1332" s="1"/>
  <c r="K2174"/>
  <c r="O2193"/>
  <c r="S2193"/>
  <c r="O2222"/>
  <c r="S2222"/>
  <c r="M2218"/>
  <c r="R2219" s="1"/>
  <c r="K1072"/>
  <c r="M1072" s="1"/>
  <c r="K1269"/>
  <c r="M1269" s="1"/>
  <c r="K1067"/>
  <c r="M1067" s="1"/>
  <c r="K228"/>
  <c r="M228" s="1"/>
  <c r="K387"/>
  <c r="H141"/>
  <c r="H145"/>
  <c r="H1432"/>
  <c r="H1433" s="1"/>
  <c r="L1269"/>
  <c r="O525"/>
  <c r="H1073"/>
  <c r="H1273"/>
  <c r="H1476"/>
  <c r="H1487" s="1"/>
  <c r="M116"/>
  <c r="M15" s="1"/>
  <c r="K124"/>
  <c r="F143"/>
  <c r="H188"/>
  <c r="H252" s="1"/>
  <c r="K225"/>
  <c r="K233"/>
  <c r="M233" s="1"/>
  <c r="H454"/>
  <c r="K1059"/>
  <c r="L1059" s="1"/>
  <c r="H1063"/>
  <c r="K1071"/>
  <c r="L1072"/>
  <c r="L1180"/>
  <c r="L1181"/>
  <c r="K1256"/>
  <c r="L1256" s="1"/>
  <c r="F2108"/>
  <c r="O2109"/>
  <c r="S2109"/>
  <c r="O2121"/>
  <c r="S2121"/>
  <c r="S2127"/>
  <c r="M2180"/>
  <c r="S2187"/>
  <c r="S2202"/>
  <c r="H229"/>
  <c r="H237"/>
  <c r="L525"/>
  <c r="H1078"/>
  <c r="L1264"/>
  <c r="F1271"/>
  <c r="K1475"/>
  <c r="K1486" s="1"/>
  <c r="V1687"/>
  <c r="T2109"/>
  <c r="T2112"/>
  <c r="T525" s="1"/>
  <c r="O2124"/>
  <c r="S2124"/>
  <c r="S335" s="1"/>
  <c r="S337" s="1"/>
  <c r="P2133"/>
  <c r="T2133"/>
  <c r="T2136"/>
  <c r="P2148"/>
  <c r="T2148"/>
  <c r="F2165"/>
  <c r="O2166"/>
  <c r="S2166"/>
  <c r="O2184"/>
  <c r="S2184"/>
  <c r="P2193"/>
  <c r="T2193"/>
  <c r="F2198"/>
  <c r="R2216"/>
  <c r="Q2222"/>
  <c r="F70"/>
  <c r="F80" s="1"/>
  <c r="F126"/>
  <c r="H178"/>
  <c r="K379"/>
  <c r="F417"/>
  <c r="K382"/>
  <c r="M382" s="1"/>
  <c r="R382" s="1"/>
  <c r="H383"/>
  <c r="K392"/>
  <c r="M392" s="1"/>
  <c r="S392" s="1"/>
  <c r="L449"/>
  <c r="F529"/>
  <c r="L529" s="1"/>
  <c r="H526"/>
  <c r="F716"/>
  <c r="S1206"/>
  <c r="S1288" s="1"/>
  <c r="P2109"/>
  <c r="H388"/>
  <c r="H396"/>
  <c r="H450"/>
  <c r="H1130"/>
  <c r="P2121"/>
  <c r="T2121"/>
  <c r="M2195"/>
  <c r="F2215"/>
  <c r="C32"/>
  <c r="C33"/>
  <c r="C34" s="1"/>
  <c r="C36" s="1"/>
  <c r="C37" s="1"/>
  <c r="C38" s="1"/>
  <c r="C39" s="1"/>
  <c r="C40" s="1"/>
  <c r="C41" s="1"/>
  <c r="C42" s="1"/>
  <c r="C43" s="1"/>
  <c r="C44" s="1"/>
  <c r="C47" s="1"/>
  <c r="C48" s="1"/>
  <c r="L412"/>
  <c r="S382"/>
  <c r="O382"/>
  <c r="T382"/>
  <c r="N382"/>
  <c r="O392"/>
  <c r="F614"/>
  <c r="F2074"/>
  <c r="F618"/>
  <c r="H2018"/>
  <c r="H637"/>
  <c r="F2019"/>
  <c r="F638"/>
  <c r="M124"/>
  <c r="F148"/>
  <c r="R233"/>
  <c r="N233"/>
  <c r="S233"/>
  <c r="O233"/>
  <c r="T233"/>
  <c r="M274"/>
  <c r="R453"/>
  <c r="N453"/>
  <c r="S453"/>
  <c r="O453"/>
  <c r="T453"/>
  <c r="R228"/>
  <c r="N228"/>
  <c r="S228"/>
  <c r="O228"/>
  <c r="T228"/>
  <c r="K2213"/>
  <c r="K2068"/>
  <c r="K2160"/>
  <c r="K2106"/>
  <c r="K2015"/>
  <c r="K1958"/>
  <c r="K1900"/>
  <c r="K1842"/>
  <c r="K1663"/>
  <c r="K1725"/>
  <c r="K1784"/>
  <c r="K1370"/>
  <c r="K1540"/>
  <c r="K1459"/>
  <c r="K1429"/>
  <c r="K1599"/>
  <c r="K1502"/>
  <c r="K1171"/>
  <c r="K1311"/>
  <c r="K1253"/>
  <c r="K1202"/>
  <c r="K959"/>
  <c r="K906"/>
  <c r="K1111"/>
  <c r="K1056"/>
  <c r="K1008"/>
  <c r="K851"/>
  <c r="K664"/>
  <c r="K609"/>
  <c r="K793"/>
  <c r="K734"/>
  <c r="P2213"/>
  <c r="P2068"/>
  <c r="P2160"/>
  <c r="P2106"/>
  <c r="P1958"/>
  <c r="P2015"/>
  <c r="P1900"/>
  <c r="P1842"/>
  <c r="P1663"/>
  <c r="P1725"/>
  <c r="P1784"/>
  <c r="P1599"/>
  <c r="P1502"/>
  <c r="P1370"/>
  <c r="P1540"/>
  <c r="P1459"/>
  <c r="P1429"/>
  <c r="P1253"/>
  <c r="P1202"/>
  <c r="P1171"/>
  <c r="P1111"/>
  <c r="P1311"/>
  <c r="P959"/>
  <c r="P906"/>
  <c r="P793"/>
  <c r="P1056"/>
  <c r="P1008"/>
  <c r="P851"/>
  <c r="P734"/>
  <c r="P664"/>
  <c r="P609"/>
  <c r="R525"/>
  <c r="N525"/>
  <c r="L527"/>
  <c r="P112"/>
  <c r="H132"/>
  <c r="P174"/>
  <c r="L177"/>
  <c r="F181"/>
  <c r="F189"/>
  <c r="M222"/>
  <c r="Q222"/>
  <c r="L225"/>
  <c r="H227"/>
  <c r="L233"/>
  <c r="H239"/>
  <c r="F245"/>
  <c r="K255"/>
  <c r="F257"/>
  <c r="K271"/>
  <c r="O271"/>
  <c r="H274"/>
  <c r="C324"/>
  <c r="H332"/>
  <c r="N332"/>
  <c r="R332"/>
  <c r="N335"/>
  <c r="R335"/>
  <c r="F337"/>
  <c r="M337"/>
  <c r="C366"/>
  <c r="H376"/>
  <c r="N376"/>
  <c r="R376"/>
  <c r="M379"/>
  <c r="F384"/>
  <c r="H386"/>
  <c r="L392"/>
  <c r="H398"/>
  <c r="N434"/>
  <c r="R434"/>
  <c r="L450"/>
  <c r="L454"/>
  <c r="H456"/>
  <c r="K496"/>
  <c r="L522"/>
  <c r="S525"/>
  <c r="P558"/>
  <c r="C2060"/>
  <c r="C2007"/>
  <c r="C1950"/>
  <c r="B1834"/>
  <c r="C1892"/>
  <c r="C1834"/>
  <c r="B1776"/>
  <c r="C1717"/>
  <c r="C1776"/>
  <c r="C1655"/>
  <c r="C1532"/>
  <c r="C1451"/>
  <c r="C1421"/>
  <c r="C1591"/>
  <c r="C1494"/>
  <c r="C1362"/>
  <c r="C1163"/>
  <c r="C1303"/>
  <c r="C1245"/>
  <c r="C1194"/>
  <c r="C951"/>
  <c r="C898"/>
  <c r="C1103"/>
  <c r="C1048"/>
  <c r="C1000"/>
  <c r="C843"/>
  <c r="C785"/>
  <c r="C726"/>
  <c r="C601"/>
  <c r="C658"/>
  <c r="C550"/>
  <c r="H2160"/>
  <c r="H2106"/>
  <c r="H2213"/>
  <c r="H2015"/>
  <c r="H2068"/>
  <c r="H1958"/>
  <c r="H1900"/>
  <c r="H1842"/>
  <c r="H1725"/>
  <c r="H1784"/>
  <c r="H1663"/>
  <c r="H1540"/>
  <c r="H1459"/>
  <c r="H1429"/>
  <c r="H1599"/>
  <c r="H1502"/>
  <c r="H1370"/>
  <c r="H1171"/>
  <c r="H1311"/>
  <c r="H1253"/>
  <c r="H1202"/>
  <c r="H959"/>
  <c r="H906"/>
  <c r="H1111"/>
  <c r="H1056"/>
  <c r="H1008"/>
  <c r="H851"/>
  <c r="H609"/>
  <c r="H793"/>
  <c r="H734"/>
  <c r="H664"/>
  <c r="H558"/>
  <c r="O2068"/>
  <c r="O2160"/>
  <c r="O2106"/>
  <c r="O2213"/>
  <c r="O2015"/>
  <c r="O1958"/>
  <c r="O1900"/>
  <c r="O1842"/>
  <c r="O1663"/>
  <c r="O1725"/>
  <c r="O1784"/>
  <c r="O1370"/>
  <c r="O1540"/>
  <c r="O1459"/>
  <c r="O1429"/>
  <c r="O1599"/>
  <c r="O1502"/>
  <c r="O1171"/>
  <c r="O1311"/>
  <c r="O1253"/>
  <c r="O1202"/>
  <c r="O1111"/>
  <c r="O959"/>
  <c r="O906"/>
  <c r="O1056"/>
  <c r="O1008"/>
  <c r="O851"/>
  <c r="O664"/>
  <c r="O609"/>
  <c r="O793"/>
  <c r="O734"/>
  <c r="C54"/>
  <c r="K112"/>
  <c r="O112"/>
  <c r="K174"/>
  <c r="O174"/>
  <c r="P222"/>
  <c r="F244"/>
  <c r="F256"/>
  <c r="C263"/>
  <c r="H271"/>
  <c r="N271"/>
  <c r="R271"/>
  <c r="M332"/>
  <c r="Q332"/>
  <c r="M376"/>
  <c r="Q376"/>
  <c r="F415"/>
  <c r="M434"/>
  <c r="Q434"/>
  <c r="C488"/>
  <c r="H496"/>
  <c r="O558"/>
  <c r="N2160"/>
  <c r="N2106"/>
  <c r="N2213"/>
  <c r="N2015"/>
  <c r="N2068"/>
  <c r="N1958"/>
  <c r="N1900"/>
  <c r="N1842"/>
  <c r="N1725"/>
  <c r="N1784"/>
  <c r="N1663"/>
  <c r="N1540"/>
  <c r="N1459"/>
  <c r="N1429"/>
  <c r="N1599"/>
  <c r="N1502"/>
  <c r="N1171"/>
  <c r="N1311"/>
  <c r="N1253"/>
  <c r="N1202"/>
  <c r="N1370"/>
  <c r="N1111"/>
  <c r="N959"/>
  <c r="N906"/>
  <c r="N1056"/>
  <c r="N1008"/>
  <c r="N851"/>
  <c r="N609"/>
  <c r="N793"/>
  <c r="N734"/>
  <c r="N664"/>
  <c r="N558"/>
  <c r="R2160"/>
  <c r="R2106"/>
  <c r="R2213"/>
  <c r="R2015"/>
  <c r="R1958"/>
  <c r="R2068"/>
  <c r="R1900"/>
  <c r="R1842"/>
  <c r="R1725"/>
  <c r="R1784"/>
  <c r="R1663"/>
  <c r="R1540"/>
  <c r="R1459"/>
  <c r="R1429"/>
  <c r="R1599"/>
  <c r="R1502"/>
  <c r="R1171"/>
  <c r="R1370"/>
  <c r="R1311"/>
  <c r="R1253"/>
  <c r="R1202"/>
  <c r="R959"/>
  <c r="R906"/>
  <c r="R1056"/>
  <c r="R1008"/>
  <c r="R851"/>
  <c r="R1111"/>
  <c r="R609"/>
  <c r="R734"/>
  <c r="R793"/>
  <c r="R664"/>
  <c r="R558"/>
  <c r="H528"/>
  <c r="C104"/>
  <c r="H112"/>
  <c r="N112"/>
  <c r="R112"/>
  <c r="L124"/>
  <c r="H142"/>
  <c r="H143" s="1"/>
  <c r="C166"/>
  <c r="H174"/>
  <c r="N174"/>
  <c r="R174"/>
  <c r="K222"/>
  <c r="O222"/>
  <c r="M271"/>
  <c r="Q271"/>
  <c r="L274"/>
  <c r="F278"/>
  <c r="P332"/>
  <c r="T335"/>
  <c r="F351"/>
  <c r="P376"/>
  <c r="L382"/>
  <c r="P434"/>
  <c r="L452"/>
  <c r="L456"/>
  <c r="H522"/>
  <c r="M2106"/>
  <c r="M2213"/>
  <c r="M2160"/>
  <c r="M2068"/>
  <c r="M1958"/>
  <c r="M2015"/>
  <c r="M1900"/>
  <c r="M1842"/>
  <c r="M1784"/>
  <c r="M1663"/>
  <c r="M1725"/>
  <c r="M1429"/>
  <c r="M1599"/>
  <c r="M1502"/>
  <c r="M1540"/>
  <c r="M1459"/>
  <c r="M1311"/>
  <c r="M1253"/>
  <c r="M1202"/>
  <c r="M1370"/>
  <c r="M1171"/>
  <c r="M1111"/>
  <c r="M1056"/>
  <c r="M1008"/>
  <c r="M851"/>
  <c r="M959"/>
  <c r="M906"/>
  <c r="M793"/>
  <c r="M734"/>
  <c r="M664"/>
  <c r="M558"/>
  <c r="M609"/>
  <c r="Q2106"/>
  <c r="Q2213"/>
  <c r="Q2160"/>
  <c r="Q1958"/>
  <c r="Q2068"/>
  <c r="Q2015"/>
  <c r="Q1900"/>
  <c r="Q1842"/>
  <c r="Q1784"/>
  <c r="Q1663"/>
  <c r="Q1725"/>
  <c r="Q1429"/>
  <c r="Q1599"/>
  <c r="Q1502"/>
  <c r="Q1540"/>
  <c r="Q1459"/>
  <c r="Q1370"/>
  <c r="Q1311"/>
  <c r="Q1253"/>
  <c r="Q1202"/>
  <c r="Q1171"/>
  <c r="Q1111"/>
  <c r="Q1056"/>
  <c r="Q1008"/>
  <c r="Q851"/>
  <c r="Q959"/>
  <c r="Q906"/>
  <c r="Q793"/>
  <c r="Q734"/>
  <c r="Q664"/>
  <c r="Q558"/>
  <c r="Q609"/>
  <c r="M112"/>
  <c r="Q112"/>
  <c r="M174"/>
  <c r="Q174"/>
  <c r="C214"/>
  <c r="H222"/>
  <c r="N222"/>
  <c r="R222"/>
  <c r="M225"/>
  <c r="P271"/>
  <c r="K332"/>
  <c r="O332"/>
  <c r="O335"/>
  <c r="K376"/>
  <c r="O376"/>
  <c r="F405"/>
  <c r="K434"/>
  <c r="O434"/>
  <c r="P496"/>
  <c r="K558"/>
  <c r="S1072"/>
  <c r="O1072"/>
  <c r="T1072"/>
  <c r="R1072"/>
  <c r="N1072"/>
  <c r="T1067"/>
  <c r="R1067"/>
  <c r="N1067"/>
  <c r="S1067"/>
  <c r="O1067"/>
  <c r="F1096"/>
  <c r="F1084"/>
  <c r="T1011"/>
  <c r="F1027"/>
  <c r="H1068"/>
  <c r="H1076"/>
  <c r="F1083"/>
  <c r="O1011"/>
  <c r="S1011"/>
  <c r="K1062"/>
  <c r="M1062" s="1"/>
  <c r="H1095"/>
  <c r="K1066"/>
  <c r="F1069"/>
  <c r="S1264"/>
  <c r="O1264"/>
  <c r="T1264"/>
  <c r="R1264"/>
  <c r="N1264"/>
  <c r="N1011"/>
  <c r="R1011"/>
  <c r="F1013"/>
  <c r="M1013"/>
  <c r="M1059"/>
  <c r="K1061"/>
  <c r="L1061" s="1"/>
  <c r="F1064"/>
  <c r="M1071"/>
  <c r="R1269"/>
  <c r="N1269"/>
  <c r="S1269"/>
  <c r="O1269"/>
  <c r="T1269"/>
  <c r="M1129"/>
  <c r="L1179"/>
  <c r="H1181"/>
  <c r="H1561" s="1"/>
  <c r="O1205"/>
  <c r="S1205"/>
  <c r="K1259"/>
  <c r="K1291" s="1"/>
  <c r="H1260"/>
  <c r="F1266"/>
  <c r="H1268"/>
  <c r="N1205"/>
  <c r="R1205"/>
  <c r="F1207"/>
  <c r="M1207"/>
  <c r="M1256"/>
  <c r="F1261"/>
  <c r="F1281"/>
  <c r="F1293"/>
  <c r="K1329"/>
  <c r="M1329" s="1"/>
  <c r="H1179"/>
  <c r="H1559" s="1"/>
  <c r="H1270"/>
  <c r="F1280"/>
  <c r="F1478"/>
  <c r="F1433"/>
  <c r="L1486"/>
  <c r="M1475"/>
  <c r="C1660"/>
  <c r="V1685"/>
  <c r="F1738"/>
  <c r="V1683"/>
  <c r="H2118"/>
  <c r="H122" s="1"/>
  <c r="K2118"/>
  <c r="H2133"/>
  <c r="K2133"/>
  <c r="H2148"/>
  <c r="F2148" s="1"/>
  <c r="K2148"/>
  <c r="K146" s="1"/>
  <c r="M146" s="1"/>
  <c r="T2178"/>
  <c r="P2178"/>
  <c r="Q2178"/>
  <c r="M2178"/>
  <c r="K2177"/>
  <c r="F2177" s="1"/>
  <c r="R2178"/>
  <c r="N2178"/>
  <c r="S2178"/>
  <c r="O2178"/>
  <c r="H2193"/>
  <c r="K2193"/>
  <c r="H2130"/>
  <c r="K2130"/>
  <c r="H2145"/>
  <c r="K2145"/>
  <c r="H2190"/>
  <c r="K2190"/>
  <c r="Q2196"/>
  <c r="M2196"/>
  <c r="K2195"/>
  <c r="R2196"/>
  <c r="N2196"/>
  <c r="S2196"/>
  <c r="O2196"/>
  <c r="T2196"/>
  <c r="P2196"/>
  <c r="H2216"/>
  <c r="K2216"/>
  <c r="K114" s="1"/>
  <c r="H2109"/>
  <c r="H1205" s="1"/>
  <c r="K2109"/>
  <c r="K1011" s="1"/>
  <c r="H2121"/>
  <c r="K2121"/>
  <c r="Q2181"/>
  <c r="M2181"/>
  <c r="K2180"/>
  <c r="F2180" s="1"/>
  <c r="R2181"/>
  <c r="N2181"/>
  <c r="S2181"/>
  <c r="O2181"/>
  <c r="T2181"/>
  <c r="P2181"/>
  <c r="F2195"/>
  <c r="K2166"/>
  <c r="H2166"/>
  <c r="K2199"/>
  <c r="H2199"/>
  <c r="F2199" s="1"/>
  <c r="H2112"/>
  <c r="H233" s="1"/>
  <c r="H235" s="1"/>
  <c r="N2115"/>
  <c r="R2115"/>
  <c r="M2118"/>
  <c r="Q2118"/>
  <c r="H2124"/>
  <c r="F2124" s="1"/>
  <c r="N2127"/>
  <c r="R2127"/>
  <c r="M2130"/>
  <c r="Q2130"/>
  <c r="H2136"/>
  <c r="F2136" s="1"/>
  <c r="N2139"/>
  <c r="R2139"/>
  <c r="M2145"/>
  <c r="Q2145"/>
  <c r="K2163"/>
  <c r="K1275" s="1"/>
  <c r="N2175"/>
  <c r="R2175"/>
  <c r="H2184"/>
  <c r="F2184" s="1"/>
  <c r="N2187"/>
  <c r="R2187"/>
  <c r="M2190"/>
  <c r="Q2190"/>
  <c r="O2199"/>
  <c r="S2199"/>
  <c r="N2202"/>
  <c r="R2202"/>
  <c r="M2216"/>
  <c r="Q2216"/>
  <c r="M2219"/>
  <c r="Q2219"/>
  <c r="N2221"/>
  <c r="R2221"/>
  <c r="M2115"/>
  <c r="Q2115"/>
  <c r="P2118"/>
  <c r="T2118"/>
  <c r="M2127"/>
  <c r="Q2127"/>
  <c r="P2130"/>
  <c r="T2130"/>
  <c r="M2139"/>
  <c r="Q2139"/>
  <c r="Q336" s="1"/>
  <c r="Q412" s="1"/>
  <c r="P2145"/>
  <c r="T2145"/>
  <c r="M2175"/>
  <c r="Q2175"/>
  <c r="M2187"/>
  <c r="Q2187"/>
  <c r="P2190"/>
  <c r="T2190"/>
  <c r="N2199"/>
  <c r="R2199"/>
  <c r="M2202"/>
  <c r="Q2202"/>
  <c r="P2216"/>
  <c r="T2216"/>
  <c r="K2218"/>
  <c r="F2218" s="1"/>
  <c r="P2219"/>
  <c r="T2219"/>
  <c r="Q2221"/>
  <c r="N2109"/>
  <c r="R2109"/>
  <c r="M2112"/>
  <c r="Q2112"/>
  <c r="Q392" s="1"/>
  <c r="K2115"/>
  <c r="K1179" s="1"/>
  <c r="P2115"/>
  <c r="T2115"/>
  <c r="O2118"/>
  <c r="S2118"/>
  <c r="N2121"/>
  <c r="R2121"/>
  <c r="M2124"/>
  <c r="Q2124"/>
  <c r="Q335" s="1"/>
  <c r="K2127"/>
  <c r="F2127" s="1"/>
  <c r="P2127"/>
  <c r="T2127"/>
  <c r="O2130"/>
  <c r="S2130"/>
  <c r="N2133"/>
  <c r="R2133"/>
  <c r="M2136"/>
  <c r="Q2136"/>
  <c r="K2139"/>
  <c r="P2139"/>
  <c r="T2139"/>
  <c r="K2142"/>
  <c r="K132" s="1"/>
  <c r="P2142"/>
  <c r="T2142"/>
  <c r="O2145"/>
  <c r="S2145"/>
  <c r="N2148"/>
  <c r="R2148"/>
  <c r="N2163"/>
  <c r="R2163"/>
  <c r="M2166"/>
  <c r="Q2166"/>
  <c r="K2172"/>
  <c r="K227" s="1"/>
  <c r="K2175"/>
  <c r="K456" s="1"/>
  <c r="M456" s="1"/>
  <c r="P2175"/>
  <c r="T2175"/>
  <c r="M2184"/>
  <c r="Q2184"/>
  <c r="K2187"/>
  <c r="F2187" s="1"/>
  <c r="P2187"/>
  <c r="T2187"/>
  <c r="O2190"/>
  <c r="S2190"/>
  <c r="N2193"/>
  <c r="R2193"/>
  <c r="M2199"/>
  <c r="Q2199"/>
  <c r="K2202"/>
  <c r="F2202" s="1"/>
  <c r="P2202"/>
  <c r="T2202"/>
  <c r="O2216"/>
  <c r="S2216"/>
  <c r="O2219"/>
  <c r="S2219"/>
  <c r="P2221"/>
  <c r="T2221"/>
  <c r="M2109"/>
  <c r="P2112"/>
  <c r="P525" s="1"/>
  <c r="O2115"/>
  <c r="N2118"/>
  <c r="M2121"/>
  <c r="P2124"/>
  <c r="P1205" s="1"/>
  <c r="O2127"/>
  <c r="N2130"/>
  <c r="M2133"/>
  <c r="P2136"/>
  <c r="O2139"/>
  <c r="O2142"/>
  <c r="N2145"/>
  <c r="M2148"/>
  <c r="M2163"/>
  <c r="P2166"/>
  <c r="K2168"/>
  <c r="O2175"/>
  <c r="P2184"/>
  <c r="O2187"/>
  <c r="N2190"/>
  <c r="M2193"/>
  <c r="P2199"/>
  <c r="O2202"/>
  <c r="N2216"/>
  <c r="N2219"/>
  <c r="O2221"/>
  <c r="S2221"/>
  <c r="F2190" l="1"/>
  <c r="F2145"/>
  <c r="F2130"/>
  <c r="F2193"/>
  <c r="H416"/>
  <c r="H256"/>
  <c r="L1475"/>
  <c r="L1067"/>
  <c r="H275"/>
  <c r="H1132"/>
  <c r="K415"/>
  <c r="M387"/>
  <c r="L387"/>
  <c r="T392"/>
  <c r="R392"/>
  <c r="L1329"/>
  <c r="N392"/>
  <c r="L379"/>
  <c r="F2121"/>
  <c r="L228"/>
  <c r="C79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49"/>
  <c r="C50" s="1"/>
  <c r="L1275"/>
  <c r="M1275"/>
  <c r="L1011"/>
  <c r="M227"/>
  <c r="L227"/>
  <c r="Q337"/>
  <c r="K1559"/>
  <c r="M1179"/>
  <c r="S456"/>
  <c r="O456"/>
  <c r="T456"/>
  <c r="P456"/>
  <c r="Q456"/>
  <c r="R456"/>
  <c r="N456"/>
  <c r="M132"/>
  <c r="L132"/>
  <c r="O1206"/>
  <c r="O1288" s="1"/>
  <c r="O1012"/>
  <c r="O1091" s="1"/>
  <c r="O336"/>
  <c r="O412" s="1"/>
  <c r="K1432"/>
  <c r="K715"/>
  <c r="K188"/>
  <c r="K145"/>
  <c r="K141"/>
  <c r="K522"/>
  <c r="M522" s="1"/>
  <c r="K450"/>
  <c r="M450" s="1"/>
  <c r="N1012"/>
  <c r="N1091" s="1"/>
  <c r="N336"/>
  <c r="N412" s="1"/>
  <c r="F2166"/>
  <c r="H399"/>
  <c r="H240"/>
  <c r="F2109"/>
  <c r="H1012"/>
  <c r="H1091" s="1"/>
  <c r="H714"/>
  <c r="H521"/>
  <c r="H449"/>
  <c r="H336"/>
  <c r="H412" s="1"/>
  <c r="H121"/>
  <c r="Q146"/>
  <c r="R146"/>
  <c r="N146"/>
  <c r="S146"/>
  <c r="O146"/>
  <c r="T146"/>
  <c r="P146"/>
  <c r="K133"/>
  <c r="M133" s="1"/>
  <c r="K122"/>
  <c r="L1259"/>
  <c r="M1259"/>
  <c r="S1207"/>
  <c r="R1129"/>
  <c r="N1129"/>
  <c r="S1129"/>
  <c r="O1129"/>
  <c r="T1129"/>
  <c r="P1129"/>
  <c r="Q1129"/>
  <c r="N1013"/>
  <c r="M1066"/>
  <c r="Q225"/>
  <c r="R225"/>
  <c r="N225"/>
  <c r="S225"/>
  <c r="O225"/>
  <c r="T225"/>
  <c r="P225"/>
  <c r="L415"/>
  <c r="N337"/>
  <c r="M255"/>
  <c r="F2018"/>
  <c r="F2020" s="1"/>
  <c r="F637"/>
  <c r="F183"/>
  <c r="L181"/>
  <c r="S124"/>
  <c r="O124"/>
  <c r="T124"/>
  <c r="P124"/>
  <c r="Q124"/>
  <c r="R124"/>
  <c r="N124"/>
  <c r="F2139"/>
  <c r="F2163"/>
  <c r="F2142"/>
  <c r="Q1205"/>
  <c r="K1270"/>
  <c r="K1213"/>
  <c r="H1213"/>
  <c r="H1221" s="1"/>
  <c r="P1269"/>
  <c r="Q1264"/>
  <c r="K1023"/>
  <c r="K1081"/>
  <c r="L1066"/>
  <c r="K1094"/>
  <c r="Q1067"/>
  <c r="K1073"/>
  <c r="Q1072"/>
  <c r="K144"/>
  <c r="K524"/>
  <c r="M524" s="1"/>
  <c r="K381"/>
  <c r="P228"/>
  <c r="K398"/>
  <c r="Q233"/>
  <c r="K179"/>
  <c r="Q387"/>
  <c r="Q382"/>
  <c r="P1206"/>
  <c r="P1288" s="1"/>
  <c r="P1012"/>
  <c r="P1091" s="1"/>
  <c r="P336"/>
  <c r="P412" s="1"/>
  <c r="R1012"/>
  <c r="R1091" s="1"/>
  <c r="R336"/>
  <c r="R412" s="1"/>
  <c r="F2112"/>
  <c r="H1269"/>
  <c r="H1271" s="1"/>
  <c r="H1129"/>
  <c r="H1067"/>
  <c r="H1069" s="1"/>
  <c r="H1059"/>
  <c r="H453"/>
  <c r="H387"/>
  <c r="H379"/>
  <c r="H228"/>
  <c r="H392"/>
  <c r="H394" s="1"/>
  <c r="K1206"/>
  <c r="K1012"/>
  <c r="K714"/>
  <c r="K521"/>
  <c r="K449"/>
  <c r="K336"/>
  <c r="K412" s="1"/>
  <c r="K121"/>
  <c r="F2216"/>
  <c r="H114"/>
  <c r="K2178"/>
  <c r="K277" s="1"/>
  <c r="H2178"/>
  <c r="Q1329"/>
  <c r="R1329"/>
  <c r="N1329"/>
  <c r="S1329"/>
  <c r="O1329"/>
  <c r="T1329"/>
  <c r="P1329"/>
  <c r="M1291"/>
  <c r="S1256"/>
  <c r="O1256"/>
  <c r="T1256"/>
  <c r="P1256"/>
  <c r="Q1256"/>
  <c r="R1256"/>
  <c r="N1256"/>
  <c r="T1071"/>
  <c r="P1071"/>
  <c r="Q1071"/>
  <c r="R1071"/>
  <c r="N1071"/>
  <c r="S1071"/>
  <c r="O1071"/>
  <c r="O1013"/>
  <c r="O337"/>
  <c r="R337"/>
  <c r="F2175"/>
  <c r="F2172"/>
  <c r="F2133"/>
  <c r="K1278"/>
  <c r="H1475"/>
  <c r="H1292"/>
  <c r="K1217"/>
  <c r="H1206"/>
  <c r="H1288" s="1"/>
  <c r="Q1269"/>
  <c r="H1217"/>
  <c r="H1019"/>
  <c r="H1259"/>
  <c r="H1261" s="1"/>
  <c r="P1011"/>
  <c r="Q1011"/>
  <c r="K386"/>
  <c r="P335"/>
  <c r="H525"/>
  <c r="H382"/>
  <c r="H384" s="1"/>
  <c r="H343"/>
  <c r="H351" s="1"/>
  <c r="H187"/>
  <c r="H144"/>
  <c r="K123"/>
  <c r="Q525"/>
  <c r="Q228"/>
  <c r="L255"/>
  <c r="K451"/>
  <c r="M451" s="1"/>
  <c r="K187"/>
  <c r="K199"/>
  <c r="K239"/>
  <c r="P392"/>
  <c r="K2169"/>
  <c r="M2168"/>
  <c r="K1268"/>
  <c r="K391"/>
  <c r="K232"/>
  <c r="T1206"/>
  <c r="T1012"/>
  <c r="T1091" s="1"/>
  <c r="T336"/>
  <c r="T412" s="1"/>
  <c r="K1476"/>
  <c r="K1260"/>
  <c r="K1273"/>
  <c r="K1265"/>
  <c r="K1076"/>
  <c r="K1068"/>
  <c r="K1063"/>
  <c r="K383"/>
  <c r="K125"/>
  <c r="K526"/>
  <c r="M526" s="1"/>
  <c r="K454"/>
  <c r="M454" s="1"/>
  <c r="K396"/>
  <c r="K388"/>
  <c r="K237"/>
  <c r="K229"/>
  <c r="H2219"/>
  <c r="K2219"/>
  <c r="K118" s="1"/>
  <c r="H2196"/>
  <c r="K2196"/>
  <c r="H2181"/>
  <c r="K2181"/>
  <c r="K276" s="1"/>
  <c r="K14"/>
  <c r="K151"/>
  <c r="L114"/>
  <c r="M114"/>
  <c r="Q1475"/>
  <c r="R1475"/>
  <c r="N1475"/>
  <c r="M1486"/>
  <c r="S1475"/>
  <c r="O1475"/>
  <c r="T1475"/>
  <c r="P1475"/>
  <c r="F1283"/>
  <c r="M1094"/>
  <c r="T1059"/>
  <c r="P1059"/>
  <c r="Q1059"/>
  <c r="R1059"/>
  <c r="N1059"/>
  <c r="S1059"/>
  <c r="O1059"/>
  <c r="Q1062"/>
  <c r="R1062"/>
  <c r="N1062"/>
  <c r="S1062"/>
  <c r="O1062"/>
  <c r="T1062"/>
  <c r="P1062"/>
  <c r="S1013"/>
  <c r="F1086"/>
  <c r="F700"/>
  <c r="K1258"/>
  <c r="Q1206"/>
  <c r="Q1288" s="1"/>
  <c r="K1263"/>
  <c r="H1256"/>
  <c r="N1206"/>
  <c r="N1288" s="1"/>
  <c r="K1205"/>
  <c r="K1330"/>
  <c r="H1079"/>
  <c r="Q1012"/>
  <c r="Q1091" s="1"/>
  <c r="K1078"/>
  <c r="H1072"/>
  <c r="H1074" s="1"/>
  <c r="H1062"/>
  <c r="H1064" s="1"/>
  <c r="H1023"/>
  <c r="H225"/>
  <c r="K528"/>
  <c r="M528" s="1"/>
  <c r="H452"/>
  <c r="K401"/>
  <c r="K393"/>
  <c r="H347"/>
  <c r="K242"/>
  <c r="K234"/>
  <c r="K178"/>
  <c r="L146"/>
  <c r="H124"/>
  <c r="K452"/>
  <c r="M452" s="1"/>
  <c r="P453"/>
  <c r="P233"/>
  <c r="K335"/>
  <c r="F407"/>
  <c r="P1207"/>
  <c r="K1181"/>
  <c r="K1132"/>
  <c r="K1332"/>
  <c r="K275"/>
  <c r="K177"/>
  <c r="K142"/>
  <c r="K1276"/>
  <c r="K1079"/>
  <c r="K399"/>
  <c r="K240"/>
  <c r="F2118"/>
  <c r="H133"/>
  <c r="H523"/>
  <c r="H451"/>
  <c r="H123"/>
  <c r="H1207"/>
  <c r="O1207"/>
  <c r="K1064"/>
  <c r="L1064" s="1"/>
  <c r="M1061"/>
  <c r="F247"/>
  <c r="R379"/>
  <c r="N379"/>
  <c r="S379"/>
  <c r="O379"/>
  <c r="M415"/>
  <c r="T379"/>
  <c r="P379"/>
  <c r="Q379"/>
  <c r="H257"/>
  <c r="H245"/>
  <c r="H230"/>
  <c r="S274"/>
  <c r="O274"/>
  <c r="T274"/>
  <c r="P274"/>
  <c r="Q274"/>
  <c r="R274"/>
  <c r="N274"/>
  <c r="F2115"/>
  <c r="K1130"/>
  <c r="H1276"/>
  <c r="H1293" s="1"/>
  <c r="H1264"/>
  <c r="H1266" s="1"/>
  <c r="R1206"/>
  <c r="R1288" s="1"/>
  <c r="L1291"/>
  <c r="H1329"/>
  <c r="H1011"/>
  <c r="P1264"/>
  <c r="K1019"/>
  <c r="L1062"/>
  <c r="P1067"/>
  <c r="P1072"/>
  <c r="H524"/>
  <c r="K523"/>
  <c r="M523" s="1"/>
  <c r="H389"/>
  <c r="H335"/>
  <c r="H199"/>
  <c r="H179"/>
  <c r="H182" s="1"/>
  <c r="K347"/>
  <c r="Q453"/>
  <c r="P387"/>
  <c r="K343"/>
  <c r="H146"/>
  <c r="P382"/>
  <c r="N387" l="1"/>
  <c r="R387"/>
  <c r="T387"/>
  <c r="O387"/>
  <c r="S387"/>
  <c r="R415"/>
  <c r="M142"/>
  <c r="L142"/>
  <c r="H2224"/>
  <c r="T415"/>
  <c r="N415"/>
  <c r="R1061"/>
  <c r="N1061"/>
  <c r="S1061"/>
  <c r="O1061"/>
  <c r="T1061"/>
  <c r="P1061"/>
  <c r="Q1061"/>
  <c r="M1276"/>
  <c r="L1276"/>
  <c r="L1332"/>
  <c r="M1332"/>
  <c r="M242"/>
  <c r="L242"/>
  <c r="M401"/>
  <c r="L401"/>
  <c r="H1084"/>
  <c r="H1096"/>
  <c r="H1291"/>
  <c r="H1280"/>
  <c r="O1094"/>
  <c r="Q1094"/>
  <c r="T1486"/>
  <c r="M151"/>
  <c r="R114"/>
  <c r="N114"/>
  <c r="S114"/>
  <c r="O114"/>
  <c r="T114"/>
  <c r="P114"/>
  <c r="Q114"/>
  <c r="M14"/>
  <c r="M276"/>
  <c r="L276"/>
  <c r="M118"/>
  <c r="L118"/>
  <c r="M388"/>
  <c r="L388"/>
  <c r="L125"/>
  <c r="M125"/>
  <c r="M1076"/>
  <c r="L1076"/>
  <c r="L1476"/>
  <c r="K1487"/>
  <c r="M1476"/>
  <c r="K235"/>
  <c r="L235" s="1"/>
  <c r="M232"/>
  <c r="K1277"/>
  <c r="K1080"/>
  <c r="K400"/>
  <c r="K241"/>
  <c r="F2169"/>
  <c r="Q1013"/>
  <c r="M277"/>
  <c r="L277"/>
  <c r="K1091"/>
  <c r="L1012"/>
  <c r="H404"/>
  <c r="H415"/>
  <c r="K147"/>
  <c r="L147" s="1"/>
  <c r="M144"/>
  <c r="L144"/>
  <c r="L1094"/>
  <c r="L1213"/>
  <c r="M1213"/>
  <c r="K1221"/>
  <c r="L1221" s="1"/>
  <c r="P255"/>
  <c r="Q1066"/>
  <c r="R1066"/>
  <c r="N1066"/>
  <c r="S1066"/>
  <c r="O1066"/>
  <c r="T1066"/>
  <c r="P1066"/>
  <c r="R133"/>
  <c r="N133"/>
  <c r="S133"/>
  <c r="O133"/>
  <c r="T133"/>
  <c r="P133"/>
  <c r="Q133"/>
  <c r="H716"/>
  <c r="H405"/>
  <c r="H417"/>
  <c r="Q450"/>
  <c r="R450"/>
  <c r="N450"/>
  <c r="S450"/>
  <c r="O450"/>
  <c r="T450"/>
  <c r="P450"/>
  <c r="K252"/>
  <c r="L188"/>
  <c r="M188"/>
  <c r="S227"/>
  <c r="O227"/>
  <c r="T227"/>
  <c r="P227"/>
  <c r="Q227"/>
  <c r="R227"/>
  <c r="N227"/>
  <c r="H155"/>
  <c r="H147"/>
  <c r="H148" s="1"/>
  <c r="H126"/>
  <c r="S523"/>
  <c r="T523"/>
  <c r="P523"/>
  <c r="R523"/>
  <c r="N523"/>
  <c r="O523"/>
  <c r="Q523"/>
  <c r="M1130"/>
  <c r="L1130"/>
  <c r="L1132"/>
  <c r="M1132"/>
  <c r="M343"/>
  <c r="K351"/>
  <c r="L343"/>
  <c r="H2019"/>
  <c r="H2020" s="1"/>
  <c r="H638"/>
  <c r="H639" s="1"/>
  <c r="H183"/>
  <c r="H22" s="1"/>
  <c r="M1019"/>
  <c r="K1027"/>
  <c r="L1027" s="1"/>
  <c r="K1092"/>
  <c r="L1019"/>
  <c r="P415"/>
  <c r="S415"/>
  <c r="M1079"/>
  <c r="L1079"/>
  <c r="L275"/>
  <c r="M275"/>
  <c r="K278"/>
  <c r="L278" s="1"/>
  <c r="M234"/>
  <c r="L234"/>
  <c r="M393"/>
  <c r="L393"/>
  <c r="H255"/>
  <c r="H244"/>
  <c r="H247" s="1"/>
  <c r="K1293"/>
  <c r="K1281"/>
  <c r="L1281" s="1"/>
  <c r="K1261"/>
  <c r="L1261" s="1"/>
  <c r="M1258"/>
  <c r="L1258"/>
  <c r="F811"/>
  <c r="R1094"/>
  <c r="T1094"/>
  <c r="P1486"/>
  <c r="Q1486"/>
  <c r="L14"/>
  <c r="M237"/>
  <c r="L237"/>
  <c r="T526"/>
  <c r="P526"/>
  <c r="Q526"/>
  <c r="O526"/>
  <c r="R526"/>
  <c r="S526"/>
  <c r="N526"/>
  <c r="M1068"/>
  <c r="L1068"/>
  <c r="L1260"/>
  <c r="M1260"/>
  <c r="K1292"/>
  <c r="K1280"/>
  <c r="T1288"/>
  <c r="T1207"/>
  <c r="S2169"/>
  <c r="O2169"/>
  <c r="T2169"/>
  <c r="P2169"/>
  <c r="Q2169"/>
  <c r="M2169"/>
  <c r="R2169"/>
  <c r="N2169"/>
  <c r="T451"/>
  <c r="P451"/>
  <c r="Q451"/>
  <c r="R451"/>
  <c r="N451"/>
  <c r="S451"/>
  <c r="O451"/>
  <c r="M123"/>
  <c r="K155"/>
  <c r="L123"/>
  <c r="K389"/>
  <c r="L389" s="1"/>
  <c r="M386"/>
  <c r="L386"/>
  <c r="F2178"/>
  <c r="H277"/>
  <c r="K126"/>
  <c r="M121"/>
  <c r="K716"/>
  <c r="L716" s="1"/>
  <c r="L714"/>
  <c r="M714"/>
  <c r="H1083"/>
  <c r="H1086" s="1"/>
  <c r="H1094"/>
  <c r="M398"/>
  <c r="L398"/>
  <c r="R524"/>
  <c r="N524"/>
  <c r="S524"/>
  <c r="O524"/>
  <c r="P524"/>
  <c r="Q524"/>
  <c r="T524"/>
  <c r="M1023"/>
  <c r="L1023"/>
  <c r="Q1207"/>
  <c r="S255"/>
  <c r="Q255"/>
  <c r="M122"/>
  <c r="L122"/>
  <c r="L145"/>
  <c r="M145"/>
  <c r="M1559"/>
  <c r="Q1179"/>
  <c r="Q1559" s="1"/>
  <c r="R1179"/>
  <c r="R1559" s="1"/>
  <c r="N1179"/>
  <c r="N1559" s="1"/>
  <c r="S1179"/>
  <c r="S1559" s="1"/>
  <c r="O1179"/>
  <c r="O1559" s="1"/>
  <c r="T1179"/>
  <c r="T1559" s="1"/>
  <c r="P1179"/>
  <c r="P1559" s="1"/>
  <c r="T1275"/>
  <c r="P1275"/>
  <c r="Q1275"/>
  <c r="R1275"/>
  <c r="N1275"/>
  <c r="S1275"/>
  <c r="O1275"/>
  <c r="T337"/>
  <c r="T1013"/>
  <c r="F2196"/>
  <c r="H1281"/>
  <c r="R1013"/>
  <c r="N1207"/>
  <c r="K257"/>
  <c r="M347"/>
  <c r="L347"/>
  <c r="H337"/>
  <c r="H1013"/>
  <c r="O415"/>
  <c r="L399"/>
  <c r="M399"/>
  <c r="M177"/>
  <c r="K181"/>
  <c r="K1561"/>
  <c r="M1181"/>
  <c r="K337"/>
  <c r="L337" s="1"/>
  <c r="L335"/>
  <c r="S452"/>
  <c r="O452"/>
  <c r="T452"/>
  <c r="P452"/>
  <c r="Q452"/>
  <c r="R452"/>
  <c r="N452"/>
  <c r="R528"/>
  <c r="N528"/>
  <c r="S528"/>
  <c r="O528"/>
  <c r="P528"/>
  <c r="Q528"/>
  <c r="T528"/>
  <c r="M1078"/>
  <c r="L1078"/>
  <c r="K1207"/>
  <c r="L1207" s="1"/>
  <c r="L1205"/>
  <c r="N1094"/>
  <c r="P1094"/>
  <c r="S1486"/>
  <c r="R1486"/>
  <c r="K614"/>
  <c r="L151"/>
  <c r="K256"/>
  <c r="M229"/>
  <c r="M230" s="1"/>
  <c r="K244"/>
  <c r="L229"/>
  <c r="Q454"/>
  <c r="R454"/>
  <c r="N454"/>
  <c r="S454"/>
  <c r="O454"/>
  <c r="T454"/>
  <c r="P454"/>
  <c r="K1095"/>
  <c r="L1063"/>
  <c r="M1063"/>
  <c r="M1064" s="1"/>
  <c r="L1273"/>
  <c r="M1273"/>
  <c r="K1271"/>
  <c r="L1271" s="1"/>
  <c r="M1268"/>
  <c r="M239"/>
  <c r="L239"/>
  <c r="K189"/>
  <c r="L189" s="1"/>
  <c r="M187"/>
  <c r="L187"/>
  <c r="P1013"/>
  <c r="L1217"/>
  <c r="M1217"/>
  <c r="M1278"/>
  <c r="L1278"/>
  <c r="M521"/>
  <c r="K384"/>
  <c r="L384" s="1"/>
  <c r="M381"/>
  <c r="K417"/>
  <c r="K405"/>
  <c r="L405" s="1"/>
  <c r="L381"/>
  <c r="L1073"/>
  <c r="M1073"/>
  <c r="K1074"/>
  <c r="L1074" s="1"/>
  <c r="M1081"/>
  <c r="L1081"/>
  <c r="M1270"/>
  <c r="L1270"/>
  <c r="F639"/>
  <c r="L637"/>
  <c r="O255"/>
  <c r="R255"/>
  <c r="K143"/>
  <c r="L141"/>
  <c r="M141"/>
  <c r="M1432"/>
  <c r="K1433"/>
  <c r="L1433" s="1"/>
  <c r="L1432"/>
  <c r="S132"/>
  <c r="O132"/>
  <c r="T132"/>
  <c r="P132"/>
  <c r="Q132"/>
  <c r="R132"/>
  <c r="N132"/>
  <c r="K245"/>
  <c r="L245" s="1"/>
  <c r="Q415"/>
  <c r="L240"/>
  <c r="M240"/>
  <c r="M178"/>
  <c r="K182"/>
  <c r="L178"/>
  <c r="L1330"/>
  <c r="M1330"/>
  <c r="L1263"/>
  <c r="K1266"/>
  <c r="L1266" s="1"/>
  <c r="M1263"/>
  <c r="S1094"/>
  <c r="O1486"/>
  <c r="N1486"/>
  <c r="F2181"/>
  <c r="H276"/>
  <c r="H278" s="1"/>
  <c r="F2219"/>
  <c r="H118"/>
  <c r="M396"/>
  <c r="L396"/>
  <c r="K416"/>
  <c r="L383"/>
  <c r="M383"/>
  <c r="K404"/>
  <c r="L1265"/>
  <c r="M1265"/>
  <c r="K394"/>
  <c r="L394" s="1"/>
  <c r="M391"/>
  <c r="M199"/>
  <c r="L199"/>
  <c r="H189"/>
  <c r="P337"/>
  <c r="H1092"/>
  <c r="H1027"/>
  <c r="H1486"/>
  <c r="H14"/>
  <c r="H151"/>
  <c r="M449"/>
  <c r="L1206"/>
  <c r="K1288"/>
  <c r="M179"/>
  <c r="L179"/>
  <c r="F22"/>
  <c r="T255"/>
  <c r="N255"/>
  <c r="T1259"/>
  <c r="T1291" s="1"/>
  <c r="P1259"/>
  <c r="P1291" s="1"/>
  <c r="Q1259"/>
  <c r="R1259"/>
  <c r="N1259"/>
  <c r="S1259"/>
  <c r="O1259"/>
  <c r="Q522"/>
  <c r="R522"/>
  <c r="N522"/>
  <c r="S522"/>
  <c r="O522"/>
  <c r="T522"/>
  <c r="P522"/>
  <c r="M715"/>
  <c r="L715"/>
  <c r="K1083"/>
  <c r="R1207"/>
  <c r="K1069"/>
  <c r="L1069" s="1"/>
  <c r="K230"/>
  <c r="L230" s="1"/>
  <c r="K1013"/>
  <c r="L1013" s="1"/>
  <c r="C17" i="2" l="1"/>
  <c r="C18" s="1"/>
  <c r="C19" s="1"/>
  <c r="C20" s="1"/>
  <c r="C21" s="1"/>
  <c r="S179" i="1"/>
  <c r="O179"/>
  <c r="T179"/>
  <c r="P179"/>
  <c r="Q179"/>
  <c r="R179"/>
  <c r="N179"/>
  <c r="S199"/>
  <c r="O199"/>
  <c r="T199"/>
  <c r="P199"/>
  <c r="Q199"/>
  <c r="R199"/>
  <c r="N199"/>
  <c r="L416"/>
  <c r="T1330"/>
  <c r="P1330"/>
  <c r="Q1330"/>
  <c r="R1330"/>
  <c r="N1330"/>
  <c r="S1330"/>
  <c r="O1330"/>
  <c r="T178"/>
  <c r="T182" s="1"/>
  <c r="P178"/>
  <c r="P182" s="1"/>
  <c r="Q178"/>
  <c r="Q182" s="1"/>
  <c r="R178"/>
  <c r="R182" s="1"/>
  <c r="N178"/>
  <c r="N182" s="1"/>
  <c r="S178"/>
  <c r="O178"/>
  <c r="O182" s="1"/>
  <c r="K148"/>
  <c r="L148" s="1"/>
  <c r="L143"/>
  <c r="Q1270"/>
  <c r="R1270"/>
  <c r="N1270"/>
  <c r="S1270"/>
  <c r="O1270"/>
  <c r="T1270"/>
  <c r="P1270"/>
  <c r="R1073"/>
  <c r="R1074" s="1"/>
  <c r="N1073"/>
  <c r="N1074" s="1"/>
  <c r="S1073"/>
  <c r="S1074" s="1"/>
  <c r="O1073"/>
  <c r="O1074" s="1"/>
  <c r="T1073"/>
  <c r="T1074" s="1"/>
  <c r="P1073"/>
  <c r="P1074" s="1"/>
  <c r="Q1073"/>
  <c r="Q1074" s="1"/>
  <c r="M1074"/>
  <c r="L417"/>
  <c r="S239"/>
  <c r="O239"/>
  <c r="T239"/>
  <c r="P239"/>
  <c r="Q239"/>
  <c r="R239"/>
  <c r="N239"/>
  <c r="K247"/>
  <c r="L247" s="1"/>
  <c r="L244"/>
  <c r="M1561"/>
  <c r="S1181"/>
  <c r="S1561" s="1"/>
  <c r="O1181"/>
  <c r="O1561" s="1"/>
  <c r="T1181"/>
  <c r="T1561" s="1"/>
  <c r="P1181"/>
  <c r="P1561" s="1"/>
  <c r="Q1181"/>
  <c r="Q1561" s="1"/>
  <c r="R1181"/>
  <c r="R1561" s="1"/>
  <c r="N1181"/>
  <c r="N1561" s="1"/>
  <c r="R399"/>
  <c r="N399"/>
  <c r="S399"/>
  <c r="O399"/>
  <c r="T399"/>
  <c r="P399"/>
  <c r="Q399"/>
  <c r="S398"/>
  <c r="O398"/>
  <c r="T398"/>
  <c r="P398"/>
  <c r="Q398"/>
  <c r="R398"/>
  <c r="N398"/>
  <c r="L126"/>
  <c r="M389"/>
  <c r="S386"/>
  <c r="O386"/>
  <c r="T386"/>
  <c r="P386"/>
  <c r="Q386"/>
  <c r="R386"/>
  <c r="N386"/>
  <c r="M155"/>
  <c r="T123"/>
  <c r="T155" s="1"/>
  <c r="P123"/>
  <c r="P155" s="1"/>
  <c r="Q123"/>
  <c r="Q155" s="1"/>
  <c r="R123"/>
  <c r="R155" s="1"/>
  <c r="N123"/>
  <c r="N155" s="1"/>
  <c r="S123"/>
  <c r="S155" s="1"/>
  <c r="O123"/>
  <c r="O155" s="1"/>
  <c r="S1260"/>
  <c r="O1260"/>
  <c r="M1292"/>
  <c r="T1260"/>
  <c r="P1260"/>
  <c r="Q1260"/>
  <c r="R1260"/>
  <c r="N1260"/>
  <c r="M1280"/>
  <c r="Q237"/>
  <c r="R237"/>
  <c r="N237"/>
  <c r="S237"/>
  <c r="O237"/>
  <c r="T237"/>
  <c r="P237"/>
  <c r="T234"/>
  <c r="P234"/>
  <c r="Q234"/>
  <c r="R234"/>
  <c r="N234"/>
  <c r="S234"/>
  <c r="O234"/>
  <c r="S1132"/>
  <c r="O1132"/>
  <c r="T1132"/>
  <c r="P1132"/>
  <c r="Q1132"/>
  <c r="R1132"/>
  <c r="N1132"/>
  <c r="R188"/>
  <c r="R252" s="1"/>
  <c r="N188"/>
  <c r="N252" s="1"/>
  <c r="S188"/>
  <c r="S252" s="1"/>
  <c r="O188"/>
  <c r="O252" s="1"/>
  <c r="M252"/>
  <c r="T188"/>
  <c r="T252" s="1"/>
  <c r="P188"/>
  <c r="P252" s="1"/>
  <c r="Q188"/>
  <c r="Q252" s="1"/>
  <c r="M1221"/>
  <c r="T1213"/>
  <c r="T1221" s="1"/>
  <c r="P1213"/>
  <c r="P1221" s="1"/>
  <c r="Q1213"/>
  <c r="Q1221" s="1"/>
  <c r="R1213"/>
  <c r="R1221" s="1"/>
  <c r="N1213"/>
  <c r="N1221" s="1"/>
  <c r="S1213"/>
  <c r="S1221" s="1"/>
  <c r="O1213"/>
  <c r="O1221" s="1"/>
  <c r="T277"/>
  <c r="P277"/>
  <c r="Q277"/>
  <c r="R277"/>
  <c r="N277"/>
  <c r="S277"/>
  <c r="O277"/>
  <c r="M1080"/>
  <c r="M1096" s="1"/>
  <c r="L1080"/>
  <c r="K1084"/>
  <c r="L1084" s="1"/>
  <c r="O14"/>
  <c r="O151"/>
  <c r="M614"/>
  <c r="T401"/>
  <c r="P401"/>
  <c r="Q401"/>
  <c r="R401"/>
  <c r="N401"/>
  <c r="S401"/>
  <c r="O401"/>
  <c r="Q142"/>
  <c r="R142"/>
  <c r="N142"/>
  <c r="S142"/>
  <c r="O142"/>
  <c r="T142"/>
  <c r="P142"/>
  <c r="O1291"/>
  <c r="H407"/>
  <c r="K1096"/>
  <c r="R449"/>
  <c r="N449"/>
  <c r="S449"/>
  <c r="O449"/>
  <c r="T449"/>
  <c r="P449"/>
  <c r="Q449"/>
  <c r="R1265"/>
  <c r="N1265"/>
  <c r="S1265"/>
  <c r="O1265"/>
  <c r="T1265"/>
  <c r="T1280" s="1"/>
  <c r="P1265"/>
  <c r="Q1265"/>
  <c r="K2019"/>
  <c r="K638"/>
  <c r="L638" s="1"/>
  <c r="M182"/>
  <c r="L182"/>
  <c r="R521"/>
  <c r="N521"/>
  <c r="S521"/>
  <c r="O521"/>
  <c r="T521"/>
  <c r="P521"/>
  <c r="Q521"/>
  <c r="T1217"/>
  <c r="P1217"/>
  <c r="Q1217"/>
  <c r="R1217"/>
  <c r="N1217"/>
  <c r="S1217"/>
  <c r="O1217"/>
  <c r="R1273"/>
  <c r="N1273"/>
  <c r="S1273"/>
  <c r="O1273"/>
  <c r="T1273"/>
  <c r="P1273"/>
  <c r="Q1273"/>
  <c r="L1095"/>
  <c r="Q177"/>
  <c r="Q181" s="1"/>
  <c r="R177"/>
  <c r="R181" s="1"/>
  <c r="N177"/>
  <c r="N181" s="1"/>
  <c r="S177"/>
  <c r="S181" s="1"/>
  <c r="O177"/>
  <c r="O181" s="1"/>
  <c r="T177"/>
  <c r="T181" s="1"/>
  <c r="P177"/>
  <c r="P181" s="1"/>
  <c r="R145"/>
  <c r="N145"/>
  <c r="S145"/>
  <c r="O145"/>
  <c r="T145"/>
  <c r="P145"/>
  <c r="Q145"/>
  <c r="Q122"/>
  <c r="R122"/>
  <c r="N122"/>
  <c r="S122"/>
  <c r="O122"/>
  <c r="T122"/>
  <c r="P122"/>
  <c r="Q1023"/>
  <c r="R1023"/>
  <c r="N1023"/>
  <c r="S1023"/>
  <c r="O1023"/>
  <c r="T1023"/>
  <c r="P1023"/>
  <c r="S714"/>
  <c r="O714"/>
  <c r="T714"/>
  <c r="P714"/>
  <c r="Q714"/>
  <c r="M716"/>
  <c r="R714"/>
  <c r="N714"/>
  <c r="R121"/>
  <c r="N121"/>
  <c r="S121"/>
  <c r="O121"/>
  <c r="T121"/>
  <c r="P121"/>
  <c r="M126"/>
  <c r="Q121"/>
  <c r="K2074"/>
  <c r="K618"/>
  <c r="L155"/>
  <c r="L1292"/>
  <c r="S1068"/>
  <c r="S1069" s="1"/>
  <c r="O1068"/>
  <c r="T1068"/>
  <c r="P1068"/>
  <c r="Q1068"/>
  <c r="Q1069" s="1"/>
  <c r="R1068"/>
  <c r="N1068"/>
  <c r="Q1258"/>
  <c r="R1258"/>
  <c r="N1258"/>
  <c r="M1261"/>
  <c r="S1258"/>
  <c r="O1258"/>
  <c r="T1258"/>
  <c r="P1258"/>
  <c r="L1092"/>
  <c r="S343"/>
  <c r="S351" s="1"/>
  <c r="O343"/>
  <c r="O351" s="1"/>
  <c r="T343"/>
  <c r="T351" s="1"/>
  <c r="P343"/>
  <c r="P351" s="1"/>
  <c r="Q343"/>
  <c r="Q351" s="1"/>
  <c r="R343"/>
  <c r="R351" s="1"/>
  <c r="N343"/>
  <c r="N351" s="1"/>
  <c r="Q1130"/>
  <c r="R1130"/>
  <c r="N1130"/>
  <c r="S1130"/>
  <c r="O1130"/>
  <c r="T1130"/>
  <c r="P1130"/>
  <c r="H2074"/>
  <c r="H618"/>
  <c r="M400"/>
  <c r="L400"/>
  <c r="Q276"/>
  <c r="R276"/>
  <c r="N276"/>
  <c r="S276"/>
  <c r="O276"/>
  <c r="T276"/>
  <c r="P276"/>
  <c r="T14"/>
  <c r="T151"/>
  <c r="R14"/>
  <c r="R151"/>
  <c r="R1332"/>
  <c r="N1332"/>
  <c r="S1332"/>
  <c r="O1332"/>
  <c r="T1332"/>
  <c r="P1332"/>
  <c r="Q1332"/>
  <c r="O1069"/>
  <c r="R1069"/>
  <c r="H1283"/>
  <c r="R383"/>
  <c r="N383"/>
  <c r="S383"/>
  <c r="O383"/>
  <c r="T383"/>
  <c r="P383"/>
  <c r="M416"/>
  <c r="Q383"/>
  <c r="M404"/>
  <c r="Q396"/>
  <c r="R396"/>
  <c r="N396"/>
  <c r="S396"/>
  <c r="O396"/>
  <c r="T396"/>
  <c r="P396"/>
  <c r="M143"/>
  <c r="R141"/>
  <c r="R143" s="1"/>
  <c r="N141"/>
  <c r="N143" s="1"/>
  <c r="S141"/>
  <c r="S143" s="1"/>
  <c r="O141"/>
  <c r="O143" s="1"/>
  <c r="T141"/>
  <c r="T143" s="1"/>
  <c r="P141"/>
  <c r="P143" s="1"/>
  <c r="Q141"/>
  <c r="Q143" s="1"/>
  <c r="S1081"/>
  <c r="O1081"/>
  <c r="T1081"/>
  <c r="P1081"/>
  <c r="N1081"/>
  <c r="Q1081"/>
  <c r="R1081"/>
  <c r="Q1278"/>
  <c r="R1278"/>
  <c r="N1278"/>
  <c r="S1278"/>
  <c r="O1278"/>
  <c r="T1278"/>
  <c r="P1278"/>
  <c r="M256"/>
  <c r="L256"/>
  <c r="Q1078"/>
  <c r="R1078"/>
  <c r="N1078"/>
  <c r="S1078"/>
  <c r="O1078"/>
  <c r="T1078"/>
  <c r="P1078"/>
  <c r="K2018"/>
  <c r="K2020" s="1"/>
  <c r="K637"/>
  <c r="K639" s="1"/>
  <c r="K183"/>
  <c r="M181"/>
  <c r="K2224"/>
  <c r="M257"/>
  <c r="M2224" s="1"/>
  <c r="L257"/>
  <c r="K1283"/>
  <c r="L1283" s="1"/>
  <c r="L1280"/>
  <c r="L1293"/>
  <c r="T393"/>
  <c r="P393"/>
  <c r="Q393"/>
  <c r="R393"/>
  <c r="N393"/>
  <c r="S393"/>
  <c r="O393"/>
  <c r="R275"/>
  <c r="R278" s="1"/>
  <c r="N275"/>
  <c r="N278" s="1"/>
  <c r="S275"/>
  <c r="S278" s="1"/>
  <c r="O275"/>
  <c r="O278" s="1"/>
  <c r="T275"/>
  <c r="T278" s="1"/>
  <c r="P275"/>
  <c r="P278" s="1"/>
  <c r="Q275"/>
  <c r="Q278" s="1"/>
  <c r="M278"/>
  <c r="M351"/>
  <c r="L351"/>
  <c r="L252"/>
  <c r="L1091"/>
  <c r="M241"/>
  <c r="L241"/>
  <c r="R232"/>
  <c r="R235" s="1"/>
  <c r="N232"/>
  <c r="N235" s="1"/>
  <c r="M235"/>
  <c r="S232"/>
  <c r="S235" s="1"/>
  <c r="O232"/>
  <c r="O235" s="1"/>
  <c r="T232"/>
  <c r="T235" s="1"/>
  <c r="P232"/>
  <c r="P235" s="1"/>
  <c r="Q232"/>
  <c r="Q235" s="1"/>
  <c r="L1487"/>
  <c r="R125"/>
  <c r="N125"/>
  <c r="S125"/>
  <c r="O125"/>
  <c r="T125"/>
  <c r="P125"/>
  <c r="Q125"/>
  <c r="Q388"/>
  <c r="R388"/>
  <c r="N388"/>
  <c r="S388"/>
  <c r="O388"/>
  <c r="T388"/>
  <c r="P388"/>
  <c r="P14"/>
  <c r="P151"/>
  <c r="N14"/>
  <c r="N151"/>
  <c r="T242"/>
  <c r="P242"/>
  <c r="Q242"/>
  <c r="R242"/>
  <c r="N242"/>
  <c r="S242"/>
  <c r="O242"/>
  <c r="S1276"/>
  <c r="O1276"/>
  <c r="T1276"/>
  <c r="P1276"/>
  <c r="Q1276"/>
  <c r="R1276"/>
  <c r="N1276"/>
  <c r="Q1291"/>
  <c r="L639"/>
  <c r="S1291"/>
  <c r="N1291"/>
  <c r="T1069"/>
  <c r="N1069"/>
  <c r="R1291"/>
  <c r="F2224"/>
  <c r="K1086"/>
  <c r="L1086" s="1"/>
  <c r="L1083"/>
  <c r="R715"/>
  <c r="N715"/>
  <c r="S715"/>
  <c r="O715"/>
  <c r="T715"/>
  <c r="P715"/>
  <c r="Q715"/>
  <c r="L1288"/>
  <c r="H614"/>
  <c r="R391"/>
  <c r="R394" s="1"/>
  <c r="N391"/>
  <c r="N394" s="1"/>
  <c r="M394"/>
  <c r="S391"/>
  <c r="S394" s="1"/>
  <c r="O391"/>
  <c r="O394" s="1"/>
  <c r="T391"/>
  <c r="T394" s="1"/>
  <c r="P391"/>
  <c r="P394" s="1"/>
  <c r="Q391"/>
  <c r="Q394" s="1"/>
  <c r="K407"/>
  <c r="L407" s="1"/>
  <c r="L404"/>
  <c r="T1263"/>
  <c r="T1266" s="1"/>
  <c r="P1263"/>
  <c r="P1266" s="1"/>
  <c r="Q1263"/>
  <c r="Q1266" s="1"/>
  <c r="R1263"/>
  <c r="R1266" s="1"/>
  <c r="N1263"/>
  <c r="N1266" s="1"/>
  <c r="M1266"/>
  <c r="S1263"/>
  <c r="S1266" s="1"/>
  <c r="O1263"/>
  <c r="O1266" s="1"/>
  <c r="R240"/>
  <c r="N240"/>
  <c r="S240"/>
  <c r="O240"/>
  <c r="T240"/>
  <c r="P240"/>
  <c r="Q240"/>
  <c r="T1432"/>
  <c r="T1433" s="1"/>
  <c r="P1432"/>
  <c r="P1433" s="1"/>
  <c r="M1433"/>
  <c r="Q1432"/>
  <c r="Q1433" s="1"/>
  <c r="R1432"/>
  <c r="R1433" s="1"/>
  <c r="N1432"/>
  <c r="N1433" s="1"/>
  <c r="S1432"/>
  <c r="S1433" s="1"/>
  <c r="O1432"/>
  <c r="O1433" s="1"/>
  <c r="M417"/>
  <c r="M405"/>
  <c r="T381"/>
  <c r="P381"/>
  <c r="Q381"/>
  <c r="R381"/>
  <c r="N381"/>
  <c r="M384"/>
  <c r="S381"/>
  <c r="O381"/>
  <c r="S187"/>
  <c r="O187"/>
  <c r="T187"/>
  <c r="P187"/>
  <c r="Q187"/>
  <c r="M189"/>
  <c r="R187"/>
  <c r="N187"/>
  <c r="M1271"/>
  <c r="S1268"/>
  <c r="S1271" s="1"/>
  <c r="O1268"/>
  <c r="O1271" s="1"/>
  <c r="T1268"/>
  <c r="T1271" s="1"/>
  <c r="P1268"/>
  <c r="P1271" s="1"/>
  <c r="Q1268"/>
  <c r="Q1271" s="1"/>
  <c r="R1268"/>
  <c r="R1271" s="1"/>
  <c r="N1268"/>
  <c r="N1271" s="1"/>
  <c r="T1063"/>
  <c r="P1063"/>
  <c r="P1064" s="1"/>
  <c r="Q1063"/>
  <c r="Q1064" s="1"/>
  <c r="R1063"/>
  <c r="N1063"/>
  <c r="M1095"/>
  <c r="S1063"/>
  <c r="S1064" s="1"/>
  <c r="O1063"/>
  <c r="M1083"/>
  <c r="Q229"/>
  <c r="Q230" s="1"/>
  <c r="R229"/>
  <c r="R230" s="1"/>
  <c r="N229"/>
  <c r="S229"/>
  <c r="O229"/>
  <c r="T229"/>
  <c r="T230" s="1"/>
  <c r="P229"/>
  <c r="M244"/>
  <c r="K700"/>
  <c r="L614"/>
  <c r="S347"/>
  <c r="O347"/>
  <c r="T347"/>
  <c r="P347"/>
  <c r="Q347"/>
  <c r="R347"/>
  <c r="N347"/>
  <c r="F854"/>
  <c r="Q1079"/>
  <c r="R1079"/>
  <c r="N1079"/>
  <c r="O1079"/>
  <c r="P1079"/>
  <c r="S1079"/>
  <c r="T1079"/>
  <c r="M1092"/>
  <c r="Q1019"/>
  <c r="R1019"/>
  <c r="N1019"/>
  <c r="S1019"/>
  <c r="O1019"/>
  <c r="M1027"/>
  <c r="T1019"/>
  <c r="P1019"/>
  <c r="O230"/>
  <c r="M147"/>
  <c r="S144"/>
  <c r="S147" s="1"/>
  <c r="O144"/>
  <c r="O147" s="1"/>
  <c r="T144"/>
  <c r="T147" s="1"/>
  <c r="P144"/>
  <c r="P147" s="1"/>
  <c r="Q144"/>
  <c r="Q147" s="1"/>
  <c r="R144"/>
  <c r="R147" s="1"/>
  <c r="N144"/>
  <c r="N147" s="1"/>
  <c r="L1277"/>
  <c r="M1277"/>
  <c r="T1476"/>
  <c r="P1476"/>
  <c r="Q1476"/>
  <c r="R1476"/>
  <c r="N1476"/>
  <c r="M1487"/>
  <c r="S1476"/>
  <c r="O1476"/>
  <c r="S1076"/>
  <c r="O1076"/>
  <c r="T1076"/>
  <c r="P1076"/>
  <c r="Q1076"/>
  <c r="R1076"/>
  <c r="N1076"/>
  <c r="Q118"/>
  <c r="R118"/>
  <c r="N118"/>
  <c r="S118"/>
  <c r="O118"/>
  <c r="T118"/>
  <c r="P118"/>
  <c r="Q151"/>
  <c r="Q14"/>
  <c r="S14"/>
  <c r="S151"/>
  <c r="H2227"/>
  <c r="T1064"/>
  <c r="N1064"/>
  <c r="M245"/>
  <c r="P1069"/>
  <c r="M1069"/>
  <c r="S182" l="1"/>
  <c r="P1280"/>
  <c r="Q1280"/>
  <c r="O1280"/>
  <c r="C22" i="2"/>
  <c r="C23" s="1"/>
  <c r="C25" s="1"/>
  <c r="S614" i="1"/>
  <c r="O1487"/>
  <c r="R1487"/>
  <c r="R1277"/>
  <c r="N1277"/>
  <c r="S1277"/>
  <c r="O1277"/>
  <c r="O1281" s="1"/>
  <c r="O1283" s="1"/>
  <c r="T1277"/>
  <c r="P1277"/>
  <c r="Q1277"/>
  <c r="O1092"/>
  <c r="O1027"/>
  <c r="Q1092"/>
  <c r="Q1027"/>
  <c r="P256"/>
  <c r="P244"/>
  <c r="N256"/>
  <c r="N244"/>
  <c r="O1095"/>
  <c r="O1083"/>
  <c r="R1095"/>
  <c r="R1083"/>
  <c r="N189"/>
  <c r="P189"/>
  <c r="S189"/>
  <c r="N384"/>
  <c r="T384"/>
  <c r="H2225"/>
  <c r="K2225"/>
  <c r="N614"/>
  <c r="P416"/>
  <c r="P404"/>
  <c r="N416"/>
  <c r="N404"/>
  <c r="O1293"/>
  <c r="O1261"/>
  <c r="N716"/>
  <c r="P716"/>
  <c r="T2018"/>
  <c r="T637"/>
  <c r="T183"/>
  <c r="T22" s="1"/>
  <c r="R2018"/>
  <c r="R637"/>
  <c r="R183"/>
  <c r="R22" s="1"/>
  <c r="M700"/>
  <c r="S2074"/>
  <c r="S618"/>
  <c r="P2074"/>
  <c r="P618"/>
  <c r="S2019"/>
  <c r="S638"/>
  <c r="P2019"/>
  <c r="P638"/>
  <c r="R1064"/>
  <c r="T148"/>
  <c r="R148"/>
  <c r="M1293"/>
  <c r="Q126"/>
  <c r="O126"/>
  <c r="R1292"/>
  <c r="R389"/>
  <c r="O389"/>
  <c r="R1280"/>
  <c r="Q614"/>
  <c r="N1487"/>
  <c r="T1487"/>
  <c r="R1092"/>
  <c r="R1027"/>
  <c r="F866"/>
  <c r="S256"/>
  <c r="S244"/>
  <c r="N1095"/>
  <c r="N1083"/>
  <c r="T1095"/>
  <c r="T1083"/>
  <c r="Q189"/>
  <c r="O189"/>
  <c r="P384"/>
  <c r="M2225"/>
  <c r="K22"/>
  <c r="L183"/>
  <c r="S416"/>
  <c r="S404"/>
  <c r="T614"/>
  <c r="T1293"/>
  <c r="T1281"/>
  <c r="T1283" s="1"/>
  <c r="T1261"/>
  <c r="Q1293"/>
  <c r="Q1281"/>
  <c r="Q1283" s="1"/>
  <c r="Q1261"/>
  <c r="Q716"/>
  <c r="S716"/>
  <c r="P2018"/>
  <c r="P2020" s="1"/>
  <c r="P637"/>
  <c r="P639" s="1"/>
  <c r="P183"/>
  <c r="P22" s="1"/>
  <c r="N2018"/>
  <c r="N637"/>
  <c r="N183"/>
  <c r="N22" s="1"/>
  <c r="M2019"/>
  <c r="M638"/>
  <c r="M2227"/>
  <c r="T1080"/>
  <c r="T1096" s="1"/>
  <c r="P1080"/>
  <c r="P1096" s="1"/>
  <c r="Q1080"/>
  <c r="Q1096" s="1"/>
  <c r="R1080"/>
  <c r="R1084" s="1"/>
  <c r="S1080"/>
  <c r="S1084" s="1"/>
  <c r="N1080"/>
  <c r="O1080"/>
  <c r="O1096" s="1"/>
  <c r="O2074"/>
  <c r="O618"/>
  <c r="Q2074"/>
  <c r="Q618"/>
  <c r="O2019"/>
  <c r="O638"/>
  <c r="Q2019"/>
  <c r="Q638"/>
  <c r="M247"/>
  <c r="O1064"/>
  <c r="S230"/>
  <c r="P148"/>
  <c r="N148"/>
  <c r="M1281"/>
  <c r="T126"/>
  <c r="R126"/>
  <c r="N1292"/>
  <c r="T1292"/>
  <c r="N389"/>
  <c r="T389"/>
  <c r="N1280"/>
  <c r="P1487"/>
  <c r="T1027"/>
  <c r="T1092"/>
  <c r="N1092"/>
  <c r="N1027"/>
  <c r="K811"/>
  <c r="L700"/>
  <c r="O256"/>
  <c r="O244"/>
  <c r="Q256"/>
  <c r="Q244"/>
  <c r="P1095"/>
  <c r="P1083"/>
  <c r="S384"/>
  <c r="Q384"/>
  <c r="P614"/>
  <c r="Q241"/>
  <c r="Q257" s="1"/>
  <c r="R241"/>
  <c r="R257" s="1"/>
  <c r="N241"/>
  <c r="N257" s="1"/>
  <c r="S241"/>
  <c r="S245" s="1"/>
  <c r="O241"/>
  <c r="O245" s="1"/>
  <c r="T241"/>
  <c r="T245" s="1"/>
  <c r="P241"/>
  <c r="P257" s="1"/>
  <c r="M2018"/>
  <c r="M2020" s="1"/>
  <c r="M637"/>
  <c r="M639" s="1"/>
  <c r="M183"/>
  <c r="M22" s="1"/>
  <c r="Q416"/>
  <c r="Q404"/>
  <c r="O416"/>
  <c r="O404"/>
  <c r="P1293"/>
  <c r="P1281"/>
  <c r="P1283" s="1"/>
  <c r="P1261"/>
  <c r="R1293"/>
  <c r="R1281"/>
  <c r="R1261"/>
  <c r="L618"/>
  <c r="O716"/>
  <c r="S2018"/>
  <c r="S2020" s="1"/>
  <c r="S637"/>
  <c r="S639" s="1"/>
  <c r="S183"/>
  <c r="S22" s="1"/>
  <c r="R2074"/>
  <c r="R618"/>
  <c r="M2074"/>
  <c r="M618"/>
  <c r="R2019"/>
  <c r="R638"/>
  <c r="R1096"/>
  <c r="Q245"/>
  <c r="Q148"/>
  <c r="S148"/>
  <c r="S1096"/>
  <c r="P230"/>
  <c r="N245"/>
  <c r="P126"/>
  <c r="N126"/>
  <c r="P1084"/>
  <c r="M1283"/>
  <c r="P1292"/>
  <c r="S1292"/>
  <c r="P389"/>
  <c r="M1084"/>
  <c r="M1086" s="1"/>
  <c r="S1487"/>
  <c r="Q1487"/>
  <c r="P1092"/>
  <c r="P1027"/>
  <c r="S1027"/>
  <c r="S1092"/>
  <c r="T256"/>
  <c r="T244"/>
  <c r="R256"/>
  <c r="R244"/>
  <c r="S1095"/>
  <c r="S1083"/>
  <c r="Q1095"/>
  <c r="Q1083"/>
  <c r="R189"/>
  <c r="T189"/>
  <c r="O384"/>
  <c r="R384"/>
  <c r="H700"/>
  <c r="T416"/>
  <c r="T404"/>
  <c r="R416"/>
  <c r="R404"/>
  <c r="R614"/>
  <c r="Q400"/>
  <c r="Q417" s="1"/>
  <c r="R400"/>
  <c r="R405" s="1"/>
  <c r="N400"/>
  <c r="N405" s="1"/>
  <c r="S400"/>
  <c r="S405" s="1"/>
  <c r="O400"/>
  <c r="O405" s="1"/>
  <c r="T400"/>
  <c r="T405" s="1"/>
  <c r="P400"/>
  <c r="P405" s="1"/>
  <c r="S1293"/>
  <c r="S1281"/>
  <c r="S1261"/>
  <c r="N1293"/>
  <c r="N1281"/>
  <c r="N1261"/>
  <c r="R716"/>
  <c r="T716"/>
  <c r="O2018"/>
  <c r="O2020" s="1"/>
  <c r="O637"/>
  <c r="O639" s="1"/>
  <c r="O183"/>
  <c r="O22" s="1"/>
  <c r="Q2018"/>
  <c r="Q2020" s="1"/>
  <c r="Q637"/>
  <c r="Q639" s="1"/>
  <c r="Q183"/>
  <c r="Q22" s="1"/>
  <c r="K2227"/>
  <c r="F2227" s="1"/>
  <c r="L1096"/>
  <c r="O614"/>
  <c r="N2074"/>
  <c r="N618"/>
  <c r="T2074"/>
  <c r="T618"/>
  <c r="N2019"/>
  <c r="N638"/>
  <c r="T2019"/>
  <c r="T638"/>
  <c r="S257"/>
  <c r="O148"/>
  <c r="M148"/>
  <c r="M407"/>
  <c r="N230"/>
  <c r="S126"/>
  <c r="T257"/>
  <c r="Q1292"/>
  <c r="O1292"/>
  <c r="Q389"/>
  <c r="S389"/>
  <c r="S1280"/>
  <c r="S1283" s="1"/>
  <c r="O417" l="1"/>
  <c r="F2225"/>
  <c r="P2224"/>
  <c r="P2225" s="1"/>
  <c r="N2224"/>
  <c r="N2225" s="1"/>
  <c r="O2227"/>
  <c r="Q2227"/>
  <c r="Q2224"/>
  <c r="Q2225" s="1"/>
  <c r="T2227"/>
  <c r="H2228"/>
  <c r="K2228"/>
  <c r="R2224"/>
  <c r="R2225" s="1"/>
  <c r="P2227"/>
  <c r="R2227"/>
  <c r="R2228" s="1"/>
  <c r="N1096"/>
  <c r="N1084"/>
  <c r="N700"/>
  <c r="T407"/>
  <c r="Q405"/>
  <c r="N2020"/>
  <c r="S407"/>
  <c r="T639"/>
  <c r="T417"/>
  <c r="T1084"/>
  <c r="S2227"/>
  <c r="S2228" s="1"/>
  <c r="Q2228"/>
  <c r="M2228"/>
  <c r="O2228"/>
  <c r="T2228"/>
  <c r="P2228"/>
  <c r="T700"/>
  <c r="L22"/>
  <c r="S700"/>
  <c r="R417"/>
  <c r="O407"/>
  <c r="S417"/>
  <c r="Q247"/>
  <c r="R245"/>
  <c r="R247" s="1"/>
  <c r="P245"/>
  <c r="N639"/>
  <c r="P417"/>
  <c r="N1086"/>
  <c r="Q1084"/>
  <c r="Q1086" s="1"/>
  <c r="N407"/>
  <c r="N417"/>
  <c r="R1086"/>
  <c r="N247"/>
  <c r="T2224"/>
  <c r="T2225" s="1"/>
  <c r="P700"/>
  <c r="M811"/>
  <c r="R407"/>
  <c r="S1086"/>
  <c r="T247"/>
  <c r="N1283"/>
  <c r="R1283"/>
  <c r="O257"/>
  <c r="R2020"/>
  <c r="O1084"/>
  <c r="O1086" s="1"/>
  <c r="S2224"/>
  <c r="S2225" s="1"/>
  <c r="O700"/>
  <c r="R700"/>
  <c r="H811"/>
  <c r="K854"/>
  <c r="L811"/>
  <c r="F882"/>
  <c r="Q700"/>
  <c r="Q407"/>
  <c r="P1086"/>
  <c r="O247"/>
  <c r="T1086"/>
  <c r="S247"/>
  <c r="R639"/>
  <c r="T2020"/>
  <c r="P407"/>
  <c r="P247"/>
  <c r="F25" i="2" l="1"/>
  <c r="F920" i="1"/>
  <c r="M854"/>
  <c r="R811"/>
  <c r="O2224"/>
  <c r="O2225" s="1"/>
  <c r="N2227"/>
  <c r="N2228" s="1"/>
  <c r="F2228"/>
  <c r="H1477"/>
  <c r="H527"/>
  <c r="H529" s="1"/>
  <c r="H455"/>
  <c r="H458" s="1"/>
  <c r="H1180"/>
  <c r="H1560" s="1"/>
  <c r="H1331"/>
  <c r="H1131"/>
  <c r="Q811"/>
  <c r="S811"/>
  <c r="K1331"/>
  <c r="K1477"/>
  <c r="K1131"/>
  <c r="K455"/>
  <c r="K527"/>
  <c r="K1180"/>
  <c r="K866"/>
  <c r="L854"/>
  <c r="H854"/>
  <c r="O811"/>
  <c r="P811"/>
  <c r="T811"/>
  <c r="N811"/>
  <c r="T854" l="1"/>
  <c r="N854"/>
  <c r="P854"/>
  <c r="L866"/>
  <c r="K882"/>
  <c r="M455"/>
  <c r="K458"/>
  <c r="R854"/>
  <c r="M866"/>
  <c r="O854"/>
  <c r="H866"/>
  <c r="M527"/>
  <c r="K529"/>
  <c r="M1331"/>
  <c r="L1331"/>
  <c r="Q854"/>
  <c r="K1560"/>
  <c r="M1180"/>
  <c r="K1488"/>
  <c r="M1477"/>
  <c r="L1477"/>
  <c r="K1478"/>
  <c r="L1478" s="1"/>
  <c r="M1131"/>
  <c r="L1131"/>
  <c r="S854"/>
  <c r="H1488"/>
  <c r="H1478"/>
  <c r="T1131" l="1"/>
  <c r="P1131"/>
  <c r="Q1131"/>
  <c r="R1131"/>
  <c r="N1131"/>
  <c r="S1131"/>
  <c r="O1131"/>
  <c r="L1488"/>
  <c r="Q866"/>
  <c r="O866"/>
  <c r="K920"/>
  <c r="L882"/>
  <c r="P866"/>
  <c r="S1331"/>
  <c r="O1331"/>
  <c r="T1331"/>
  <c r="P1331"/>
  <c r="Q1331"/>
  <c r="R1331"/>
  <c r="N1331"/>
  <c r="H882"/>
  <c r="R866"/>
  <c r="T455"/>
  <c r="T458" s="1"/>
  <c r="P455"/>
  <c r="P458" s="1"/>
  <c r="Q455"/>
  <c r="Q458" s="1"/>
  <c r="R455"/>
  <c r="R458" s="1"/>
  <c r="N455"/>
  <c r="N458" s="1"/>
  <c r="S455"/>
  <c r="S458" s="1"/>
  <c r="O455"/>
  <c r="O458" s="1"/>
  <c r="M458"/>
  <c r="N866"/>
  <c r="S866"/>
  <c r="M882"/>
  <c r="T866"/>
  <c r="M1488"/>
  <c r="S1477"/>
  <c r="O1477"/>
  <c r="T1477"/>
  <c r="P1477"/>
  <c r="Q1477"/>
  <c r="R1477"/>
  <c r="N1477"/>
  <c r="M1478"/>
  <c r="M1560"/>
  <c r="T1180"/>
  <c r="T1560" s="1"/>
  <c r="P1180"/>
  <c r="P1560" s="1"/>
  <c r="Q1180"/>
  <c r="Q1560" s="1"/>
  <c r="R1180"/>
  <c r="R1560" s="1"/>
  <c r="N1180"/>
  <c r="N1560" s="1"/>
  <c r="S1180"/>
  <c r="S1560" s="1"/>
  <c r="O1180"/>
  <c r="O1560" s="1"/>
  <c r="S527"/>
  <c r="S529" s="1"/>
  <c r="O527"/>
  <c r="O529" s="1"/>
  <c r="T527"/>
  <c r="T529" s="1"/>
  <c r="P527"/>
  <c r="P529" s="1"/>
  <c r="R527"/>
  <c r="R529" s="1"/>
  <c r="N527"/>
  <c r="N529" s="1"/>
  <c r="Q527"/>
  <c r="Q529" s="1"/>
  <c r="M529"/>
  <c r="H25" i="2" l="1"/>
  <c r="P1488" i="1"/>
  <c r="P1478"/>
  <c r="M920"/>
  <c r="S882"/>
  <c r="R882"/>
  <c r="Q1488"/>
  <c r="Q1478"/>
  <c r="S1488"/>
  <c r="S1478"/>
  <c r="P882"/>
  <c r="K932"/>
  <c r="L920"/>
  <c r="Q882"/>
  <c r="R1488"/>
  <c r="R1478"/>
  <c r="O1488"/>
  <c r="O1478"/>
  <c r="T882"/>
  <c r="N882"/>
  <c r="N1488"/>
  <c r="N1478"/>
  <c r="T1488"/>
  <c r="T1478"/>
  <c r="H920"/>
  <c r="O882"/>
  <c r="P920" l="1"/>
  <c r="R920"/>
  <c r="N920"/>
  <c r="O920"/>
  <c r="H932"/>
  <c r="T920"/>
  <c r="K979"/>
  <c r="S920"/>
  <c r="Q920"/>
  <c r="K25" i="2" l="1"/>
  <c r="F932" i="1"/>
  <c r="H979"/>
  <c r="N932"/>
  <c r="P932"/>
  <c r="R932"/>
  <c r="S932"/>
  <c r="O932"/>
  <c r="Q932"/>
  <c r="T932"/>
  <c r="O979" l="1"/>
  <c r="L932"/>
  <c r="F979"/>
  <c r="T979"/>
  <c r="Q979"/>
  <c r="S979"/>
  <c r="P979"/>
  <c r="R979"/>
  <c r="M932"/>
  <c r="N979"/>
  <c r="M979" l="1"/>
  <c r="L979"/>
  <c r="H23" i="2" l="1"/>
  <c r="H27" s="1"/>
  <c r="K23"/>
  <c r="K27" s="1"/>
  <c r="M17" l="1"/>
  <c r="F1017" i="1" l="1"/>
  <c r="F1211"/>
  <c r="F341"/>
  <c r="F1220" l="1"/>
  <c r="K1211"/>
  <c r="H1211"/>
  <c r="H1220" s="1"/>
  <c r="K341"/>
  <c r="L341" s="1"/>
  <c r="F350"/>
  <c r="H341"/>
  <c r="H350" s="1"/>
  <c r="F1026"/>
  <c r="K1017"/>
  <c r="F1090"/>
  <c r="H1017"/>
  <c r="F1022"/>
  <c r="F1216"/>
  <c r="F346"/>
  <c r="F1218" l="1"/>
  <c r="K1216"/>
  <c r="H1216"/>
  <c r="H1218" s="1"/>
  <c r="H1222" s="1"/>
  <c r="H1290" s="1"/>
  <c r="L1017"/>
  <c r="K1090"/>
  <c r="L1090" s="1"/>
  <c r="M1017"/>
  <c r="K1026"/>
  <c r="F411"/>
  <c r="F413"/>
  <c r="F1287"/>
  <c r="F1289"/>
  <c r="H411"/>
  <c r="H413"/>
  <c r="L1211"/>
  <c r="K1220"/>
  <c r="L1220" s="1"/>
  <c r="M1211"/>
  <c r="H346"/>
  <c r="H348" s="1"/>
  <c r="H352" s="1"/>
  <c r="H414" s="1"/>
  <c r="F348"/>
  <c r="K346"/>
  <c r="H1022"/>
  <c r="H1024" s="1"/>
  <c r="F1024"/>
  <c r="K1022"/>
  <c r="H1090"/>
  <c r="H1026"/>
  <c r="H1287"/>
  <c r="H1289"/>
  <c r="H1224"/>
  <c r="L1026"/>
  <c r="K350"/>
  <c r="L350" s="1"/>
  <c r="M341"/>
  <c r="F1463"/>
  <c r="R341" l="1"/>
  <c r="R350" s="1"/>
  <c r="T341"/>
  <c r="T350" s="1"/>
  <c r="Q341"/>
  <c r="Q350" s="1"/>
  <c r="O341"/>
  <c r="O350" s="1"/>
  <c r="S341"/>
  <c r="S350" s="1"/>
  <c r="N341"/>
  <c r="N350" s="1"/>
  <c r="P341"/>
  <c r="P350" s="1"/>
  <c r="H1028"/>
  <c r="H1030" s="1"/>
  <c r="H1093"/>
  <c r="R1211"/>
  <c r="R1220" s="1"/>
  <c r="T1211"/>
  <c r="T1220" s="1"/>
  <c r="O1211"/>
  <c r="O1220" s="1"/>
  <c r="Q1211"/>
  <c r="Q1220" s="1"/>
  <c r="S1211"/>
  <c r="S1220" s="1"/>
  <c r="M1220"/>
  <c r="N1211"/>
  <c r="N1220" s="1"/>
  <c r="P1211"/>
  <c r="P1220" s="1"/>
  <c r="F1222"/>
  <c r="F1028"/>
  <c r="F1093"/>
  <c r="K1218"/>
  <c r="K1222" s="1"/>
  <c r="K1290" s="1"/>
  <c r="M1216"/>
  <c r="H354"/>
  <c r="F1483"/>
  <c r="K1463"/>
  <c r="K1483" s="1"/>
  <c r="H1463"/>
  <c r="H1483" s="1"/>
  <c r="L1463"/>
  <c r="H1296"/>
  <c r="M1022"/>
  <c r="K1024"/>
  <c r="F352"/>
  <c r="O1017"/>
  <c r="Q1017"/>
  <c r="S1017"/>
  <c r="M1026"/>
  <c r="M1090"/>
  <c r="N1017"/>
  <c r="P1017"/>
  <c r="T1017"/>
  <c r="R1017"/>
  <c r="M350"/>
  <c r="K411"/>
  <c r="K413"/>
  <c r="L413" s="1"/>
  <c r="L346"/>
  <c r="M346"/>
  <c r="K348"/>
  <c r="K352" s="1"/>
  <c r="K1224"/>
  <c r="K1289"/>
  <c r="K1287"/>
  <c r="H420"/>
  <c r="L1022"/>
  <c r="L1216"/>
  <c r="F1462"/>
  <c r="M411" l="1"/>
  <c r="M413"/>
  <c r="N1090"/>
  <c r="N1026"/>
  <c r="Q1026"/>
  <c r="Q1090"/>
  <c r="K1028"/>
  <c r="K1030" s="1"/>
  <c r="K1093"/>
  <c r="L1028"/>
  <c r="F1030"/>
  <c r="L1030" s="1"/>
  <c r="M1287"/>
  <c r="M1289"/>
  <c r="T1289"/>
  <c r="T1287"/>
  <c r="S411"/>
  <c r="S413"/>
  <c r="R411"/>
  <c r="R413"/>
  <c r="K1296"/>
  <c r="M348"/>
  <c r="O346"/>
  <c r="O348" s="1"/>
  <c r="O352" s="1"/>
  <c r="O414" s="1"/>
  <c r="Q346"/>
  <c r="Q348" s="1"/>
  <c r="Q352" s="1"/>
  <c r="Q414" s="1"/>
  <c r="S346"/>
  <c r="S348" s="1"/>
  <c r="S352" s="1"/>
  <c r="S414" s="1"/>
  <c r="P346"/>
  <c r="P348" s="1"/>
  <c r="P352" s="1"/>
  <c r="P414" s="1"/>
  <c r="N346"/>
  <c r="N348" s="1"/>
  <c r="N352" s="1"/>
  <c r="N414" s="1"/>
  <c r="T346"/>
  <c r="T348" s="1"/>
  <c r="T352" s="1"/>
  <c r="T414" s="1"/>
  <c r="R346"/>
  <c r="R348" s="1"/>
  <c r="R352" s="1"/>
  <c r="R414" s="1"/>
  <c r="P1090"/>
  <c r="P1026"/>
  <c r="S1090"/>
  <c r="S1026"/>
  <c r="L352"/>
  <c r="F414"/>
  <c r="F354"/>
  <c r="L1483"/>
  <c r="L1093"/>
  <c r="F1098"/>
  <c r="N1289"/>
  <c r="N1287"/>
  <c r="O1287"/>
  <c r="O1289"/>
  <c r="N413"/>
  <c r="N411"/>
  <c r="T411"/>
  <c r="T413"/>
  <c r="L1218"/>
  <c r="K1462"/>
  <c r="H1462"/>
  <c r="F1464"/>
  <c r="K414"/>
  <c r="M352"/>
  <c r="M414" s="1"/>
  <c r="T1026"/>
  <c r="T1090"/>
  <c r="R1216"/>
  <c r="R1218" s="1"/>
  <c r="R1222" s="1"/>
  <c r="R1290" s="1"/>
  <c r="T1216"/>
  <c r="T1218" s="1"/>
  <c r="T1222" s="1"/>
  <c r="T1290" s="1"/>
  <c r="M1218"/>
  <c r="M1222" s="1"/>
  <c r="M1290" s="1"/>
  <c r="O1216"/>
  <c r="O1218" s="1"/>
  <c r="O1222" s="1"/>
  <c r="O1290" s="1"/>
  <c r="Q1216"/>
  <c r="Q1218" s="1"/>
  <c r="Q1222" s="1"/>
  <c r="Q1290" s="1"/>
  <c r="S1216"/>
  <c r="S1218" s="1"/>
  <c r="S1222" s="1"/>
  <c r="S1290" s="1"/>
  <c r="N1216"/>
  <c r="N1218" s="1"/>
  <c r="N1222" s="1"/>
  <c r="N1290" s="1"/>
  <c r="P1216"/>
  <c r="P1218" s="1"/>
  <c r="P1222" s="1"/>
  <c r="P1290" s="1"/>
  <c r="F1290"/>
  <c r="L1222"/>
  <c r="F1224"/>
  <c r="L1224" s="1"/>
  <c r="P1287"/>
  <c r="P1289"/>
  <c r="Q1287"/>
  <c r="Q1289"/>
  <c r="P411"/>
  <c r="P413"/>
  <c r="P354"/>
  <c r="Q413"/>
  <c r="Q411"/>
  <c r="Q354"/>
  <c r="K354"/>
  <c r="L348"/>
  <c r="L1024"/>
  <c r="L411"/>
  <c r="R1026"/>
  <c r="R1090"/>
  <c r="O1090"/>
  <c r="O1026"/>
  <c r="S1022"/>
  <c r="S1024" s="1"/>
  <c r="Q1022"/>
  <c r="Q1024" s="1"/>
  <c r="N1022"/>
  <c r="N1024" s="1"/>
  <c r="P1022"/>
  <c r="P1024" s="1"/>
  <c r="R1022"/>
  <c r="R1024" s="1"/>
  <c r="T1022"/>
  <c r="T1024" s="1"/>
  <c r="M1024"/>
  <c r="O1022"/>
  <c r="O1024" s="1"/>
  <c r="S1287"/>
  <c r="S1289"/>
  <c r="S1224"/>
  <c r="R1289"/>
  <c r="R1224"/>
  <c r="R1287"/>
  <c r="O411"/>
  <c r="O354"/>
  <c r="O413"/>
  <c r="L1289"/>
  <c r="L1287"/>
  <c r="H1098"/>
  <c r="M1463"/>
  <c r="Q1224" l="1"/>
  <c r="P1224"/>
  <c r="N354"/>
  <c r="N1463"/>
  <c r="N1483" s="1"/>
  <c r="T1463"/>
  <c r="T1483" s="1"/>
  <c r="Q1463"/>
  <c r="Q1483" s="1"/>
  <c r="R1463"/>
  <c r="R1483" s="1"/>
  <c r="M1483"/>
  <c r="O1463"/>
  <c r="O1483" s="1"/>
  <c r="S1463"/>
  <c r="S1483" s="1"/>
  <c r="P1463"/>
  <c r="P1483" s="1"/>
  <c r="O1093"/>
  <c r="O1028"/>
  <c r="O1030" s="1"/>
  <c r="P1028"/>
  <c r="P1030" s="1"/>
  <c r="P1093"/>
  <c r="P1098" s="1"/>
  <c r="Q1296"/>
  <c r="R420"/>
  <c r="T1296"/>
  <c r="K1098"/>
  <c r="L1098" s="1"/>
  <c r="M354"/>
  <c r="S1296"/>
  <c r="R1028"/>
  <c r="R1030" s="1"/>
  <c r="R1093"/>
  <c r="R1098" s="1"/>
  <c r="S1028"/>
  <c r="S1030" s="1"/>
  <c r="S1093"/>
  <c r="P1296"/>
  <c r="T420"/>
  <c r="N1296"/>
  <c r="L414"/>
  <c r="F420"/>
  <c r="S420"/>
  <c r="O1224"/>
  <c r="R354"/>
  <c r="M1224"/>
  <c r="M420"/>
  <c r="R1296"/>
  <c r="T1028"/>
  <c r="T1030" s="1"/>
  <c r="T1093"/>
  <c r="T1098" s="1"/>
  <c r="Q1093"/>
  <c r="Q1098" s="1"/>
  <c r="Q1028"/>
  <c r="Q1030" s="1"/>
  <c r="L1290"/>
  <c r="F1296"/>
  <c r="L1296" s="1"/>
  <c r="L1462"/>
  <c r="K1464"/>
  <c r="L1464" s="1"/>
  <c r="S1098"/>
  <c r="T354"/>
  <c r="N1224"/>
  <c r="L354"/>
  <c r="K420"/>
  <c r="O420"/>
  <c r="M1028"/>
  <c r="M1030" s="1"/>
  <c r="M1093"/>
  <c r="N1093"/>
  <c r="N1028"/>
  <c r="N1030" s="1"/>
  <c r="O1098"/>
  <c r="Q420"/>
  <c r="P420"/>
  <c r="H1464"/>
  <c r="N420"/>
  <c r="O1296"/>
  <c r="M1296"/>
  <c r="N1098"/>
  <c r="S354"/>
  <c r="T1224"/>
  <c r="M1462"/>
  <c r="F198"/>
  <c r="F200" l="1"/>
  <c r="K198"/>
  <c r="H198"/>
  <c r="H200" s="1"/>
  <c r="H205" s="1"/>
  <c r="H254" s="1"/>
  <c r="M1464"/>
  <c r="O1462"/>
  <c r="P1462"/>
  <c r="S1462"/>
  <c r="Q1462"/>
  <c r="N1462"/>
  <c r="R1462"/>
  <c r="T1462"/>
  <c r="M1098"/>
  <c r="L420"/>
  <c r="Q1464" l="1"/>
  <c r="F205"/>
  <c r="N1464"/>
  <c r="O1464"/>
  <c r="L198"/>
  <c r="M198"/>
  <c r="K200"/>
  <c r="K205" s="1"/>
  <c r="K254" s="1"/>
  <c r="R1464"/>
  <c r="P1464"/>
  <c r="T1464"/>
  <c r="S1464"/>
  <c r="F1470"/>
  <c r="F1469"/>
  <c r="T198" l="1"/>
  <c r="T200" s="1"/>
  <c r="T205" s="1"/>
  <c r="T254" s="1"/>
  <c r="R198"/>
  <c r="R200" s="1"/>
  <c r="R205" s="1"/>
  <c r="R254" s="1"/>
  <c r="O198"/>
  <c r="O200" s="1"/>
  <c r="O205" s="1"/>
  <c r="O254" s="1"/>
  <c r="S198"/>
  <c r="S200" s="1"/>
  <c r="S205" s="1"/>
  <c r="S254" s="1"/>
  <c r="M200"/>
  <c r="M205" s="1"/>
  <c r="Q198"/>
  <c r="Q200" s="1"/>
  <c r="Q205" s="1"/>
  <c r="Q254" s="1"/>
  <c r="P198"/>
  <c r="P200" s="1"/>
  <c r="P205" s="1"/>
  <c r="P254" s="1"/>
  <c r="N198"/>
  <c r="N200" s="1"/>
  <c r="N205" s="1"/>
  <c r="N254" s="1"/>
  <c r="F1485"/>
  <c r="H1470"/>
  <c r="H1485" s="1"/>
  <c r="K1470"/>
  <c r="M254"/>
  <c r="L205"/>
  <c r="F254"/>
  <c r="K1469"/>
  <c r="M1469" s="1"/>
  <c r="H1469"/>
  <c r="L200"/>
  <c r="F193"/>
  <c r="F1468"/>
  <c r="L1469" l="1"/>
  <c r="P1469"/>
  <c r="R1469"/>
  <c r="T1469"/>
  <c r="N1469"/>
  <c r="O1469"/>
  <c r="S1469"/>
  <c r="Q1469"/>
  <c r="M1470"/>
  <c r="K1485"/>
  <c r="L1468"/>
  <c r="F1484"/>
  <c r="K1468"/>
  <c r="F1471"/>
  <c r="H1468"/>
  <c r="F1482"/>
  <c r="F203"/>
  <c r="K193"/>
  <c r="L193" s="1"/>
  <c r="H193"/>
  <c r="H203" s="1"/>
  <c r="L254"/>
  <c r="L1470"/>
  <c r="F1380"/>
  <c r="F1374"/>
  <c r="F1379"/>
  <c r="F1377"/>
  <c r="F1378"/>
  <c r="F1375"/>
  <c r="F777"/>
  <c r="F771"/>
  <c r="F776"/>
  <c r="F774"/>
  <c r="F775"/>
  <c r="F772"/>
  <c r="F1376"/>
  <c r="F773"/>
  <c r="H773" l="1"/>
  <c r="K773"/>
  <c r="M773" s="1"/>
  <c r="K774"/>
  <c r="M774" s="1"/>
  <c r="H774"/>
  <c r="L774"/>
  <c r="K1375"/>
  <c r="H1375"/>
  <c r="F1490"/>
  <c r="K775"/>
  <c r="M775" s="1"/>
  <c r="H775"/>
  <c r="H777"/>
  <c r="L777"/>
  <c r="K777"/>
  <c r="M777" s="1"/>
  <c r="K1374"/>
  <c r="H1374"/>
  <c r="L1374"/>
  <c r="F251"/>
  <c r="M1468"/>
  <c r="K1471"/>
  <c r="L1471" s="1"/>
  <c r="K1484"/>
  <c r="K1482"/>
  <c r="N1470"/>
  <c r="N1485" s="1"/>
  <c r="T1470"/>
  <c r="T1485" s="1"/>
  <c r="R1470"/>
  <c r="R1485" s="1"/>
  <c r="O1470"/>
  <c r="O1485" s="1"/>
  <c r="S1470"/>
  <c r="S1485" s="1"/>
  <c r="Q1470"/>
  <c r="Q1485" s="1"/>
  <c r="M1485"/>
  <c r="P1470"/>
  <c r="P1485" s="1"/>
  <c r="K772"/>
  <c r="M772" s="1"/>
  <c r="H772"/>
  <c r="K771"/>
  <c r="M771" s="1"/>
  <c r="H771"/>
  <c r="L771"/>
  <c r="H1377"/>
  <c r="K1377"/>
  <c r="M193"/>
  <c r="K203"/>
  <c r="K1376"/>
  <c r="H1376"/>
  <c r="L1376"/>
  <c r="K776"/>
  <c r="M776" s="1"/>
  <c r="H776"/>
  <c r="K1378"/>
  <c r="H1378"/>
  <c r="L1379"/>
  <c r="K1379"/>
  <c r="H1379"/>
  <c r="K1380"/>
  <c r="H1380"/>
  <c r="L1380"/>
  <c r="H251"/>
  <c r="H1484"/>
  <c r="H1471"/>
  <c r="H1482"/>
  <c r="L1485"/>
  <c r="F1373"/>
  <c r="F195"/>
  <c r="L772" l="1"/>
  <c r="H195"/>
  <c r="H204" s="1"/>
  <c r="F204"/>
  <c r="K195"/>
  <c r="K251"/>
  <c r="L776"/>
  <c r="L203"/>
  <c r="H1490"/>
  <c r="M1380"/>
  <c r="M1378"/>
  <c r="L1377"/>
  <c r="M1377"/>
  <c r="S771"/>
  <c r="N771"/>
  <c r="P771"/>
  <c r="R771"/>
  <c r="T771"/>
  <c r="Q771"/>
  <c r="O771"/>
  <c r="L1482"/>
  <c r="K1490"/>
  <c r="S775"/>
  <c r="N775"/>
  <c r="P775"/>
  <c r="R775"/>
  <c r="T775"/>
  <c r="Q775"/>
  <c r="O775"/>
  <c r="P773"/>
  <c r="T773"/>
  <c r="N773"/>
  <c r="O773"/>
  <c r="R773"/>
  <c r="S773"/>
  <c r="Q773"/>
  <c r="L1490"/>
  <c r="F1381"/>
  <c r="K1373"/>
  <c r="L1373" s="1"/>
  <c r="H1373"/>
  <c r="M1379"/>
  <c r="P776"/>
  <c r="T776"/>
  <c r="Q776"/>
  <c r="O776"/>
  <c r="N776"/>
  <c r="R776"/>
  <c r="S776"/>
  <c r="M1376"/>
  <c r="R772"/>
  <c r="Q772"/>
  <c r="O772"/>
  <c r="P772"/>
  <c r="S772"/>
  <c r="T772"/>
  <c r="N772"/>
  <c r="T1468"/>
  <c r="N1468"/>
  <c r="M1484"/>
  <c r="R1468"/>
  <c r="O1468"/>
  <c r="Q1468"/>
  <c r="S1468"/>
  <c r="P1468"/>
  <c r="M1471"/>
  <c r="M1482"/>
  <c r="S777"/>
  <c r="T777"/>
  <c r="N777"/>
  <c r="Q777"/>
  <c r="O777"/>
  <c r="R777"/>
  <c r="P777"/>
  <c r="L1375"/>
  <c r="M1375"/>
  <c r="L773"/>
  <c r="Q193"/>
  <c r="Q203" s="1"/>
  <c r="S193"/>
  <c r="S203" s="1"/>
  <c r="N193"/>
  <c r="N203" s="1"/>
  <c r="P193"/>
  <c r="P203" s="1"/>
  <c r="R193"/>
  <c r="R203" s="1"/>
  <c r="T193"/>
  <c r="T203" s="1"/>
  <c r="M203"/>
  <c r="O193"/>
  <c r="O203" s="1"/>
  <c r="L251"/>
  <c r="M1374"/>
  <c r="O774"/>
  <c r="S774"/>
  <c r="Q774"/>
  <c r="N774"/>
  <c r="P774"/>
  <c r="R774"/>
  <c r="T774"/>
  <c r="L1378"/>
  <c r="L775"/>
  <c r="L1484"/>
  <c r="F749"/>
  <c r="F1326"/>
  <c r="F1126"/>
  <c r="F770"/>
  <c r="H1326" l="1"/>
  <c r="K1326"/>
  <c r="M1326" s="1"/>
  <c r="T251"/>
  <c r="S251"/>
  <c r="P1484"/>
  <c r="P1471"/>
  <c r="P1482"/>
  <c r="R1471"/>
  <c r="R1484"/>
  <c r="R1482"/>
  <c r="R1376"/>
  <c r="Q1376"/>
  <c r="O1376"/>
  <c r="P1376"/>
  <c r="N1376"/>
  <c r="T1376"/>
  <c r="S1376"/>
  <c r="H1381"/>
  <c r="N1378"/>
  <c r="T1378"/>
  <c r="R1378"/>
  <c r="Q1378"/>
  <c r="O1378"/>
  <c r="S1378"/>
  <c r="P1378"/>
  <c r="H253"/>
  <c r="H259" s="1"/>
  <c r="H207"/>
  <c r="H770"/>
  <c r="H778" s="1"/>
  <c r="K770"/>
  <c r="F778"/>
  <c r="K1126"/>
  <c r="M1126" s="1"/>
  <c r="H1126"/>
  <c r="L1126"/>
  <c r="H749"/>
  <c r="L749"/>
  <c r="K749"/>
  <c r="M251"/>
  <c r="N251"/>
  <c r="O1484"/>
  <c r="O1471"/>
  <c r="O1482"/>
  <c r="T1471"/>
  <c r="T1484"/>
  <c r="T1482"/>
  <c r="F253"/>
  <c r="F207"/>
  <c r="S1374"/>
  <c r="T1374"/>
  <c r="P1374"/>
  <c r="N1374"/>
  <c r="Q1374"/>
  <c r="R1374"/>
  <c r="O1374"/>
  <c r="O251"/>
  <c r="P251"/>
  <c r="M1490"/>
  <c r="Q1471"/>
  <c r="Q1484"/>
  <c r="Q1482"/>
  <c r="N1484"/>
  <c r="N1471"/>
  <c r="N1482"/>
  <c r="Q1380"/>
  <c r="S1380"/>
  <c r="P1380"/>
  <c r="R1380"/>
  <c r="T1380"/>
  <c r="O1380"/>
  <c r="N1380"/>
  <c r="M195"/>
  <c r="K204"/>
  <c r="L204" s="1"/>
  <c r="R251"/>
  <c r="Q251"/>
  <c r="N1375"/>
  <c r="S1375"/>
  <c r="R1375"/>
  <c r="P1375"/>
  <c r="Q1375"/>
  <c r="O1375"/>
  <c r="T1375"/>
  <c r="S1471"/>
  <c r="S1484"/>
  <c r="S1482"/>
  <c r="R1379"/>
  <c r="T1379"/>
  <c r="Q1379"/>
  <c r="S1379"/>
  <c r="N1379"/>
  <c r="O1379"/>
  <c r="P1379"/>
  <c r="M1373"/>
  <c r="K1381"/>
  <c r="L1381" s="1"/>
  <c r="P1377"/>
  <c r="T1377"/>
  <c r="R1377"/>
  <c r="O1377"/>
  <c r="Q1377"/>
  <c r="S1377"/>
  <c r="N1377"/>
  <c r="L195"/>
  <c r="F754"/>
  <c r="F750"/>
  <c r="F753"/>
  <c r="F755"/>
  <c r="F751"/>
  <c r="F752"/>
  <c r="L755" l="1"/>
  <c r="K755"/>
  <c r="M755" s="1"/>
  <c r="H755"/>
  <c r="M1381"/>
  <c r="R1373"/>
  <c r="O1373"/>
  <c r="Q1373"/>
  <c r="S1373"/>
  <c r="P1373"/>
  <c r="T1373"/>
  <c r="N1373"/>
  <c r="M770"/>
  <c r="K778"/>
  <c r="R1490"/>
  <c r="K754"/>
  <c r="M754" s="1"/>
  <c r="H754"/>
  <c r="L754"/>
  <c r="N1490"/>
  <c r="P1490"/>
  <c r="Q1326"/>
  <c r="O1326"/>
  <c r="P1326"/>
  <c r="S1326"/>
  <c r="T1326"/>
  <c r="N1326"/>
  <c r="R1326"/>
  <c r="L778"/>
  <c r="K752"/>
  <c r="M752" s="1"/>
  <c r="H752"/>
  <c r="L752"/>
  <c r="H750"/>
  <c r="K750"/>
  <c r="M750" s="1"/>
  <c r="L750"/>
  <c r="P195"/>
  <c r="P204" s="1"/>
  <c r="N195"/>
  <c r="N204" s="1"/>
  <c r="T195"/>
  <c r="T204" s="1"/>
  <c r="R195"/>
  <c r="R204" s="1"/>
  <c r="O195"/>
  <c r="O204" s="1"/>
  <c r="Q195"/>
  <c r="Q204" s="1"/>
  <c r="S195"/>
  <c r="S204" s="1"/>
  <c r="M204"/>
  <c r="Q1490"/>
  <c r="T1490"/>
  <c r="L770"/>
  <c r="L1326"/>
  <c r="H751"/>
  <c r="L751"/>
  <c r="K751"/>
  <c r="M751" s="1"/>
  <c r="H753"/>
  <c r="L753"/>
  <c r="K753"/>
  <c r="M753" s="1"/>
  <c r="S1490"/>
  <c r="K253"/>
  <c r="K207"/>
  <c r="L207" s="1"/>
  <c r="F259"/>
  <c r="O1490"/>
  <c r="S1126"/>
  <c r="N1126"/>
  <c r="P1126"/>
  <c r="R1126"/>
  <c r="T1126"/>
  <c r="Q1126"/>
  <c r="O1126"/>
  <c r="F1125"/>
  <c r="F1128"/>
  <c r="F1328"/>
  <c r="F1325"/>
  <c r="F748"/>
  <c r="H1128" l="1"/>
  <c r="K1128"/>
  <c r="M1128" s="1"/>
  <c r="N253"/>
  <c r="N259" s="1"/>
  <c r="N207"/>
  <c r="K1325"/>
  <c r="H1325"/>
  <c r="K1328"/>
  <c r="M1328" s="1"/>
  <c r="H1328"/>
  <c r="K259"/>
  <c r="L259" s="1"/>
  <c r="R751"/>
  <c r="T751"/>
  <c r="Q751"/>
  <c r="O751"/>
  <c r="S751"/>
  <c r="N751"/>
  <c r="P751"/>
  <c r="S253"/>
  <c r="S259" s="1"/>
  <c r="S207"/>
  <c r="T253"/>
  <c r="T259" s="1"/>
  <c r="T207"/>
  <c r="S750"/>
  <c r="Q750"/>
  <c r="N750"/>
  <c r="P750"/>
  <c r="R750"/>
  <c r="T750"/>
  <c r="O750"/>
  <c r="P752"/>
  <c r="S752"/>
  <c r="T752"/>
  <c r="N752"/>
  <c r="R752"/>
  <c r="Q752"/>
  <c r="O752"/>
  <c r="T1381"/>
  <c r="O1381"/>
  <c r="N755"/>
  <c r="P755"/>
  <c r="R755"/>
  <c r="T755"/>
  <c r="Q755"/>
  <c r="O755"/>
  <c r="S755"/>
  <c r="P1381"/>
  <c r="K1125"/>
  <c r="H1125"/>
  <c r="M253"/>
  <c r="M259" s="1"/>
  <c r="M207"/>
  <c r="R253"/>
  <c r="R259" s="1"/>
  <c r="R207"/>
  <c r="S754"/>
  <c r="Q754"/>
  <c r="N754"/>
  <c r="P754"/>
  <c r="R754"/>
  <c r="T754"/>
  <c r="O754"/>
  <c r="O770"/>
  <c r="O778" s="1"/>
  <c r="Q770"/>
  <c r="Q778" s="1"/>
  <c r="S770"/>
  <c r="S778" s="1"/>
  <c r="M778"/>
  <c r="N770"/>
  <c r="N778" s="1"/>
  <c r="P770"/>
  <c r="P778" s="1"/>
  <c r="R770"/>
  <c r="R778" s="1"/>
  <c r="T770"/>
  <c r="T778" s="1"/>
  <c r="N1381"/>
  <c r="Q1381"/>
  <c r="T753"/>
  <c r="N753"/>
  <c r="O753"/>
  <c r="R753"/>
  <c r="S753"/>
  <c r="Q753"/>
  <c r="P753"/>
  <c r="Q253"/>
  <c r="Q259" s="1"/>
  <c r="Q207"/>
  <c r="R1381"/>
  <c r="K748"/>
  <c r="K756" s="1"/>
  <c r="H748"/>
  <c r="H756" s="1"/>
  <c r="L748"/>
  <c r="F756"/>
  <c r="L756" s="1"/>
  <c r="O253"/>
  <c r="O259" s="1"/>
  <c r="O207"/>
  <c r="P253"/>
  <c r="P259" s="1"/>
  <c r="P207"/>
  <c r="S1381"/>
  <c r="L253"/>
  <c r="F1511"/>
  <c r="F1509"/>
  <c r="F1506"/>
  <c r="F1175"/>
  <c r="F1177"/>
  <c r="F1508"/>
  <c r="F1510"/>
  <c r="F1512"/>
  <c r="F1507"/>
  <c r="L1128" l="1"/>
  <c r="K1175"/>
  <c r="H1175"/>
  <c r="H1555" s="1"/>
  <c r="F1555"/>
  <c r="S1328"/>
  <c r="Q1328"/>
  <c r="N1328"/>
  <c r="P1328"/>
  <c r="R1328"/>
  <c r="T1328"/>
  <c r="O1328"/>
  <c r="K1511"/>
  <c r="H1511"/>
  <c r="H1522" s="1"/>
  <c r="H1630" s="1"/>
  <c r="F1522"/>
  <c r="F1521"/>
  <c r="K1510"/>
  <c r="H1510"/>
  <c r="H1521" s="1"/>
  <c r="H1629" s="1"/>
  <c r="F1557"/>
  <c r="H1177"/>
  <c r="H1557" s="1"/>
  <c r="K1177"/>
  <c r="L1177" s="1"/>
  <c r="L1125"/>
  <c r="M1125"/>
  <c r="L1325"/>
  <c r="M1325"/>
  <c r="T1128"/>
  <c r="N1128"/>
  <c r="O1128"/>
  <c r="R1128"/>
  <c r="S1128"/>
  <c r="Q1128"/>
  <c r="P1128"/>
  <c r="K1507"/>
  <c r="H1507"/>
  <c r="H1518" s="1"/>
  <c r="H1626" s="1"/>
  <c r="F1518"/>
  <c r="F1520"/>
  <c r="H1509"/>
  <c r="H1520" s="1"/>
  <c r="H1628" s="1"/>
  <c r="K1509"/>
  <c r="L1509" s="1"/>
  <c r="K1506"/>
  <c r="H1506"/>
  <c r="H1517" s="1"/>
  <c r="H1625" s="1"/>
  <c r="F1517"/>
  <c r="L1328"/>
  <c r="K1512"/>
  <c r="F1523"/>
  <c r="H1512"/>
  <c r="H1523" s="1"/>
  <c r="H1631" s="1"/>
  <c r="K1508"/>
  <c r="H1508"/>
  <c r="H1519" s="1"/>
  <c r="H1627" s="1"/>
  <c r="F1519"/>
  <c r="F1176"/>
  <c r="F1121"/>
  <c r="F1321"/>
  <c r="F444"/>
  <c r="F1141"/>
  <c r="F1341"/>
  <c r="F466"/>
  <c r="F1139"/>
  <c r="F1339"/>
  <c r="F464"/>
  <c r="M749"/>
  <c r="F462"/>
  <c r="F1137"/>
  <c r="F1337"/>
  <c r="F438"/>
  <c r="F1115"/>
  <c r="F1315"/>
  <c r="F1178"/>
  <c r="F467"/>
  <c r="F1142"/>
  <c r="F1342"/>
  <c r="F1127"/>
  <c r="F1316"/>
  <c r="F1116"/>
  <c r="F439"/>
  <c r="F1138"/>
  <c r="F1338"/>
  <c r="F463"/>
  <c r="F1143"/>
  <c r="F1343"/>
  <c r="F468"/>
  <c r="F1119"/>
  <c r="F1319"/>
  <c r="F442"/>
  <c r="F1317"/>
  <c r="F440"/>
  <c r="F1117"/>
  <c r="F1327"/>
  <c r="F1120"/>
  <c r="F1320"/>
  <c r="F443"/>
  <c r="K1138" l="1"/>
  <c r="M1138" s="1"/>
  <c r="H1138"/>
  <c r="H1137"/>
  <c r="K1137"/>
  <c r="M1137" s="1"/>
  <c r="L1141"/>
  <c r="K1141"/>
  <c r="M1141" s="1"/>
  <c r="H1141"/>
  <c r="F1153"/>
  <c r="H1120"/>
  <c r="K1120"/>
  <c r="H1327"/>
  <c r="H1333" s="1"/>
  <c r="K1327"/>
  <c r="F1333"/>
  <c r="K1317"/>
  <c r="H1317"/>
  <c r="F1350"/>
  <c r="K463"/>
  <c r="M463" s="1"/>
  <c r="H463"/>
  <c r="H1116"/>
  <c r="F1149"/>
  <c r="K1116"/>
  <c r="H1320"/>
  <c r="F1353"/>
  <c r="K1320"/>
  <c r="H440"/>
  <c r="K440"/>
  <c r="L440" s="1"/>
  <c r="F476"/>
  <c r="K1143"/>
  <c r="M1143" s="1"/>
  <c r="H1143"/>
  <c r="K439"/>
  <c r="H439"/>
  <c r="H475" s="1"/>
  <c r="F475"/>
  <c r="H1142"/>
  <c r="K1142"/>
  <c r="M1142" s="1"/>
  <c r="L1142"/>
  <c r="K1115"/>
  <c r="H1115"/>
  <c r="H1148" s="1"/>
  <c r="H1544" s="1"/>
  <c r="H1566" s="1"/>
  <c r="F1148"/>
  <c r="L1115"/>
  <c r="K462"/>
  <c r="M462" s="1"/>
  <c r="H462"/>
  <c r="H1339"/>
  <c r="K1339"/>
  <c r="M1339" s="1"/>
  <c r="K1321"/>
  <c r="L1321" s="1"/>
  <c r="H1321"/>
  <c r="F1354"/>
  <c r="F1627"/>
  <c r="F1631"/>
  <c r="L1507"/>
  <c r="M1507"/>
  <c r="K1518"/>
  <c r="K1626" s="1"/>
  <c r="K1521"/>
  <c r="K1629" s="1"/>
  <c r="M1510"/>
  <c r="M1175"/>
  <c r="K1555"/>
  <c r="L1555" s="1"/>
  <c r="F479"/>
  <c r="K443"/>
  <c r="H443"/>
  <c r="H1117"/>
  <c r="K1117"/>
  <c r="F1150"/>
  <c r="H1119"/>
  <c r="H1152" s="1"/>
  <c r="H1548" s="1"/>
  <c r="H1570" s="1"/>
  <c r="F1152"/>
  <c r="K1119"/>
  <c r="K1342"/>
  <c r="M1342" s="1"/>
  <c r="H1342"/>
  <c r="L1342"/>
  <c r="H464"/>
  <c r="K464"/>
  <c r="M464" s="1"/>
  <c r="H444"/>
  <c r="F480"/>
  <c r="K444"/>
  <c r="F1625"/>
  <c r="M1177"/>
  <c r="K1557"/>
  <c r="L1557" s="1"/>
  <c r="F1630"/>
  <c r="K1319"/>
  <c r="L1319" s="1"/>
  <c r="F1352"/>
  <c r="H1319"/>
  <c r="K468"/>
  <c r="M468" s="1"/>
  <c r="H468"/>
  <c r="L468"/>
  <c r="K1338"/>
  <c r="M1338" s="1"/>
  <c r="H1338"/>
  <c r="L1338"/>
  <c r="K1316"/>
  <c r="H1316"/>
  <c r="H1349" s="1"/>
  <c r="H1578" s="1"/>
  <c r="F1349"/>
  <c r="H1127"/>
  <c r="H1133" s="1"/>
  <c r="K1127"/>
  <c r="L1127"/>
  <c r="F1133"/>
  <c r="L1178"/>
  <c r="K1178"/>
  <c r="H1178"/>
  <c r="H1558" s="1"/>
  <c r="F1558"/>
  <c r="L1337"/>
  <c r="K1337"/>
  <c r="M1337" s="1"/>
  <c r="H1337"/>
  <c r="K1341"/>
  <c r="M1341" s="1"/>
  <c r="H1341"/>
  <c r="L1341"/>
  <c r="L1508"/>
  <c r="M1508"/>
  <c r="K1519"/>
  <c r="K1627" s="1"/>
  <c r="L1518"/>
  <c r="F1626"/>
  <c r="L1626" s="1"/>
  <c r="R1325"/>
  <c r="T1325"/>
  <c r="Q1325"/>
  <c r="O1325"/>
  <c r="S1325"/>
  <c r="N1325"/>
  <c r="P1325"/>
  <c r="L1521"/>
  <c r="F1629"/>
  <c r="L1629" s="1"/>
  <c r="K1343"/>
  <c r="M1343" s="1"/>
  <c r="H1343"/>
  <c r="L1343"/>
  <c r="H1315"/>
  <c r="K1315"/>
  <c r="F1348"/>
  <c r="L1315"/>
  <c r="K1520"/>
  <c r="K1628" s="1"/>
  <c r="M1509"/>
  <c r="K442"/>
  <c r="L442" s="1"/>
  <c r="H442"/>
  <c r="F478"/>
  <c r="K467"/>
  <c r="M467" s="1"/>
  <c r="H467"/>
  <c r="L467"/>
  <c r="F474"/>
  <c r="K438"/>
  <c r="H438"/>
  <c r="H474" s="1"/>
  <c r="L438"/>
  <c r="S749"/>
  <c r="Q749"/>
  <c r="P749"/>
  <c r="T749"/>
  <c r="N749"/>
  <c r="O749"/>
  <c r="R749"/>
  <c r="K1139"/>
  <c r="M1139" s="1"/>
  <c r="H1139"/>
  <c r="K466"/>
  <c r="M466" s="1"/>
  <c r="H466"/>
  <c r="K1121"/>
  <c r="L1121" s="1"/>
  <c r="H1121"/>
  <c r="H1154" s="1"/>
  <c r="H1550" s="1"/>
  <c r="H1572" s="1"/>
  <c r="F1154"/>
  <c r="H1176"/>
  <c r="H1556" s="1"/>
  <c r="F1556"/>
  <c r="K1176"/>
  <c r="L1512"/>
  <c r="M1512"/>
  <c r="K1523"/>
  <c r="K1631" s="1"/>
  <c r="L1506"/>
  <c r="M1506"/>
  <c r="K1517"/>
  <c r="K1625" s="1"/>
  <c r="F1628"/>
  <c r="L1628" s="1"/>
  <c r="L1520"/>
  <c r="N1125"/>
  <c r="P1125"/>
  <c r="R1125"/>
  <c r="T1125"/>
  <c r="O1125"/>
  <c r="S1125"/>
  <c r="Q1125"/>
  <c r="L1511"/>
  <c r="M1511"/>
  <c r="K1522"/>
  <c r="K1630" s="1"/>
  <c r="L1510"/>
  <c r="L1175"/>
  <c r="F1140"/>
  <c r="F1340"/>
  <c r="F500"/>
  <c r="F504"/>
  <c r="F1384"/>
  <c r="F461"/>
  <c r="F502"/>
  <c r="F501"/>
  <c r="F506"/>
  <c r="F503"/>
  <c r="F505"/>
  <c r="F1385"/>
  <c r="F1389"/>
  <c r="F1336"/>
  <c r="F1505"/>
  <c r="F1387"/>
  <c r="F1386"/>
  <c r="F1391"/>
  <c r="F1388"/>
  <c r="F1390"/>
  <c r="M748"/>
  <c r="F441"/>
  <c r="F465"/>
  <c r="F1318"/>
  <c r="F1118"/>
  <c r="L1137" l="1"/>
  <c r="H478"/>
  <c r="L1339"/>
  <c r="K465"/>
  <c r="M465" s="1"/>
  <c r="H465"/>
  <c r="K1386"/>
  <c r="H1386"/>
  <c r="L1386"/>
  <c r="K1391"/>
  <c r="H1391"/>
  <c r="L1391"/>
  <c r="F1513"/>
  <c r="K1505"/>
  <c r="H1505"/>
  <c r="F1516"/>
  <c r="K505"/>
  <c r="H505"/>
  <c r="H502"/>
  <c r="K502"/>
  <c r="L502" s="1"/>
  <c r="H1384"/>
  <c r="K1384"/>
  <c r="L1384"/>
  <c r="F1392"/>
  <c r="L1392" s="1"/>
  <c r="H1140"/>
  <c r="K1140"/>
  <c r="M1140" s="1"/>
  <c r="L1176"/>
  <c r="M1176"/>
  <c r="K1556"/>
  <c r="L1556" s="1"/>
  <c r="F1550"/>
  <c r="Q1139"/>
  <c r="O1139"/>
  <c r="P1139"/>
  <c r="S1139"/>
  <c r="T1139"/>
  <c r="N1139"/>
  <c r="R1139"/>
  <c r="F647"/>
  <c r="F1977"/>
  <c r="R1337"/>
  <c r="T1337"/>
  <c r="Q1337"/>
  <c r="O1337"/>
  <c r="S1337"/>
  <c r="N1337"/>
  <c r="P1337"/>
  <c r="K1558"/>
  <c r="M1178"/>
  <c r="M1127"/>
  <c r="K1133"/>
  <c r="L1316"/>
  <c r="M1316"/>
  <c r="K1349"/>
  <c r="K1578" s="1"/>
  <c r="F1583"/>
  <c r="O1339"/>
  <c r="R1339"/>
  <c r="S1339"/>
  <c r="Q1339"/>
  <c r="P1339"/>
  <c r="T1339"/>
  <c r="N1339"/>
  <c r="N462"/>
  <c r="P462"/>
  <c r="R462"/>
  <c r="T462"/>
  <c r="Q462"/>
  <c r="O462"/>
  <c r="S462"/>
  <c r="K1148"/>
  <c r="K1544" s="1"/>
  <c r="K1566" s="1"/>
  <c r="M1115"/>
  <c r="F644"/>
  <c r="F1974"/>
  <c r="F1582"/>
  <c r="F1545"/>
  <c r="P463"/>
  <c r="T463"/>
  <c r="N463"/>
  <c r="R463"/>
  <c r="Q463"/>
  <c r="O463"/>
  <c r="S463"/>
  <c r="M1317"/>
  <c r="K1350"/>
  <c r="K1579" s="1"/>
  <c r="R1137"/>
  <c r="T1137"/>
  <c r="O1137"/>
  <c r="S1137"/>
  <c r="Q1137"/>
  <c r="N1137"/>
  <c r="P1137"/>
  <c r="R1138"/>
  <c r="T1138"/>
  <c r="Q1138"/>
  <c r="O1138"/>
  <c r="S1138"/>
  <c r="N1138"/>
  <c r="P1138"/>
  <c r="H1348"/>
  <c r="H1577" s="1"/>
  <c r="H1352"/>
  <c r="H1581" s="1"/>
  <c r="L1522"/>
  <c r="L1625"/>
  <c r="L464"/>
  <c r="H1607"/>
  <c r="H479"/>
  <c r="L1631"/>
  <c r="H1385"/>
  <c r="L1385"/>
  <c r="K1385"/>
  <c r="K501"/>
  <c r="H501"/>
  <c r="K1340"/>
  <c r="M1340" s="1"/>
  <c r="H1340"/>
  <c r="L1340"/>
  <c r="N1506"/>
  <c r="N1517" s="1"/>
  <c r="N1625" s="1"/>
  <c r="P1506"/>
  <c r="P1517" s="1"/>
  <c r="P1625" s="1"/>
  <c r="R1506"/>
  <c r="R1517" s="1"/>
  <c r="R1625" s="1"/>
  <c r="T1506"/>
  <c r="T1517" s="1"/>
  <c r="T1625" s="1"/>
  <c r="O1506"/>
  <c r="O1517" s="1"/>
  <c r="O1625" s="1"/>
  <c r="S1506"/>
  <c r="S1517" s="1"/>
  <c r="S1625" s="1"/>
  <c r="Q1506"/>
  <c r="Q1517" s="1"/>
  <c r="Q1625" s="1"/>
  <c r="M1517"/>
  <c r="M1625" s="1"/>
  <c r="F1973"/>
  <c r="F643"/>
  <c r="P1509"/>
  <c r="P1520" s="1"/>
  <c r="P1628" s="1"/>
  <c r="M1520"/>
  <c r="M1628" s="1"/>
  <c r="T1509"/>
  <c r="T1520" s="1"/>
  <c r="T1628" s="1"/>
  <c r="N1509"/>
  <c r="N1520" s="1"/>
  <c r="N1628" s="1"/>
  <c r="O1509"/>
  <c r="O1520" s="1"/>
  <c r="O1628" s="1"/>
  <c r="R1509"/>
  <c r="R1520" s="1"/>
  <c r="R1628" s="1"/>
  <c r="S1509"/>
  <c r="S1520" s="1"/>
  <c r="S1628" s="1"/>
  <c r="Q1509"/>
  <c r="Q1520" s="1"/>
  <c r="Q1628" s="1"/>
  <c r="K1348"/>
  <c r="K1577" s="1"/>
  <c r="M1315"/>
  <c r="O1343"/>
  <c r="R1343"/>
  <c r="S1343"/>
  <c r="Q1343"/>
  <c r="P1343"/>
  <c r="T1343"/>
  <c r="N1343"/>
  <c r="Q1338"/>
  <c r="O1338"/>
  <c r="P1338"/>
  <c r="S1338"/>
  <c r="T1338"/>
  <c r="N1338"/>
  <c r="R1338"/>
  <c r="F1548"/>
  <c r="M440"/>
  <c r="K476"/>
  <c r="K1353"/>
  <c r="K1582" s="1"/>
  <c r="M1320"/>
  <c r="K1149"/>
  <c r="K1545" s="1"/>
  <c r="K1567" s="1"/>
  <c r="K1604" s="1"/>
  <c r="M1116"/>
  <c r="M1327"/>
  <c r="K1333"/>
  <c r="L1333" s="1"/>
  <c r="F1549"/>
  <c r="L466"/>
  <c r="L1630"/>
  <c r="L1517"/>
  <c r="H480"/>
  <c r="H1150"/>
  <c r="H1546" s="1"/>
  <c r="H1568" s="1"/>
  <c r="L1523"/>
  <c r="H1603"/>
  <c r="L1143"/>
  <c r="H1350"/>
  <c r="H1579" s="1"/>
  <c r="F1351"/>
  <c r="K1318"/>
  <c r="H1318"/>
  <c r="H1351" s="1"/>
  <c r="H1580" s="1"/>
  <c r="K441"/>
  <c r="H441"/>
  <c r="H477" s="1"/>
  <c r="F477"/>
  <c r="K1388"/>
  <c r="H1388"/>
  <c r="L1388"/>
  <c r="F1151"/>
  <c r="K1118"/>
  <c r="H1118"/>
  <c r="H1151" s="1"/>
  <c r="H1547" s="1"/>
  <c r="H1569" s="1"/>
  <c r="M756"/>
  <c r="R748"/>
  <c r="R756" s="1"/>
  <c r="Q748"/>
  <c r="Q756" s="1"/>
  <c r="O748"/>
  <c r="O756" s="1"/>
  <c r="P748"/>
  <c r="P756" s="1"/>
  <c r="S748"/>
  <c r="S756" s="1"/>
  <c r="T748"/>
  <c r="T756" s="1"/>
  <c r="N748"/>
  <c r="N756" s="1"/>
  <c r="K1390"/>
  <c r="H1390"/>
  <c r="L1390"/>
  <c r="K1387"/>
  <c r="H1387"/>
  <c r="L1387"/>
  <c r="K1389"/>
  <c r="H1389"/>
  <c r="L1389"/>
  <c r="H506"/>
  <c r="K506"/>
  <c r="L506" s="1"/>
  <c r="F470"/>
  <c r="K461"/>
  <c r="H461"/>
  <c r="H470" s="1"/>
  <c r="H500"/>
  <c r="K500"/>
  <c r="L500"/>
  <c r="Q1511"/>
  <c r="Q1522" s="1"/>
  <c r="Q1630" s="1"/>
  <c r="O1511"/>
  <c r="O1522" s="1"/>
  <c r="O1630" s="1"/>
  <c r="S1511"/>
  <c r="S1522" s="1"/>
  <c r="S1630" s="1"/>
  <c r="M1522"/>
  <c r="M1630" s="1"/>
  <c r="N1511"/>
  <c r="N1522" s="1"/>
  <c r="N1630" s="1"/>
  <c r="P1511"/>
  <c r="P1522" s="1"/>
  <c r="P1630" s="1"/>
  <c r="R1511"/>
  <c r="R1522" s="1"/>
  <c r="R1630" s="1"/>
  <c r="T1511"/>
  <c r="T1522" s="1"/>
  <c r="T1630" s="1"/>
  <c r="P1512"/>
  <c r="P1523" s="1"/>
  <c r="P1631" s="1"/>
  <c r="M1523"/>
  <c r="M1631" s="1"/>
  <c r="T1512"/>
  <c r="T1523" s="1"/>
  <c r="T1631" s="1"/>
  <c r="N1512"/>
  <c r="N1523" s="1"/>
  <c r="N1631" s="1"/>
  <c r="R1512"/>
  <c r="R1523" s="1"/>
  <c r="R1631" s="1"/>
  <c r="O1512"/>
  <c r="O1523" s="1"/>
  <c r="O1631" s="1"/>
  <c r="Q1512"/>
  <c r="Q1523" s="1"/>
  <c r="Q1631" s="1"/>
  <c r="S1512"/>
  <c r="S1523" s="1"/>
  <c r="S1631" s="1"/>
  <c r="M1121"/>
  <c r="K1154"/>
  <c r="K1550" s="1"/>
  <c r="K1572" s="1"/>
  <c r="K474"/>
  <c r="M438"/>
  <c r="T467"/>
  <c r="N467"/>
  <c r="R467"/>
  <c r="Q467"/>
  <c r="O467"/>
  <c r="P467"/>
  <c r="S467"/>
  <c r="K478"/>
  <c r="M442"/>
  <c r="F1577"/>
  <c r="L1577" s="1"/>
  <c r="L1348"/>
  <c r="Q1508"/>
  <c r="Q1519" s="1"/>
  <c r="Q1627" s="1"/>
  <c r="O1508"/>
  <c r="O1519" s="1"/>
  <c r="O1627" s="1"/>
  <c r="P1508"/>
  <c r="P1519" s="1"/>
  <c r="P1627" s="1"/>
  <c r="S1508"/>
  <c r="S1519" s="1"/>
  <c r="S1627" s="1"/>
  <c r="T1508"/>
  <c r="T1519" s="1"/>
  <c r="T1627" s="1"/>
  <c r="N1508"/>
  <c r="N1519" s="1"/>
  <c r="N1627" s="1"/>
  <c r="R1508"/>
  <c r="R1519" s="1"/>
  <c r="R1627" s="1"/>
  <c r="M1519"/>
  <c r="M1627" s="1"/>
  <c r="N1341"/>
  <c r="P1341"/>
  <c r="R1341"/>
  <c r="T1341"/>
  <c r="Q1341"/>
  <c r="O1341"/>
  <c r="S1341"/>
  <c r="F1578"/>
  <c r="L1578" s="1"/>
  <c r="L1349"/>
  <c r="T468"/>
  <c r="N468"/>
  <c r="O468"/>
  <c r="R468"/>
  <c r="S468"/>
  <c r="Q468"/>
  <c r="P468"/>
  <c r="K1352"/>
  <c r="K1581" s="1"/>
  <c r="M1319"/>
  <c r="S1177"/>
  <c r="S1557" s="1"/>
  <c r="Q1177"/>
  <c r="Q1557" s="1"/>
  <c r="M1557"/>
  <c r="P1177"/>
  <c r="P1557" s="1"/>
  <c r="T1177"/>
  <c r="T1557" s="1"/>
  <c r="N1177"/>
  <c r="N1557" s="1"/>
  <c r="O1177"/>
  <c r="O1557" s="1"/>
  <c r="R1177"/>
  <c r="R1557" s="1"/>
  <c r="F649"/>
  <c r="F1979"/>
  <c r="L1119"/>
  <c r="K1152"/>
  <c r="K1548" s="1"/>
  <c r="K1570" s="1"/>
  <c r="M1119"/>
  <c r="L1117"/>
  <c r="M1117"/>
  <c r="K1150"/>
  <c r="K1546" s="1"/>
  <c r="K1568" s="1"/>
  <c r="K1605" s="1"/>
  <c r="F1978"/>
  <c r="F648"/>
  <c r="N1510"/>
  <c r="N1521" s="1"/>
  <c r="N1629" s="1"/>
  <c r="P1510"/>
  <c r="P1521" s="1"/>
  <c r="P1629" s="1"/>
  <c r="R1510"/>
  <c r="R1521" s="1"/>
  <c r="R1629" s="1"/>
  <c r="T1510"/>
  <c r="T1521" s="1"/>
  <c r="T1629" s="1"/>
  <c r="O1510"/>
  <c r="O1521" s="1"/>
  <c r="O1629" s="1"/>
  <c r="M1521"/>
  <c r="M1629" s="1"/>
  <c r="S1510"/>
  <c r="S1521" s="1"/>
  <c r="S1629" s="1"/>
  <c r="Q1510"/>
  <c r="Q1521" s="1"/>
  <c r="Q1629" s="1"/>
  <c r="M1321"/>
  <c r="K1354"/>
  <c r="K1583" s="1"/>
  <c r="F1544"/>
  <c r="L1148"/>
  <c r="R1142"/>
  <c r="T1142"/>
  <c r="Q1142"/>
  <c r="O1142"/>
  <c r="S1142"/>
  <c r="N1142"/>
  <c r="P1142"/>
  <c r="L439"/>
  <c r="M439"/>
  <c r="K475"/>
  <c r="F645"/>
  <c r="F1975"/>
  <c r="L1139"/>
  <c r="L1558"/>
  <c r="L1133"/>
  <c r="L1519"/>
  <c r="L462"/>
  <c r="L1320"/>
  <c r="L1116"/>
  <c r="L463"/>
  <c r="L1317"/>
  <c r="L1327"/>
  <c r="H1153"/>
  <c r="H1549" s="1"/>
  <c r="H1571" s="1"/>
  <c r="L1138"/>
  <c r="K1336"/>
  <c r="L1336" s="1"/>
  <c r="H1336"/>
  <c r="H1344" s="1"/>
  <c r="F1344"/>
  <c r="K503"/>
  <c r="H503"/>
  <c r="H504"/>
  <c r="K504"/>
  <c r="L504" s="1"/>
  <c r="Q466"/>
  <c r="O466"/>
  <c r="S466"/>
  <c r="N466"/>
  <c r="P466"/>
  <c r="R466"/>
  <c r="T466"/>
  <c r="H643"/>
  <c r="H1973"/>
  <c r="H647"/>
  <c r="H1977"/>
  <c r="F1581"/>
  <c r="L1581" s="1"/>
  <c r="L1352"/>
  <c r="L444"/>
  <c r="K480"/>
  <c r="M444"/>
  <c r="T464"/>
  <c r="N464"/>
  <c r="O464"/>
  <c r="R464"/>
  <c r="S464"/>
  <c r="Q464"/>
  <c r="P464"/>
  <c r="R1342"/>
  <c r="Q1342"/>
  <c r="O1342"/>
  <c r="P1342"/>
  <c r="S1342"/>
  <c r="T1342"/>
  <c r="N1342"/>
  <c r="F1546"/>
  <c r="L1150"/>
  <c r="L443"/>
  <c r="K479"/>
  <c r="L479" s="1"/>
  <c r="M443"/>
  <c r="Q1175"/>
  <c r="Q1555" s="1"/>
  <c r="O1175"/>
  <c r="O1555" s="1"/>
  <c r="M1555"/>
  <c r="S1175"/>
  <c r="S1555" s="1"/>
  <c r="N1175"/>
  <c r="N1555" s="1"/>
  <c r="P1175"/>
  <c r="P1555" s="1"/>
  <c r="R1175"/>
  <c r="R1555" s="1"/>
  <c r="T1175"/>
  <c r="T1555" s="1"/>
  <c r="N1507"/>
  <c r="N1518" s="1"/>
  <c r="N1626" s="1"/>
  <c r="P1507"/>
  <c r="P1518" s="1"/>
  <c r="P1626" s="1"/>
  <c r="R1507"/>
  <c r="R1518" s="1"/>
  <c r="R1626" s="1"/>
  <c r="T1507"/>
  <c r="T1518" s="1"/>
  <c r="T1626" s="1"/>
  <c r="Q1507"/>
  <c r="Q1518" s="1"/>
  <c r="Q1626" s="1"/>
  <c r="O1507"/>
  <c r="O1518" s="1"/>
  <c r="O1626" s="1"/>
  <c r="S1507"/>
  <c r="S1518" s="1"/>
  <c r="S1626" s="1"/>
  <c r="M1518"/>
  <c r="M1626" s="1"/>
  <c r="H644"/>
  <c r="H1974"/>
  <c r="T1143"/>
  <c r="N1143"/>
  <c r="R1143"/>
  <c r="Q1143"/>
  <c r="O1143"/>
  <c r="P1143"/>
  <c r="S1143"/>
  <c r="L1350"/>
  <c r="F1579"/>
  <c r="L1579" s="1"/>
  <c r="L1120"/>
  <c r="K1153"/>
  <c r="K1549" s="1"/>
  <c r="K1571" s="1"/>
  <c r="K1608" s="1"/>
  <c r="M1120"/>
  <c r="S1141"/>
  <c r="Q1141"/>
  <c r="N1141"/>
  <c r="P1141"/>
  <c r="R1141"/>
  <c r="T1141"/>
  <c r="O1141"/>
  <c r="L1627"/>
  <c r="H1354"/>
  <c r="H1583" s="1"/>
  <c r="H1609" s="1"/>
  <c r="H476"/>
  <c r="H1353"/>
  <c r="H1582" s="1"/>
  <c r="H1149"/>
  <c r="H1545" s="1"/>
  <c r="H1567" s="1"/>
  <c r="H1604" s="1"/>
  <c r="F499"/>
  <c r="F1314"/>
  <c r="F1114"/>
  <c r="F437"/>
  <c r="F1136"/>
  <c r="F1174"/>
  <c r="K1607" l="1"/>
  <c r="H1608"/>
  <c r="H1136"/>
  <c r="H1144" s="1"/>
  <c r="F1144"/>
  <c r="K1136"/>
  <c r="Q443"/>
  <c r="Q479" s="1"/>
  <c r="O443"/>
  <c r="O479" s="1"/>
  <c r="P443"/>
  <c r="P479" s="1"/>
  <c r="S443"/>
  <c r="S479" s="1"/>
  <c r="T443"/>
  <c r="T479" s="1"/>
  <c r="N443"/>
  <c r="N479" s="1"/>
  <c r="R443"/>
  <c r="R479" s="1"/>
  <c r="F1568"/>
  <c r="L1546"/>
  <c r="K649"/>
  <c r="L649" s="1"/>
  <c r="K1979"/>
  <c r="P439"/>
  <c r="P475" s="1"/>
  <c r="S439"/>
  <c r="S475" s="1"/>
  <c r="T439"/>
  <c r="T475" s="1"/>
  <c r="N439"/>
  <c r="N475" s="1"/>
  <c r="R439"/>
  <c r="R475" s="1"/>
  <c r="Q439"/>
  <c r="Q475" s="1"/>
  <c r="O439"/>
  <c r="O475" s="1"/>
  <c r="M1354"/>
  <c r="M1583" s="1"/>
  <c r="O1321"/>
  <c r="O1354" s="1"/>
  <c r="O1583" s="1"/>
  <c r="Q1321"/>
  <c r="Q1354" s="1"/>
  <c r="Q1583" s="1"/>
  <c r="S1321"/>
  <c r="S1354" s="1"/>
  <c r="S1583" s="1"/>
  <c r="N1321"/>
  <c r="N1354" s="1"/>
  <c r="N1583" s="1"/>
  <c r="P1321"/>
  <c r="P1354" s="1"/>
  <c r="P1583" s="1"/>
  <c r="R1321"/>
  <c r="R1354" s="1"/>
  <c r="R1583" s="1"/>
  <c r="T1321"/>
  <c r="T1354" s="1"/>
  <c r="T1583" s="1"/>
  <c r="M500"/>
  <c r="K470"/>
  <c r="M461"/>
  <c r="F1547"/>
  <c r="M1388"/>
  <c r="H1979"/>
  <c r="H649"/>
  <c r="O1327"/>
  <c r="O1333" s="1"/>
  <c r="R1327"/>
  <c r="R1333" s="1"/>
  <c r="S1327"/>
  <c r="S1333" s="1"/>
  <c r="Q1327"/>
  <c r="Q1333" s="1"/>
  <c r="P1327"/>
  <c r="P1333" s="1"/>
  <c r="T1327"/>
  <c r="T1333" s="1"/>
  <c r="N1327"/>
  <c r="N1333" s="1"/>
  <c r="M1333"/>
  <c r="L1548"/>
  <c r="F1570"/>
  <c r="H1392"/>
  <c r="M505"/>
  <c r="K1513"/>
  <c r="M1505"/>
  <c r="K1516"/>
  <c r="S465"/>
  <c r="Q465"/>
  <c r="N465"/>
  <c r="P465"/>
  <c r="R465"/>
  <c r="T465"/>
  <c r="O465"/>
  <c r="K1609"/>
  <c r="L1582"/>
  <c r="K1603"/>
  <c r="L1583"/>
  <c r="L1154"/>
  <c r="F1183"/>
  <c r="K1174"/>
  <c r="L1174" s="1"/>
  <c r="H1174"/>
  <c r="F1554"/>
  <c r="F1122"/>
  <c r="K1114"/>
  <c r="L1114" s="1"/>
  <c r="H1114"/>
  <c r="F1147"/>
  <c r="H645"/>
  <c r="H1975"/>
  <c r="P444"/>
  <c r="P480" s="1"/>
  <c r="T444"/>
  <c r="T480" s="1"/>
  <c r="N444"/>
  <c r="N480" s="1"/>
  <c r="O444"/>
  <c r="O480" s="1"/>
  <c r="R444"/>
  <c r="R480" s="1"/>
  <c r="S444"/>
  <c r="S480" s="1"/>
  <c r="Q444"/>
  <c r="Q480" s="1"/>
  <c r="L475"/>
  <c r="K644"/>
  <c r="L644" s="1"/>
  <c r="K1974"/>
  <c r="T1119"/>
  <c r="T1152" s="1"/>
  <c r="T1548" s="1"/>
  <c r="T1570" s="1"/>
  <c r="N1119"/>
  <c r="N1152" s="1"/>
  <c r="N1548" s="1"/>
  <c r="N1570" s="1"/>
  <c r="R1119"/>
  <c r="R1152" s="1"/>
  <c r="R1548" s="1"/>
  <c r="R1570" s="1"/>
  <c r="M1152"/>
  <c r="M1548" s="1"/>
  <c r="M1570" s="1"/>
  <c r="Q1119"/>
  <c r="Q1152" s="1"/>
  <c r="Q1548" s="1"/>
  <c r="Q1570" s="1"/>
  <c r="O1119"/>
  <c r="O1152" s="1"/>
  <c r="O1548" s="1"/>
  <c r="O1570" s="1"/>
  <c r="P1119"/>
  <c r="P1152" s="1"/>
  <c r="P1548" s="1"/>
  <c r="P1570" s="1"/>
  <c r="S1119"/>
  <c r="S1152" s="1"/>
  <c r="S1548" s="1"/>
  <c r="S1570" s="1"/>
  <c r="K1973"/>
  <c r="K643"/>
  <c r="L643" s="1"/>
  <c r="M506"/>
  <c r="L1118"/>
  <c r="K1151"/>
  <c r="K1547" s="1"/>
  <c r="K1569" s="1"/>
  <c r="M1118"/>
  <c r="L441"/>
  <c r="K477"/>
  <c r="M441"/>
  <c r="O1320"/>
  <c r="O1353" s="1"/>
  <c r="O1582" s="1"/>
  <c r="M1353"/>
  <c r="M1582" s="1"/>
  <c r="S1320"/>
  <c r="S1353" s="1"/>
  <c r="S1582" s="1"/>
  <c r="Q1320"/>
  <c r="Q1353" s="1"/>
  <c r="Q1582" s="1"/>
  <c r="N1320"/>
  <c r="N1353" s="1"/>
  <c r="N1582" s="1"/>
  <c r="P1320"/>
  <c r="P1353" s="1"/>
  <c r="P1582" s="1"/>
  <c r="R1320"/>
  <c r="R1353" s="1"/>
  <c r="R1582" s="1"/>
  <c r="T1320"/>
  <c r="T1353" s="1"/>
  <c r="T1582" s="1"/>
  <c r="O1315"/>
  <c r="O1348" s="1"/>
  <c r="O1577" s="1"/>
  <c r="R1315"/>
  <c r="R1348" s="1"/>
  <c r="R1577" s="1"/>
  <c r="S1315"/>
  <c r="S1348" s="1"/>
  <c r="S1577" s="1"/>
  <c r="Q1315"/>
  <c r="Q1348" s="1"/>
  <c r="Q1577" s="1"/>
  <c r="P1315"/>
  <c r="P1348" s="1"/>
  <c r="P1577" s="1"/>
  <c r="M1348"/>
  <c r="M1577" s="1"/>
  <c r="T1315"/>
  <c r="T1348" s="1"/>
  <c r="T1577" s="1"/>
  <c r="N1315"/>
  <c r="N1348" s="1"/>
  <c r="N1577" s="1"/>
  <c r="M1385"/>
  <c r="H1978"/>
  <c r="H648"/>
  <c r="R1115"/>
  <c r="R1148" s="1"/>
  <c r="R1544" s="1"/>
  <c r="R1566" s="1"/>
  <c r="T1115"/>
  <c r="T1148" s="1"/>
  <c r="T1544" s="1"/>
  <c r="T1566" s="1"/>
  <c r="O1115"/>
  <c r="O1148" s="1"/>
  <c r="O1544" s="1"/>
  <c r="O1566" s="1"/>
  <c r="M1148"/>
  <c r="M1544" s="1"/>
  <c r="M1566" s="1"/>
  <c r="S1115"/>
  <c r="S1148" s="1"/>
  <c r="S1544" s="1"/>
  <c r="S1566" s="1"/>
  <c r="S1603" s="1"/>
  <c r="Q1115"/>
  <c r="Q1148" s="1"/>
  <c r="Q1544" s="1"/>
  <c r="Q1566" s="1"/>
  <c r="N1115"/>
  <c r="N1148" s="1"/>
  <c r="N1544" s="1"/>
  <c r="N1566" s="1"/>
  <c r="P1115"/>
  <c r="P1148" s="1"/>
  <c r="P1544" s="1"/>
  <c r="P1566" s="1"/>
  <c r="P1176"/>
  <c r="P1556" s="1"/>
  <c r="S1176"/>
  <c r="S1556" s="1"/>
  <c r="T1176"/>
  <c r="T1556" s="1"/>
  <c r="N1176"/>
  <c r="N1556" s="1"/>
  <c r="M1556"/>
  <c r="R1176"/>
  <c r="R1556" s="1"/>
  <c r="Q1176"/>
  <c r="Q1556" s="1"/>
  <c r="O1176"/>
  <c r="O1556" s="1"/>
  <c r="K1392"/>
  <c r="M1384"/>
  <c r="H1513"/>
  <c r="H1516"/>
  <c r="H1605"/>
  <c r="L1152"/>
  <c r="L1353"/>
  <c r="L1354"/>
  <c r="F507"/>
  <c r="K499"/>
  <c r="H499"/>
  <c r="T1120"/>
  <c r="T1153" s="1"/>
  <c r="T1549" s="1"/>
  <c r="T1571" s="1"/>
  <c r="T1608" s="1"/>
  <c r="N1120"/>
  <c r="N1153" s="1"/>
  <c r="N1549" s="1"/>
  <c r="N1571" s="1"/>
  <c r="N1608" s="1"/>
  <c r="R1120"/>
  <c r="R1153" s="1"/>
  <c r="R1549" s="1"/>
  <c r="R1571" s="1"/>
  <c r="O1120"/>
  <c r="O1153" s="1"/>
  <c r="O1549" s="1"/>
  <c r="O1571" s="1"/>
  <c r="O1608" s="1"/>
  <c r="S1120"/>
  <c r="S1153" s="1"/>
  <c r="S1549" s="1"/>
  <c r="S1571" s="1"/>
  <c r="S1608" s="1"/>
  <c r="Q1120"/>
  <c r="Q1153" s="1"/>
  <c r="Q1549" s="1"/>
  <c r="Q1571" s="1"/>
  <c r="P1120"/>
  <c r="P1153" s="1"/>
  <c r="P1549" s="1"/>
  <c r="P1571" s="1"/>
  <c r="P1608" s="1"/>
  <c r="M1153"/>
  <c r="M1549" s="1"/>
  <c r="M1571" s="1"/>
  <c r="F1566"/>
  <c r="L1544"/>
  <c r="L478"/>
  <c r="K647"/>
  <c r="L647" s="1"/>
  <c r="K1977"/>
  <c r="S438"/>
  <c r="S474" s="1"/>
  <c r="N438"/>
  <c r="N474" s="1"/>
  <c r="P438"/>
  <c r="P474" s="1"/>
  <c r="R438"/>
  <c r="R474" s="1"/>
  <c r="T438"/>
  <c r="T474" s="1"/>
  <c r="Q438"/>
  <c r="Q474" s="1"/>
  <c r="O438"/>
  <c r="O474" s="1"/>
  <c r="H1976"/>
  <c r="H646"/>
  <c r="F1580"/>
  <c r="S440"/>
  <c r="S476" s="1"/>
  <c r="Q440"/>
  <c r="Q476" s="1"/>
  <c r="P440"/>
  <c r="P476" s="1"/>
  <c r="T440"/>
  <c r="T476" s="1"/>
  <c r="N440"/>
  <c r="N476" s="1"/>
  <c r="O440"/>
  <c r="O476" s="1"/>
  <c r="R440"/>
  <c r="R476" s="1"/>
  <c r="O1340"/>
  <c r="S1340"/>
  <c r="Q1340"/>
  <c r="N1340"/>
  <c r="P1340"/>
  <c r="R1340"/>
  <c r="T1340"/>
  <c r="L1545"/>
  <c r="F1567"/>
  <c r="N1316"/>
  <c r="P1316"/>
  <c r="P1349" s="1"/>
  <c r="P1578" s="1"/>
  <c r="R1316"/>
  <c r="R1349" s="1"/>
  <c r="R1578" s="1"/>
  <c r="T1316"/>
  <c r="T1349" s="1"/>
  <c r="T1578" s="1"/>
  <c r="O1316"/>
  <c r="O1349" s="1"/>
  <c r="O1578" s="1"/>
  <c r="S1316"/>
  <c r="S1349" s="1"/>
  <c r="S1578" s="1"/>
  <c r="Q1316"/>
  <c r="Q1349" s="1"/>
  <c r="Q1578" s="1"/>
  <c r="M1349"/>
  <c r="M1578" s="1"/>
  <c r="Q1178"/>
  <c r="Q1558" s="1"/>
  <c r="N1178"/>
  <c r="N1558" s="1"/>
  <c r="P1178"/>
  <c r="P1558" s="1"/>
  <c r="R1178"/>
  <c r="R1558" s="1"/>
  <c r="T1178"/>
  <c r="T1558" s="1"/>
  <c r="M1558"/>
  <c r="O1178"/>
  <c r="O1558" s="1"/>
  <c r="S1178"/>
  <c r="S1558" s="1"/>
  <c r="M502"/>
  <c r="L480"/>
  <c r="L461"/>
  <c r="H1606"/>
  <c r="L1153"/>
  <c r="L1140"/>
  <c r="L505"/>
  <c r="L1505"/>
  <c r="L465"/>
  <c r="K437"/>
  <c r="L437" s="1"/>
  <c r="H437"/>
  <c r="F446"/>
  <c r="F473"/>
  <c r="K1314"/>
  <c r="H1314"/>
  <c r="F1322"/>
  <c r="F1347"/>
  <c r="K648"/>
  <c r="L648" s="1"/>
  <c r="K1978"/>
  <c r="M504"/>
  <c r="L503"/>
  <c r="M503"/>
  <c r="M1336"/>
  <c r="K1344"/>
  <c r="L1344" s="1"/>
  <c r="P1117"/>
  <c r="P1150" s="1"/>
  <c r="P1546" s="1"/>
  <c r="P1568" s="1"/>
  <c r="S1117"/>
  <c r="S1150" s="1"/>
  <c r="S1546" s="1"/>
  <c r="S1568" s="1"/>
  <c r="T1117"/>
  <c r="T1150" s="1"/>
  <c r="T1546" s="1"/>
  <c r="T1568" s="1"/>
  <c r="R1117"/>
  <c r="R1150" s="1"/>
  <c r="R1546" s="1"/>
  <c r="R1568" s="1"/>
  <c r="O1117"/>
  <c r="O1150" s="1"/>
  <c r="O1546" s="1"/>
  <c r="O1568" s="1"/>
  <c r="Q1117"/>
  <c r="Q1150" s="1"/>
  <c r="Q1546" s="1"/>
  <c r="Q1568" s="1"/>
  <c r="N1117"/>
  <c r="N1150" s="1"/>
  <c r="N1546" s="1"/>
  <c r="N1568" s="1"/>
  <c r="M1150"/>
  <c r="M1546" s="1"/>
  <c r="M1568" s="1"/>
  <c r="T1319"/>
  <c r="T1352" s="1"/>
  <c r="T1581" s="1"/>
  <c r="N1319"/>
  <c r="N1352" s="1"/>
  <c r="N1581" s="1"/>
  <c r="O1319"/>
  <c r="O1352" s="1"/>
  <c r="O1581" s="1"/>
  <c r="R1319"/>
  <c r="R1352" s="1"/>
  <c r="R1581" s="1"/>
  <c r="S1319"/>
  <c r="S1352" s="1"/>
  <c r="S1581" s="1"/>
  <c r="Q1319"/>
  <c r="Q1352" s="1"/>
  <c r="Q1581" s="1"/>
  <c r="P1319"/>
  <c r="P1352" s="1"/>
  <c r="P1581" s="1"/>
  <c r="M1352"/>
  <c r="M1581" s="1"/>
  <c r="Q442"/>
  <c r="Q478" s="1"/>
  <c r="O442"/>
  <c r="O478" s="1"/>
  <c r="S442"/>
  <c r="S478" s="1"/>
  <c r="N442"/>
  <c r="N478" s="1"/>
  <c r="P442"/>
  <c r="P478" s="1"/>
  <c r="R442"/>
  <c r="R478" s="1"/>
  <c r="T442"/>
  <c r="T478" s="1"/>
  <c r="S1121"/>
  <c r="S1154" s="1"/>
  <c r="S1550" s="1"/>
  <c r="S1572" s="1"/>
  <c r="S1609" s="1"/>
  <c r="M1154"/>
  <c r="M1550" s="1"/>
  <c r="M1572" s="1"/>
  <c r="M1609" s="1"/>
  <c r="N1121"/>
  <c r="N1154" s="1"/>
  <c r="N1550" s="1"/>
  <c r="N1572" s="1"/>
  <c r="N1609" s="1"/>
  <c r="P1121"/>
  <c r="P1154" s="1"/>
  <c r="P1550" s="1"/>
  <c r="P1572" s="1"/>
  <c r="P1609" s="1"/>
  <c r="R1121"/>
  <c r="R1154" s="1"/>
  <c r="R1550" s="1"/>
  <c r="R1572" s="1"/>
  <c r="R1609" s="1"/>
  <c r="T1121"/>
  <c r="T1154" s="1"/>
  <c r="T1550" s="1"/>
  <c r="T1572" s="1"/>
  <c r="T1609" s="1"/>
  <c r="O1121"/>
  <c r="O1154" s="1"/>
  <c r="O1550" s="1"/>
  <c r="O1572" s="1"/>
  <c r="O1609" s="1"/>
  <c r="Q1121"/>
  <c r="Q1154" s="1"/>
  <c r="Q1550" s="1"/>
  <c r="Q1572" s="1"/>
  <c r="Q1609" s="1"/>
  <c r="M1389"/>
  <c r="M1387"/>
  <c r="M1390"/>
  <c r="F646"/>
  <c r="F1976"/>
  <c r="L1318"/>
  <c r="K1351"/>
  <c r="K1580" s="1"/>
  <c r="M1318"/>
  <c r="L1549"/>
  <c r="F1571"/>
  <c r="Q1116"/>
  <c r="T1116"/>
  <c r="S1116"/>
  <c r="M1149"/>
  <c r="M1545" s="1"/>
  <c r="M1567" s="1"/>
  <c r="M1604" s="1"/>
  <c r="N1116"/>
  <c r="P1116"/>
  <c r="R1116"/>
  <c r="O1116"/>
  <c r="L476"/>
  <c r="K1975"/>
  <c r="K645"/>
  <c r="L645" s="1"/>
  <c r="L501"/>
  <c r="M501"/>
  <c r="N1317"/>
  <c r="N1350" s="1"/>
  <c r="N1579" s="1"/>
  <c r="P1317"/>
  <c r="P1350" s="1"/>
  <c r="P1579" s="1"/>
  <c r="R1317"/>
  <c r="R1350" s="1"/>
  <c r="R1579" s="1"/>
  <c r="T1317"/>
  <c r="T1350" s="1"/>
  <c r="T1579" s="1"/>
  <c r="Q1317"/>
  <c r="Q1350" s="1"/>
  <c r="Q1579" s="1"/>
  <c r="O1317"/>
  <c r="O1350" s="1"/>
  <c r="O1579" s="1"/>
  <c r="S1317"/>
  <c r="S1350" s="1"/>
  <c r="S1579" s="1"/>
  <c r="M1350"/>
  <c r="M1579" s="1"/>
  <c r="P1127"/>
  <c r="P1133" s="1"/>
  <c r="T1127"/>
  <c r="T1133" s="1"/>
  <c r="N1127"/>
  <c r="N1133" s="1"/>
  <c r="R1127"/>
  <c r="R1133" s="1"/>
  <c r="Q1127"/>
  <c r="Q1133" s="1"/>
  <c r="O1127"/>
  <c r="O1133" s="1"/>
  <c r="S1127"/>
  <c r="S1133" s="1"/>
  <c r="M1133"/>
  <c r="F1572"/>
  <c r="L1550"/>
  <c r="T1140"/>
  <c r="N1140"/>
  <c r="O1140"/>
  <c r="R1140"/>
  <c r="S1140"/>
  <c r="Q1140"/>
  <c r="P1140"/>
  <c r="F1624"/>
  <c r="L1516"/>
  <c r="F1525"/>
  <c r="M1391"/>
  <c r="M1386"/>
  <c r="L470"/>
  <c r="L474"/>
  <c r="L1149"/>
  <c r="L1513"/>
  <c r="T1605" l="1"/>
  <c r="R1149"/>
  <c r="R1545" s="1"/>
  <c r="R1567" s="1"/>
  <c r="R1604" s="1"/>
  <c r="S1149"/>
  <c r="S1545" s="1"/>
  <c r="S1567" s="1"/>
  <c r="S1604" s="1"/>
  <c r="L1351"/>
  <c r="R1608"/>
  <c r="N1603"/>
  <c r="T1149"/>
  <c r="T1545" s="1"/>
  <c r="T1567" s="1"/>
  <c r="T1604" s="1"/>
  <c r="S1607"/>
  <c r="M1607"/>
  <c r="Q1608"/>
  <c r="Q1603"/>
  <c r="T1603"/>
  <c r="F39"/>
  <c r="Q1318"/>
  <c r="Q1351" s="1"/>
  <c r="Q1580" s="1"/>
  <c r="O1318"/>
  <c r="O1351" s="1"/>
  <c r="O1580" s="1"/>
  <c r="P1318"/>
  <c r="P1351" s="1"/>
  <c r="P1580" s="1"/>
  <c r="S1318"/>
  <c r="S1351" s="1"/>
  <c r="S1580" s="1"/>
  <c r="T1318"/>
  <c r="T1351" s="1"/>
  <c r="T1580" s="1"/>
  <c r="N1318"/>
  <c r="N1351" s="1"/>
  <c r="N1580" s="1"/>
  <c r="R1318"/>
  <c r="R1351" s="1"/>
  <c r="R1580" s="1"/>
  <c r="M1351"/>
  <c r="M1580" s="1"/>
  <c r="R1387"/>
  <c r="T1387"/>
  <c r="Q1387"/>
  <c r="O1387"/>
  <c r="S1387"/>
  <c r="N1387"/>
  <c r="P1387"/>
  <c r="R647"/>
  <c r="R1977"/>
  <c r="O647"/>
  <c r="O1977"/>
  <c r="P504"/>
  <c r="T504"/>
  <c r="N504"/>
  <c r="O504"/>
  <c r="R504"/>
  <c r="S504"/>
  <c r="Q504"/>
  <c r="O645"/>
  <c r="O1975"/>
  <c r="Q645"/>
  <c r="Q1975"/>
  <c r="T1973"/>
  <c r="T643"/>
  <c r="S643"/>
  <c r="S1973"/>
  <c r="L499"/>
  <c r="K507"/>
  <c r="M499"/>
  <c r="H1525"/>
  <c r="H39" s="1"/>
  <c r="H1624"/>
  <c r="H1632" s="1"/>
  <c r="P1385"/>
  <c r="T1385"/>
  <c r="R1385"/>
  <c r="O1385"/>
  <c r="Q1385"/>
  <c r="S1385"/>
  <c r="N1385"/>
  <c r="S1118"/>
  <c r="S1151" s="1"/>
  <c r="S1547" s="1"/>
  <c r="S1569" s="1"/>
  <c r="S1606" s="1"/>
  <c r="M1151"/>
  <c r="M1547" s="1"/>
  <c r="M1569" s="1"/>
  <c r="M1606" s="1"/>
  <c r="N1118"/>
  <c r="N1151" s="1"/>
  <c r="N1547" s="1"/>
  <c r="N1569" s="1"/>
  <c r="N1606" s="1"/>
  <c r="P1118"/>
  <c r="P1151" s="1"/>
  <c r="P1547" s="1"/>
  <c r="P1569" s="1"/>
  <c r="P1606" s="1"/>
  <c r="R1118"/>
  <c r="R1151" s="1"/>
  <c r="R1547" s="1"/>
  <c r="R1569" s="1"/>
  <c r="R1606" s="1"/>
  <c r="T1118"/>
  <c r="T1151" s="1"/>
  <c r="T1547" s="1"/>
  <c r="T1569" s="1"/>
  <c r="T1606" s="1"/>
  <c r="Q1118"/>
  <c r="Q1151" s="1"/>
  <c r="Q1547" s="1"/>
  <c r="Q1569" s="1"/>
  <c r="Q1606" s="1"/>
  <c r="O1118"/>
  <c r="O1151" s="1"/>
  <c r="O1547" s="1"/>
  <c r="O1569" s="1"/>
  <c r="O1606" s="1"/>
  <c r="N506"/>
  <c r="P506"/>
  <c r="R506"/>
  <c r="T506"/>
  <c r="Q506"/>
  <c r="O506"/>
  <c r="S506"/>
  <c r="R649"/>
  <c r="R1979"/>
  <c r="P649"/>
  <c r="P1979"/>
  <c r="F37"/>
  <c r="L1570"/>
  <c r="F1607"/>
  <c r="O461"/>
  <c r="O470" s="1"/>
  <c r="Q461"/>
  <c r="Q470" s="1"/>
  <c r="S461"/>
  <c r="S470" s="1"/>
  <c r="M470"/>
  <c r="N461"/>
  <c r="N470" s="1"/>
  <c r="P461"/>
  <c r="P470" s="1"/>
  <c r="R461"/>
  <c r="R470" s="1"/>
  <c r="T461"/>
  <c r="T470" s="1"/>
  <c r="O1974"/>
  <c r="O644"/>
  <c r="T1974"/>
  <c r="T644"/>
  <c r="M479"/>
  <c r="N648"/>
  <c r="N1978"/>
  <c r="O648"/>
  <c r="O1978"/>
  <c r="P1149"/>
  <c r="P1545" s="1"/>
  <c r="P1567" s="1"/>
  <c r="P1604" s="1"/>
  <c r="Q1605"/>
  <c r="S1605"/>
  <c r="R1603"/>
  <c r="P1607"/>
  <c r="R1607"/>
  <c r="Q1391"/>
  <c r="O1391"/>
  <c r="S1391"/>
  <c r="N1391"/>
  <c r="P1391"/>
  <c r="R1391"/>
  <c r="T1391"/>
  <c r="L1572"/>
  <c r="F1609"/>
  <c r="T647"/>
  <c r="T1977"/>
  <c r="S1977"/>
  <c r="S647"/>
  <c r="O1336"/>
  <c r="O1344" s="1"/>
  <c r="Q1336"/>
  <c r="Q1344" s="1"/>
  <c r="S1336"/>
  <c r="S1344" s="1"/>
  <c r="P1336"/>
  <c r="P1344" s="1"/>
  <c r="N1336"/>
  <c r="N1344" s="1"/>
  <c r="T1336"/>
  <c r="T1344" s="1"/>
  <c r="R1336"/>
  <c r="R1344" s="1"/>
  <c r="M1344"/>
  <c r="F1576"/>
  <c r="F1356"/>
  <c r="F1972"/>
  <c r="F1980" s="1"/>
  <c r="F482"/>
  <c r="F642"/>
  <c r="R1975"/>
  <c r="R645"/>
  <c r="P645"/>
  <c r="P1975"/>
  <c r="Q643"/>
  <c r="Q1973"/>
  <c r="N1973"/>
  <c r="M474"/>
  <c r="N643"/>
  <c r="H507"/>
  <c r="T1384"/>
  <c r="M1392"/>
  <c r="S1384"/>
  <c r="R1384"/>
  <c r="Q1384"/>
  <c r="P1384"/>
  <c r="O1384"/>
  <c r="N1384"/>
  <c r="S649"/>
  <c r="S1979"/>
  <c r="T649"/>
  <c r="T1979"/>
  <c r="F1156"/>
  <c r="F1543"/>
  <c r="M1174"/>
  <c r="K1183"/>
  <c r="K37" s="1"/>
  <c r="K1554"/>
  <c r="K1562" s="1"/>
  <c r="L1547"/>
  <c r="F1569"/>
  <c r="T500"/>
  <c r="N500"/>
  <c r="O500"/>
  <c r="R500"/>
  <c r="S500"/>
  <c r="Q500"/>
  <c r="P500"/>
  <c r="M475"/>
  <c r="N644"/>
  <c r="N1974"/>
  <c r="R648"/>
  <c r="R1978"/>
  <c r="P648"/>
  <c r="P1978"/>
  <c r="N1605"/>
  <c r="F1632"/>
  <c r="F1608"/>
  <c r="L1571"/>
  <c r="O1390"/>
  <c r="S1390"/>
  <c r="Q1390"/>
  <c r="N1390"/>
  <c r="P1390"/>
  <c r="R1390"/>
  <c r="T1390"/>
  <c r="P1389"/>
  <c r="T1389"/>
  <c r="N1389"/>
  <c r="O1389"/>
  <c r="R1389"/>
  <c r="S1389"/>
  <c r="Q1389"/>
  <c r="M478"/>
  <c r="N647"/>
  <c r="N1977"/>
  <c r="L1314"/>
  <c r="M1314"/>
  <c r="K1322"/>
  <c r="L1322" s="1"/>
  <c r="K1347"/>
  <c r="M437"/>
  <c r="K446"/>
  <c r="L446" s="1"/>
  <c r="K473"/>
  <c r="F1604"/>
  <c r="L1567"/>
  <c r="T1975"/>
  <c r="T645"/>
  <c r="O643"/>
  <c r="O1973"/>
  <c r="P643"/>
  <c r="P1973"/>
  <c r="L477"/>
  <c r="K646"/>
  <c r="L646" s="1"/>
  <c r="K1976"/>
  <c r="Q1979"/>
  <c r="Q649"/>
  <c r="N1979"/>
  <c r="M480"/>
  <c r="N649"/>
  <c r="M1114"/>
  <c r="K1122"/>
  <c r="L1122" s="1"/>
  <c r="K1147"/>
  <c r="H1183"/>
  <c r="H37" s="1"/>
  <c r="H1554"/>
  <c r="H1562" s="1"/>
  <c r="M1513"/>
  <c r="R1505"/>
  <c r="O1505"/>
  <c r="Q1505"/>
  <c r="S1505"/>
  <c r="P1505"/>
  <c r="T1505"/>
  <c r="N1505"/>
  <c r="M1516"/>
  <c r="R1974"/>
  <c r="R644"/>
  <c r="P644"/>
  <c r="P1974"/>
  <c r="F1605"/>
  <c r="L1568"/>
  <c r="S648"/>
  <c r="S1978"/>
  <c r="L1136"/>
  <c r="K1144"/>
  <c r="L1144" s="1"/>
  <c r="M1136"/>
  <c r="O1149"/>
  <c r="O1545" s="1"/>
  <c r="O1567" s="1"/>
  <c r="O1604" s="1"/>
  <c r="M1605"/>
  <c r="R1605"/>
  <c r="L1580"/>
  <c r="M1608"/>
  <c r="O1603"/>
  <c r="Q1607"/>
  <c r="T1607"/>
  <c r="L1151"/>
  <c r="N1386"/>
  <c r="R1386"/>
  <c r="T1386"/>
  <c r="O1386"/>
  <c r="S1386"/>
  <c r="Q1386"/>
  <c r="P1386"/>
  <c r="S501"/>
  <c r="Q501"/>
  <c r="N501"/>
  <c r="P501"/>
  <c r="R501"/>
  <c r="T501"/>
  <c r="O501"/>
  <c r="P1977"/>
  <c r="P647"/>
  <c r="Q647"/>
  <c r="Q1977"/>
  <c r="Q503"/>
  <c r="O503"/>
  <c r="P503"/>
  <c r="S503"/>
  <c r="T503"/>
  <c r="N503"/>
  <c r="R503"/>
  <c r="H1322"/>
  <c r="H1347"/>
  <c r="H446"/>
  <c r="H473"/>
  <c r="Q502"/>
  <c r="O502"/>
  <c r="S502"/>
  <c r="N502"/>
  <c r="P502"/>
  <c r="R502"/>
  <c r="T502"/>
  <c r="M476"/>
  <c r="N645"/>
  <c r="N1975"/>
  <c r="S645"/>
  <c r="S1975"/>
  <c r="R643"/>
  <c r="R1973"/>
  <c r="L1566"/>
  <c r="F1603"/>
  <c r="O441"/>
  <c r="O477" s="1"/>
  <c r="S441"/>
  <c r="S477" s="1"/>
  <c r="Q441"/>
  <c r="Q477" s="1"/>
  <c r="N441"/>
  <c r="N477" s="1"/>
  <c r="P441"/>
  <c r="P477" s="1"/>
  <c r="R441"/>
  <c r="R477" s="1"/>
  <c r="T441"/>
  <c r="T477" s="1"/>
  <c r="O1979"/>
  <c r="O649"/>
  <c r="H1122"/>
  <c r="H1147"/>
  <c r="F1562"/>
  <c r="L1562" s="1"/>
  <c r="L1554"/>
  <c r="K1525"/>
  <c r="K39" s="1"/>
  <c r="K1624"/>
  <c r="K1632" s="1"/>
  <c r="N505"/>
  <c r="P505"/>
  <c r="R505"/>
  <c r="T505"/>
  <c r="O505"/>
  <c r="S505"/>
  <c r="Q505"/>
  <c r="R1388"/>
  <c r="Q1388"/>
  <c r="O1388"/>
  <c r="P1388"/>
  <c r="S1388"/>
  <c r="T1388"/>
  <c r="N1388"/>
  <c r="Q644"/>
  <c r="Q1974"/>
  <c r="S644"/>
  <c r="S1974"/>
  <c r="T1978"/>
  <c r="T648"/>
  <c r="Q648"/>
  <c r="Q1978"/>
  <c r="N1149"/>
  <c r="N1545" s="1"/>
  <c r="N1567" s="1"/>
  <c r="Q1149"/>
  <c r="Q1545" s="1"/>
  <c r="Q1567" s="1"/>
  <c r="Q1604" s="1"/>
  <c r="O1605"/>
  <c r="P1605"/>
  <c r="N1349"/>
  <c r="N1578" s="1"/>
  <c r="L507"/>
  <c r="P1603"/>
  <c r="M1603"/>
  <c r="K1606"/>
  <c r="O1607"/>
  <c r="N1607"/>
  <c r="N646" l="1"/>
  <c r="N1976"/>
  <c r="M477"/>
  <c r="L1603"/>
  <c r="M1975"/>
  <c r="M645"/>
  <c r="T1513"/>
  <c r="T1516"/>
  <c r="O1513"/>
  <c r="O1516"/>
  <c r="K482"/>
  <c r="K24" s="1"/>
  <c r="K642"/>
  <c r="K650" s="1"/>
  <c r="K1972"/>
  <c r="K1980" s="1"/>
  <c r="L1569"/>
  <c r="F1606"/>
  <c r="S1174"/>
  <c r="M1183"/>
  <c r="M37" s="1"/>
  <c r="N1174"/>
  <c r="P1174"/>
  <c r="R1174"/>
  <c r="T1174"/>
  <c r="M1554"/>
  <c r="M1562" s="1"/>
  <c r="O1174"/>
  <c r="Q1174"/>
  <c r="N1392"/>
  <c r="R1392"/>
  <c r="F650"/>
  <c r="F1584"/>
  <c r="M648"/>
  <c r="M1978"/>
  <c r="T499"/>
  <c r="N499"/>
  <c r="M507"/>
  <c r="R499"/>
  <c r="Q499"/>
  <c r="O499"/>
  <c r="P499"/>
  <c r="S499"/>
  <c r="L1624"/>
  <c r="L37"/>
  <c r="L39"/>
  <c r="P646"/>
  <c r="P1976"/>
  <c r="O646"/>
  <c r="O1976"/>
  <c r="H1576"/>
  <c r="H1584" s="1"/>
  <c r="H1356"/>
  <c r="H40" s="1"/>
  <c r="T1136"/>
  <c r="T1144" s="1"/>
  <c r="M1144"/>
  <c r="R1136"/>
  <c r="R1144" s="1"/>
  <c r="O1136"/>
  <c r="O1144" s="1"/>
  <c r="Q1136"/>
  <c r="Q1144" s="1"/>
  <c r="S1136"/>
  <c r="S1144" s="1"/>
  <c r="P1136"/>
  <c r="P1144" s="1"/>
  <c r="N1136"/>
  <c r="N1144" s="1"/>
  <c r="N1513"/>
  <c r="N1516"/>
  <c r="Q1513"/>
  <c r="Q1516"/>
  <c r="S1114"/>
  <c r="P1114"/>
  <c r="T1114"/>
  <c r="R1114"/>
  <c r="M1122"/>
  <c r="Q1114"/>
  <c r="O1114"/>
  <c r="N1114"/>
  <c r="M1147"/>
  <c r="L1604"/>
  <c r="K1356"/>
  <c r="K40" s="1"/>
  <c r="K1576"/>
  <c r="K1584" s="1"/>
  <c r="L1608"/>
  <c r="M1974"/>
  <c r="M644"/>
  <c r="Q1392"/>
  <c r="T1392"/>
  <c r="M643"/>
  <c r="M1973"/>
  <c r="F40"/>
  <c r="L473"/>
  <c r="L1183"/>
  <c r="L1525"/>
  <c r="R1976"/>
  <c r="R646"/>
  <c r="S1976"/>
  <c r="S646"/>
  <c r="M1525"/>
  <c r="M39" s="1"/>
  <c r="M1624"/>
  <c r="M1632" s="1"/>
  <c r="S1513"/>
  <c r="S1516"/>
  <c r="S437"/>
  <c r="M446"/>
  <c r="N437"/>
  <c r="P437"/>
  <c r="R437"/>
  <c r="T437"/>
  <c r="O437"/>
  <c r="Q437"/>
  <c r="F36"/>
  <c r="P1392"/>
  <c r="L1609"/>
  <c r="N1604"/>
  <c r="H1156"/>
  <c r="H36" s="1"/>
  <c r="H1543"/>
  <c r="T646"/>
  <c r="T1976"/>
  <c r="Q646"/>
  <c r="Q1976"/>
  <c r="H482"/>
  <c r="H24" s="1"/>
  <c r="H642"/>
  <c r="H650" s="1"/>
  <c r="H1972"/>
  <c r="H1980" s="1"/>
  <c r="L1605"/>
  <c r="P1513"/>
  <c r="P1516"/>
  <c r="R1513"/>
  <c r="R1516"/>
  <c r="L1147"/>
  <c r="K1156"/>
  <c r="K36" s="1"/>
  <c r="K1543"/>
  <c r="M1979"/>
  <c r="M649"/>
  <c r="P1314"/>
  <c r="S1314"/>
  <c r="T1314"/>
  <c r="N1314"/>
  <c r="M1322"/>
  <c r="R1314"/>
  <c r="Q1314"/>
  <c r="O1314"/>
  <c r="M1347"/>
  <c r="M647"/>
  <c r="M1977"/>
  <c r="F1551"/>
  <c r="F1565"/>
  <c r="O1392"/>
  <c r="S1392"/>
  <c r="L482"/>
  <c r="F24"/>
  <c r="L24" s="1"/>
  <c r="L1607"/>
  <c r="L1632"/>
  <c r="L1347"/>
  <c r="F137"/>
  <c r="F136"/>
  <c r="F131"/>
  <c r="F130"/>
  <c r="F135"/>
  <c r="F134"/>
  <c r="L1584" l="1"/>
  <c r="F1602"/>
  <c r="F1573"/>
  <c r="M1576"/>
  <c r="M1584" s="1"/>
  <c r="M1356"/>
  <c r="M40" s="1"/>
  <c r="P1322"/>
  <c r="P1347"/>
  <c r="P1624"/>
  <c r="P1632" s="1"/>
  <c r="P1525"/>
  <c r="P39" s="1"/>
  <c r="Q446"/>
  <c r="Q473"/>
  <c r="P446"/>
  <c r="P473"/>
  <c r="S1624"/>
  <c r="S1632" s="1"/>
  <c r="S1525"/>
  <c r="S39" s="1"/>
  <c r="L40"/>
  <c r="N1122"/>
  <c r="N1147"/>
  <c r="R1122"/>
  <c r="R1147"/>
  <c r="Q1525"/>
  <c r="Q39" s="1"/>
  <c r="Q1624"/>
  <c r="Q1632" s="1"/>
  <c r="O507"/>
  <c r="N507"/>
  <c r="Q1183"/>
  <c r="Q37" s="1"/>
  <c r="Q1554"/>
  <c r="Q1562" s="1"/>
  <c r="R1554"/>
  <c r="R1562" s="1"/>
  <c r="R1183"/>
  <c r="R37" s="1"/>
  <c r="S1554"/>
  <c r="S1562" s="1"/>
  <c r="S1183"/>
  <c r="S37" s="1"/>
  <c r="T1624"/>
  <c r="T1632" s="1"/>
  <c r="T1525"/>
  <c r="T39" s="1"/>
  <c r="H130"/>
  <c r="H153" s="1"/>
  <c r="K130"/>
  <c r="F153"/>
  <c r="H135"/>
  <c r="H157" s="1"/>
  <c r="F157"/>
  <c r="K135"/>
  <c r="F159"/>
  <c r="K137"/>
  <c r="L137" s="1"/>
  <c r="H137"/>
  <c r="H159" s="1"/>
  <c r="R1322"/>
  <c r="R1347"/>
  <c r="S1322"/>
  <c r="S1347"/>
  <c r="L1543"/>
  <c r="K1565"/>
  <c r="K1551"/>
  <c r="H1551"/>
  <c r="H1565"/>
  <c r="R446"/>
  <c r="R473"/>
  <c r="S446"/>
  <c r="S473"/>
  <c r="M1156"/>
  <c r="M36" s="1"/>
  <c r="M1543"/>
  <c r="S1122"/>
  <c r="S1147"/>
  <c r="P507"/>
  <c r="T1183"/>
  <c r="T37" s="1"/>
  <c r="T1554"/>
  <c r="T1562" s="1"/>
  <c r="L36"/>
  <c r="L1356"/>
  <c r="L642"/>
  <c r="F156"/>
  <c r="K134"/>
  <c r="H134"/>
  <c r="H156" s="1"/>
  <c r="H136"/>
  <c r="H158" s="1"/>
  <c r="F158"/>
  <c r="K136"/>
  <c r="L136" s="1"/>
  <c r="Q1322"/>
  <c r="Q1347"/>
  <c r="T1322"/>
  <c r="T1347"/>
  <c r="R1624"/>
  <c r="R1632" s="1"/>
  <c r="R1525"/>
  <c r="R39" s="1"/>
  <c r="T446"/>
  <c r="T473"/>
  <c r="Q1122"/>
  <c r="Q1147"/>
  <c r="P1122"/>
  <c r="P1147"/>
  <c r="N1525"/>
  <c r="N39" s="1"/>
  <c r="N1624"/>
  <c r="N1632" s="1"/>
  <c r="S507"/>
  <c r="R507"/>
  <c r="N1183"/>
  <c r="N37" s="1"/>
  <c r="N1554"/>
  <c r="N1562" s="1"/>
  <c r="O1525"/>
  <c r="O39" s="1"/>
  <c r="O1624"/>
  <c r="O1632" s="1"/>
  <c r="M1976"/>
  <c r="M646"/>
  <c r="L1156"/>
  <c r="L650"/>
  <c r="H131"/>
  <c r="H154" s="1"/>
  <c r="F154"/>
  <c r="K131"/>
  <c r="O1322"/>
  <c r="O1347"/>
  <c r="N1322"/>
  <c r="N1347"/>
  <c r="O446"/>
  <c r="O473"/>
  <c r="N446"/>
  <c r="N473"/>
  <c r="O1122"/>
  <c r="O1147"/>
  <c r="T1122"/>
  <c r="T1147"/>
  <c r="Q507"/>
  <c r="T507"/>
  <c r="O1183"/>
  <c r="O37" s="1"/>
  <c r="O1554"/>
  <c r="O1562" s="1"/>
  <c r="P1183"/>
  <c r="P37" s="1"/>
  <c r="P1554"/>
  <c r="P1562" s="1"/>
  <c r="L1606"/>
  <c r="L1551"/>
  <c r="L1576"/>
  <c r="F129"/>
  <c r="F692"/>
  <c r="F690"/>
  <c r="F691"/>
  <c r="F694"/>
  <c r="F695"/>
  <c r="F696"/>
  <c r="F693"/>
  <c r="F742"/>
  <c r="F738"/>
  <c r="F743"/>
  <c r="F740"/>
  <c r="F744"/>
  <c r="F739"/>
  <c r="F741"/>
  <c r="H741" l="1"/>
  <c r="K741"/>
  <c r="K743"/>
  <c r="H743"/>
  <c r="H695"/>
  <c r="H1989" s="1"/>
  <c r="F1989"/>
  <c r="K695"/>
  <c r="K692"/>
  <c r="H692"/>
  <c r="H1986" s="1"/>
  <c r="F1986"/>
  <c r="F152"/>
  <c r="H129"/>
  <c r="F138"/>
  <c r="K129"/>
  <c r="O1156"/>
  <c r="O36" s="1"/>
  <c r="O1543"/>
  <c r="O642"/>
  <c r="O650" s="1"/>
  <c r="O1972"/>
  <c r="O1980" s="1"/>
  <c r="O482"/>
  <c r="O24" s="1"/>
  <c r="O1576"/>
  <c r="O1584" s="1"/>
  <c r="O1356"/>
  <c r="O40" s="1"/>
  <c r="H617"/>
  <c r="H2073"/>
  <c r="M136"/>
  <c r="K158"/>
  <c r="L134"/>
  <c r="K156"/>
  <c r="M134"/>
  <c r="K1573"/>
  <c r="L1573" s="1"/>
  <c r="K1602"/>
  <c r="R1576"/>
  <c r="R1584" s="1"/>
  <c r="R1356"/>
  <c r="R40" s="1"/>
  <c r="F2076"/>
  <c r="F620"/>
  <c r="K153"/>
  <c r="M130"/>
  <c r="R1156"/>
  <c r="R36" s="1"/>
  <c r="R1543"/>
  <c r="P1972"/>
  <c r="P1980" s="1"/>
  <c r="P482"/>
  <c r="P24" s="1"/>
  <c r="P642"/>
  <c r="P650" s="1"/>
  <c r="L1602"/>
  <c r="F1610"/>
  <c r="H696"/>
  <c r="H1990" s="1"/>
  <c r="F1990"/>
  <c r="K696"/>
  <c r="F2073"/>
  <c r="F617"/>
  <c r="P1156"/>
  <c r="P36" s="1"/>
  <c r="P1543"/>
  <c r="T642"/>
  <c r="T650" s="1"/>
  <c r="T482"/>
  <c r="T24" s="1"/>
  <c r="T1972"/>
  <c r="T1980" s="1"/>
  <c r="T1576"/>
  <c r="T1584" s="1"/>
  <c r="T1356"/>
  <c r="T40" s="1"/>
  <c r="H619"/>
  <c r="H2075"/>
  <c r="M1551"/>
  <c r="M1565"/>
  <c r="R1972"/>
  <c r="R1980" s="1"/>
  <c r="R482"/>
  <c r="R24" s="1"/>
  <c r="R642"/>
  <c r="R650" s="1"/>
  <c r="K159"/>
  <c r="M137"/>
  <c r="K157"/>
  <c r="M135"/>
  <c r="F616"/>
  <c r="F2072"/>
  <c r="L153"/>
  <c r="K744"/>
  <c r="H744"/>
  <c r="K742"/>
  <c r="H742"/>
  <c r="H693"/>
  <c r="H1987" s="1"/>
  <c r="F1987"/>
  <c r="K693"/>
  <c r="H691"/>
  <c r="H1985" s="1"/>
  <c r="F1985"/>
  <c r="K691"/>
  <c r="T1156"/>
  <c r="T36" s="1"/>
  <c r="T1543"/>
  <c r="N642"/>
  <c r="N650" s="1"/>
  <c r="N1972"/>
  <c r="N1980" s="1"/>
  <c r="M473"/>
  <c r="N482"/>
  <c r="N24" s="1"/>
  <c r="N1356"/>
  <c r="N40" s="1"/>
  <c r="N1576"/>
  <c r="N1584" s="1"/>
  <c r="L131"/>
  <c r="K154"/>
  <c r="M131"/>
  <c r="H2077"/>
  <c r="H621"/>
  <c r="S1356"/>
  <c r="S40" s="1"/>
  <c r="S1576"/>
  <c r="S1584" s="1"/>
  <c r="H622"/>
  <c r="H2078"/>
  <c r="N1543"/>
  <c r="N1156"/>
  <c r="N36" s="1"/>
  <c r="Q1972"/>
  <c r="Q1980" s="1"/>
  <c r="Q482"/>
  <c r="Q24" s="1"/>
  <c r="Q642"/>
  <c r="Q650" s="1"/>
  <c r="P1356"/>
  <c r="P40" s="1"/>
  <c r="P1576"/>
  <c r="P1584" s="1"/>
  <c r="L135"/>
  <c r="L130"/>
  <c r="L1565"/>
  <c r="H740"/>
  <c r="K740"/>
  <c r="H690"/>
  <c r="H1984" s="1"/>
  <c r="K690"/>
  <c r="L690" s="1"/>
  <c r="F1984"/>
  <c r="K739"/>
  <c r="H739"/>
  <c r="K738"/>
  <c r="H738"/>
  <c r="K694"/>
  <c r="L694" s="1"/>
  <c r="F1988"/>
  <c r="H694"/>
  <c r="H1988" s="1"/>
  <c r="Q1543"/>
  <c r="Q1156"/>
  <c r="Q36" s="1"/>
  <c r="Q1356"/>
  <c r="Q40" s="1"/>
  <c r="Q1576"/>
  <c r="Q1584" s="1"/>
  <c r="F621"/>
  <c r="F2077"/>
  <c r="L158"/>
  <c r="F619"/>
  <c r="F2075"/>
  <c r="S1543"/>
  <c r="S1156"/>
  <c r="S36" s="1"/>
  <c r="S1972"/>
  <c r="S1980" s="1"/>
  <c r="S482"/>
  <c r="S24" s="1"/>
  <c r="S642"/>
  <c r="S650" s="1"/>
  <c r="H1602"/>
  <c r="H1573"/>
  <c r="F622"/>
  <c r="F2078"/>
  <c r="L159"/>
  <c r="H2076"/>
  <c r="H620"/>
  <c r="H616"/>
  <c r="H2072"/>
  <c r="F737"/>
  <c r="F689"/>
  <c r="M482" l="1"/>
  <c r="M24" s="1"/>
  <c r="M642"/>
  <c r="M650" s="1"/>
  <c r="M1972"/>
  <c r="M1980" s="1"/>
  <c r="O137"/>
  <c r="O159" s="1"/>
  <c r="M159"/>
  <c r="S137"/>
  <c r="S159" s="1"/>
  <c r="Q137"/>
  <c r="Q159" s="1"/>
  <c r="N137"/>
  <c r="N159" s="1"/>
  <c r="P137"/>
  <c r="P159" s="1"/>
  <c r="R137"/>
  <c r="R159" s="1"/>
  <c r="T137"/>
  <c r="T159" s="1"/>
  <c r="M696"/>
  <c r="K1990"/>
  <c r="Q130"/>
  <c r="Q153" s="1"/>
  <c r="M153"/>
  <c r="P130"/>
  <c r="P153" s="1"/>
  <c r="N130"/>
  <c r="N153" s="1"/>
  <c r="T130"/>
  <c r="T153" s="1"/>
  <c r="R130"/>
  <c r="R153" s="1"/>
  <c r="O130"/>
  <c r="O153" s="1"/>
  <c r="S130"/>
  <c r="S153" s="1"/>
  <c r="K621"/>
  <c r="L621" s="1"/>
  <c r="K2077"/>
  <c r="M129"/>
  <c r="K152"/>
  <c r="K138"/>
  <c r="K16" s="1"/>
  <c r="M743"/>
  <c r="F745"/>
  <c r="K737"/>
  <c r="H737"/>
  <c r="Q1565"/>
  <c r="Q1551"/>
  <c r="M694"/>
  <c r="K1988"/>
  <c r="M738"/>
  <c r="M739"/>
  <c r="N1551"/>
  <c r="N1565"/>
  <c r="K617"/>
  <c r="L617" s="1"/>
  <c r="K2073"/>
  <c r="T1565"/>
  <c r="T1551"/>
  <c r="M742"/>
  <c r="K2076"/>
  <c r="K620"/>
  <c r="L620" s="1"/>
  <c r="K1610"/>
  <c r="L1610" s="1"/>
  <c r="L152"/>
  <c r="F615"/>
  <c r="F2071"/>
  <c r="F2080" s="1"/>
  <c r="F161"/>
  <c r="L695"/>
  <c r="M695"/>
  <c r="K1989"/>
  <c r="L741"/>
  <c r="M741"/>
  <c r="L696"/>
  <c r="L157"/>
  <c r="L129"/>
  <c r="S1551"/>
  <c r="S1565"/>
  <c r="M690"/>
  <c r="K1984"/>
  <c r="M740"/>
  <c r="R131"/>
  <c r="R154" s="1"/>
  <c r="M154"/>
  <c r="Q131"/>
  <c r="Q154" s="1"/>
  <c r="O131"/>
  <c r="O154" s="1"/>
  <c r="P131"/>
  <c r="P154" s="1"/>
  <c r="S131"/>
  <c r="S154" s="1"/>
  <c r="T131"/>
  <c r="T154" s="1"/>
  <c r="N131"/>
  <c r="N154" s="1"/>
  <c r="K1985"/>
  <c r="M691"/>
  <c r="L744"/>
  <c r="M744"/>
  <c r="Q135"/>
  <c r="Q157" s="1"/>
  <c r="O135"/>
  <c r="O157" s="1"/>
  <c r="P135"/>
  <c r="P157" s="1"/>
  <c r="S135"/>
  <c r="S157" s="1"/>
  <c r="T135"/>
  <c r="T157" s="1"/>
  <c r="N135"/>
  <c r="N157" s="1"/>
  <c r="R135"/>
  <c r="R157" s="1"/>
  <c r="M157"/>
  <c r="P1565"/>
  <c r="P1551"/>
  <c r="R1565"/>
  <c r="R1551"/>
  <c r="L156"/>
  <c r="K619"/>
  <c r="L619" s="1"/>
  <c r="K2075"/>
  <c r="H152"/>
  <c r="H138"/>
  <c r="H16" s="1"/>
  <c r="L692"/>
  <c r="M692"/>
  <c r="K1986"/>
  <c r="K689"/>
  <c r="H689"/>
  <c r="F697"/>
  <c r="F1983"/>
  <c r="F1991" s="1"/>
  <c r="L689"/>
  <c r="H1610"/>
  <c r="L693"/>
  <c r="K1987"/>
  <c r="M693"/>
  <c r="K2078"/>
  <c r="K622"/>
  <c r="L622" s="1"/>
  <c r="M1602"/>
  <c r="M1573"/>
  <c r="K616"/>
  <c r="L616" s="1"/>
  <c r="K2072"/>
  <c r="N134"/>
  <c r="N156" s="1"/>
  <c r="P134"/>
  <c r="P156" s="1"/>
  <c r="R134"/>
  <c r="R156" s="1"/>
  <c r="T134"/>
  <c r="T156" s="1"/>
  <c r="Q134"/>
  <c r="Q156" s="1"/>
  <c r="O134"/>
  <c r="O156" s="1"/>
  <c r="S134"/>
  <c r="S156" s="1"/>
  <c r="M156"/>
  <c r="P136"/>
  <c r="P158" s="1"/>
  <c r="N136"/>
  <c r="N158" s="1"/>
  <c r="T136"/>
  <c r="T158" s="1"/>
  <c r="R136"/>
  <c r="R158" s="1"/>
  <c r="O136"/>
  <c r="O158" s="1"/>
  <c r="M158"/>
  <c r="S136"/>
  <c r="S158" s="1"/>
  <c r="Q136"/>
  <c r="Q158" s="1"/>
  <c r="O1565"/>
  <c r="O1551"/>
  <c r="F16"/>
  <c r="L138"/>
  <c r="L738"/>
  <c r="L739"/>
  <c r="L740"/>
  <c r="L691"/>
  <c r="L742"/>
  <c r="L154"/>
  <c r="L743"/>
  <c r="F1406"/>
  <c r="F1409"/>
  <c r="F1413"/>
  <c r="F1412"/>
  <c r="F1411"/>
  <c r="F1407"/>
  <c r="F1408"/>
  <c r="F1410"/>
  <c r="O1602" l="1"/>
  <c r="O1573"/>
  <c r="O621"/>
  <c r="O2077"/>
  <c r="P621"/>
  <c r="P2077"/>
  <c r="Q2075"/>
  <c r="Q619"/>
  <c r="N619"/>
  <c r="N2075"/>
  <c r="M1610"/>
  <c r="F27"/>
  <c r="R692"/>
  <c r="R1986" s="1"/>
  <c r="T692"/>
  <c r="T1986" s="1"/>
  <c r="Q692"/>
  <c r="Q1986" s="1"/>
  <c r="O692"/>
  <c r="O1986" s="1"/>
  <c r="M1986"/>
  <c r="S692"/>
  <c r="S1986" s="1"/>
  <c r="N692"/>
  <c r="N1986" s="1"/>
  <c r="P692"/>
  <c r="P1986" s="1"/>
  <c r="P1573"/>
  <c r="P1602"/>
  <c r="T620"/>
  <c r="T2076"/>
  <c r="Q2076"/>
  <c r="Q620"/>
  <c r="R691"/>
  <c r="R1985" s="1"/>
  <c r="T691"/>
  <c r="T1985" s="1"/>
  <c r="M1985"/>
  <c r="O691"/>
  <c r="O1985" s="1"/>
  <c r="S691"/>
  <c r="S1985" s="1"/>
  <c r="Q691"/>
  <c r="Q1985" s="1"/>
  <c r="N691"/>
  <c r="N1985" s="1"/>
  <c r="P691"/>
  <c r="P1985" s="1"/>
  <c r="S617"/>
  <c r="S2073"/>
  <c r="M2073"/>
  <c r="M617"/>
  <c r="P741"/>
  <c r="T741"/>
  <c r="N741"/>
  <c r="O741"/>
  <c r="R741"/>
  <c r="S741"/>
  <c r="Q741"/>
  <c r="T1573"/>
  <c r="T1602"/>
  <c r="N738"/>
  <c r="P738"/>
  <c r="R738"/>
  <c r="T738"/>
  <c r="O738"/>
  <c r="S738"/>
  <c r="Q738"/>
  <c r="Q1602"/>
  <c r="Q1573"/>
  <c r="Q743"/>
  <c r="O743"/>
  <c r="S743"/>
  <c r="N743"/>
  <c r="P743"/>
  <c r="R743"/>
  <c r="T743"/>
  <c r="R616"/>
  <c r="R2072"/>
  <c r="M2072"/>
  <c r="M616"/>
  <c r="P622"/>
  <c r="P2078"/>
  <c r="M2078"/>
  <c r="M622"/>
  <c r="K1411"/>
  <c r="M1411" s="1"/>
  <c r="H1411"/>
  <c r="H1407"/>
  <c r="K1407"/>
  <c r="M1407" s="1"/>
  <c r="L1407"/>
  <c r="H1409"/>
  <c r="K1409"/>
  <c r="M1409" s="1"/>
  <c r="M621"/>
  <c r="M2077"/>
  <c r="N2077"/>
  <c r="N621"/>
  <c r="O619"/>
  <c r="O2075"/>
  <c r="P2075"/>
  <c r="P619"/>
  <c r="H161"/>
  <c r="H615"/>
  <c r="H2071"/>
  <c r="H2080" s="1"/>
  <c r="N2076"/>
  <c r="N620"/>
  <c r="O620"/>
  <c r="O2076"/>
  <c r="T2073"/>
  <c r="T617"/>
  <c r="Q617"/>
  <c r="Q2073"/>
  <c r="R740"/>
  <c r="Q740"/>
  <c r="O740"/>
  <c r="P740"/>
  <c r="S740"/>
  <c r="T740"/>
  <c r="N740"/>
  <c r="R695"/>
  <c r="R1989" s="1"/>
  <c r="T695"/>
  <c r="T1989" s="1"/>
  <c r="M1989"/>
  <c r="O695"/>
  <c r="O1989" s="1"/>
  <c r="S695"/>
  <c r="S1989" s="1"/>
  <c r="Q695"/>
  <c r="Q1989" s="1"/>
  <c r="N695"/>
  <c r="N1989" s="1"/>
  <c r="P695"/>
  <c r="P1989" s="1"/>
  <c r="F623"/>
  <c r="N1573"/>
  <c r="N1602"/>
  <c r="K745"/>
  <c r="L745" s="1"/>
  <c r="M737"/>
  <c r="N129"/>
  <c r="T129"/>
  <c r="R129"/>
  <c r="O129"/>
  <c r="Q129"/>
  <c r="S129"/>
  <c r="M138"/>
  <c r="M16" s="1"/>
  <c r="M152"/>
  <c r="P129"/>
  <c r="O616"/>
  <c r="O2072"/>
  <c r="P616"/>
  <c r="P2072"/>
  <c r="Q696"/>
  <c r="Q1990" s="1"/>
  <c r="O696"/>
  <c r="O1990" s="1"/>
  <c r="M1990"/>
  <c r="S696"/>
  <c r="S1990" s="1"/>
  <c r="N696"/>
  <c r="N1990" s="1"/>
  <c r="P696"/>
  <c r="P1990" s="1"/>
  <c r="R696"/>
  <c r="R1990" s="1"/>
  <c r="T696"/>
  <c r="T1990" s="1"/>
  <c r="R622"/>
  <c r="R2078"/>
  <c r="S622"/>
  <c r="S2078"/>
  <c r="K1408"/>
  <c r="M1408" s="1"/>
  <c r="H1408"/>
  <c r="F94"/>
  <c r="L16"/>
  <c r="F18"/>
  <c r="S2077"/>
  <c r="S621"/>
  <c r="T621"/>
  <c r="T2077"/>
  <c r="S2075"/>
  <c r="S619"/>
  <c r="R619"/>
  <c r="R2075"/>
  <c r="M689"/>
  <c r="K1983"/>
  <c r="K1991" s="1"/>
  <c r="K697"/>
  <c r="K27" s="1"/>
  <c r="H18"/>
  <c r="H91" s="1"/>
  <c r="H94"/>
  <c r="R1573"/>
  <c r="R1602"/>
  <c r="R620"/>
  <c r="R2076"/>
  <c r="P620"/>
  <c r="P2076"/>
  <c r="Q744"/>
  <c r="O744"/>
  <c r="P744"/>
  <c r="S744"/>
  <c r="T744"/>
  <c r="N744"/>
  <c r="R744"/>
  <c r="N617"/>
  <c r="N2073"/>
  <c r="O2073"/>
  <c r="O617"/>
  <c r="S1573"/>
  <c r="S1602"/>
  <c r="O742"/>
  <c r="S742"/>
  <c r="Q742"/>
  <c r="N742"/>
  <c r="P742"/>
  <c r="R742"/>
  <c r="T742"/>
  <c r="Q739"/>
  <c r="O739"/>
  <c r="S739"/>
  <c r="N739"/>
  <c r="P739"/>
  <c r="R739"/>
  <c r="T739"/>
  <c r="S694"/>
  <c r="S1988" s="1"/>
  <c r="Q694"/>
  <c r="Q1988" s="1"/>
  <c r="M1988"/>
  <c r="P694"/>
  <c r="P1988" s="1"/>
  <c r="T694"/>
  <c r="T1988" s="1"/>
  <c r="N694"/>
  <c r="N1988" s="1"/>
  <c r="O694"/>
  <c r="O1988" s="1"/>
  <c r="R694"/>
  <c r="R1988" s="1"/>
  <c r="H745"/>
  <c r="K161"/>
  <c r="L161" s="1"/>
  <c r="K615"/>
  <c r="K2071"/>
  <c r="K2080" s="1"/>
  <c r="S2072"/>
  <c r="S616"/>
  <c r="N2072"/>
  <c r="N616"/>
  <c r="T622"/>
  <c r="T2078"/>
  <c r="Q622"/>
  <c r="Q2078"/>
  <c r="H1413"/>
  <c r="K1413"/>
  <c r="M1413" s="1"/>
  <c r="H1410"/>
  <c r="K1410"/>
  <c r="M1410" s="1"/>
  <c r="L1410"/>
  <c r="K1412"/>
  <c r="M1412" s="1"/>
  <c r="H1412"/>
  <c r="L1412"/>
  <c r="F1414"/>
  <c r="K1406"/>
  <c r="H1406"/>
  <c r="H1414" s="1"/>
  <c r="Q621"/>
  <c r="Q2077"/>
  <c r="R2077"/>
  <c r="R621"/>
  <c r="M619"/>
  <c r="M2075"/>
  <c r="T619"/>
  <c r="T2075"/>
  <c r="Q693"/>
  <c r="Q1987" s="1"/>
  <c r="O693"/>
  <c r="O1987" s="1"/>
  <c r="P693"/>
  <c r="P1987" s="1"/>
  <c r="S693"/>
  <c r="S1987" s="1"/>
  <c r="T693"/>
  <c r="T1987" s="1"/>
  <c r="N693"/>
  <c r="N1987" s="1"/>
  <c r="M1987"/>
  <c r="R693"/>
  <c r="R1987" s="1"/>
  <c r="H1983"/>
  <c r="H1991" s="1"/>
  <c r="H697"/>
  <c r="H27" s="1"/>
  <c r="M620"/>
  <c r="M2076"/>
  <c r="S620"/>
  <c r="S2076"/>
  <c r="P617"/>
  <c r="P2073"/>
  <c r="R617"/>
  <c r="R2073"/>
  <c r="S690"/>
  <c r="S1984" s="1"/>
  <c r="M1984"/>
  <c r="P690"/>
  <c r="P1984" s="1"/>
  <c r="N690"/>
  <c r="N1984" s="1"/>
  <c r="T690"/>
  <c r="T1984" s="1"/>
  <c r="O690"/>
  <c r="O1984" s="1"/>
  <c r="R690"/>
  <c r="R1984" s="1"/>
  <c r="Q690"/>
  <c r="Q1984" s="1"/>
  <c r="K94"/>
  <c r="K18"/>
  <c r="K91" s="1"/>
  <c r="T616"/>
  <c r="T2072"/>
  <c r="Q616"/>
  <c r="Q2072"/>
  <c r="N2078"/>
  <c r="N622"/>
  <c r="O622"/>
  <c r="O2078"/>
  <c r="L737"/>
  <c r="F512"/>
  <c r="F513"/>
  <c r="F515"/>
  <c r="F1399"/>
  <c r="F1396"/>
  <c r="F1397"/>
  <c r="F1402"/>
  <c r="F1395"/>
  <c r="F514"/>
  <c r="F517"/>
  <c r="F511"/>
  <c r="F516"/>
  <c r="F1398"/>
  <c r="F1401"/>
  <c r="F1400"/>
  <c r="H1401" l="1"/>
  <c r="H1442" s="1"/>
  <c r="H1619" s="1"/>
  <c r="H1641" s="1"/>
  <c r="H1734" s="1"/>
  <c r="L1401"/>
  <c r="K1401"/>
  <c r="F1442"/>
  <c r="K1400"/>
  <c r="H1400"/>
  <c r="H1441" s="1"/>
  <c r="H1618" s="1"/>
  <c r="H1640" s="1"/>
  <c r="H1733" s="1"/>
  <c r="F1441"/>
  <c r="H514"/>
  <c r="K514"/>
  <c r="F1403"/>
  <c r="K1395"/>
  <c r="H1395"/>
  <c r="F1436"/>
  <c r="K1399"/>
  <c r="H1399"/>
  <c r="H1440" s="1"/>
  <c r="H1617" s="1"/>
  <c r="H1639" s="1"/>
  <c r="H1732" s="1"/>
  <c r="F1440"/>
  <c r="K517"/>
  <c r="H517"/>
  <c r="K512"/>
  <c r="H512"/>
  <c r="N1410"/>
  <c r="P1410"/>
  <c r="R1410"/>
  <c r="T1410"/>
  <c r="O1410"/>
  <c r="S1410"/>
  <c r="Q1410"/>
  <c r="R1610"/>
  <c r="T1408"/>
  <c r="N1408"/>
  <c r="R1408"/>
  <c r="Q1408"/>
  <c r="O1408"/>
  <c r="P1408"/>
  <c r="S1408"/>
  <c r="S138"/>
  <c r="S16" s="1"/>
  <c r="S152"/>
  <c r="T138"/>
  <c r="T16" s="1"/>
  <c r="T152"/>
  <c r="S1407"/>
  <c r="N1407"/>
  <c r="P1407"/>
  <c r="R1407"/>
  <c r="T1407"/>
  <c r="Q1407"/>
  <c r="O1407"/>
  <c r="Q1411"/>
  <c r="O1411"/>
  <c r="S1411"/>
  <c r="P1411"/>
  <c r="R1411"/>
  <c r="T1411"/>
  <c r="N1411"/>
  <c r="O1610"/>
  <c r="L1409"/>
  <c r="L27"/>
  <c r="K511"/>
  <c r="H511"/>
  <c r="K1396"/>
  <c r="H1396"/>
  <c r="H1437" s="1"/>
  <c r="H1614" s="1"/>
  <c r="H1636" s="1"/>
  <c r="H1729" s="1"/>
  <c r="F1437"/>
  <c r="O1413"/>
  <c r="R1413"/>
  <c r="S1413"/>
  <c r="Q1413"/>
  <c r="P1413"/>
  <c r="T1413"/>
  <c r="N1413"/>
  <c r="F91"/>
  <c r="M36" i="2"/>
  <c r="M37" s="1"/>
  <c r="M18" s="1"/>
  <c r="M19" s="1"/>
  <c r="M21" s="1"/>
  <c r="M18" i="1"/>
  <c r="M94"/>
  <c r="R152"/>
  <c r="R138"/>
  <c r="R16" s="1"/>
  <c r="M745"/>
  <c r="R737"/>
  <c r="O737"/>
  <c r="Q737"/>
  <c r="P737"/>
  <c r="S737"/>
  <c r="T737"/>
  <c r="N737"/>
  <c r="T1610"/>
  <c r="L697"/>
  <c r="K1402"/>
  <c r="H1402"/>
  <c r="H1443" s="1"/>
  <c r="H1620" s="1"/>
  <c r="H1642" s="1"/>
  <c r="H1735" s="1"/>
  <c r="F1443"/>
  <c r="K513"/>
  <c r="H513"/>
  <c r="H516"/>
  <c r="K516"/>
  <c r="H515"/>
  <c r="K515"/>
  <c r="L1406"/>
  <c r="M1406"/>
  <c r="K1414"/>
  <c r="L1414" s="1"/>
  <c r="T1412"/>
  <c r="N1412"/>
  <c r="R1412"/>
  <c r="Q1412"/>
  <c r="O1412"/>
  <c r="P1412"/>
  <c r="S1412"/>
  <c r="L615"/>
  <c r="K623"/>
  <c r="L623" s="1"/>
  <c r="S1610"/>
  <c r="M697"/>
  <c r="M27" s="1"/>
  <c r="R689"/>
  <c r="M1983"/>
  <c r="M1991" s="1"/>
  <c r="Q689"/>
  <c r="O689"/>
  <c r="P689"/>
  <c r="S689"/>
  <c r="T689"/>
  <c r="N689"/>
  <c r="M2071"/>
  <c r="M2080" s="1"/>
  <c r="M161"/>
  <c r="M615"/>
  <c r="O138"/>
  <c r="O16" s="1"/>
  <c r="O152"/>
  <c r="H623"/>
  <c r="Q1610"/>
  <c r="L1413"/>
  <c r="L1408"/>
  <c r="L1411"/>
  <c r="K1398"/>
  <c r="H1398"/>
  <c r="H1439" s="1"/>
  <c r="H1616" s="1"/>
  <c r="H1638" s="1"/>
  <c r="H1731" s="1"/>
  <c r="F1439"/>
  <c r="K1397"/>
  <c r="H1397"/>
  <c r="H1438" s="1"/>
  <c r="H1615" s="1"/>
  <c r="H1637" s="1"/>
  <c r="H1730" s="1"/>
  <c r="L1397"/>
  <c r="F1438"/>
  <c r="P138"/>
  <c r="P16" s="1"/>
  <c r="P152"/>
  <c r="Q138"/>
  <c r="Q16" s="1"/>
  <c r="Q152"/>
  <c r="N152"/>
  <c r="N138"/>
  <c r="N16" s="1"/>
  <c r="N1610"/>
  <c r="O1409"/>
  <c r="R1409"/>
  <c r="S1409"/>
  <c r="Q1409"/>
  <c r="P1409"/>
  <c r="T1409"/>
  <c r="N1409"/>
  <c r="P1610"/>
  <c r="F288"/>
  <c r="F510"/>
  <c r="F518" l="1"/>
  <c r="K510"/>
  <c r="H510"/>
  <c r="F299"/>
  <c r="H288"/>
  <c r="H299" s="1"/>
  <c r="K288"/>
  <c r="L288" s="1"/>
  <c r="N36" i="2"/>
  <c r="N37" s="1"/>
  <c r="N18" s="1"/>
  <c r="N19" s="1"/>
  <c r="N21" s="1"/>
  <c r="N18" i="1"/>
  <c r="N94"/>
  <c r="P161"/>
  <c r="P615"/>
  <c r="P2071"/>
  <c r="P2080" s="1"/>
  <c r="L1398"/>
  <c r="M1398"/>
  <c r="K1439"/>
  <c r="K1616" s="1"/>
  <c r="K1638" s="1"/>
  <c r="K1731" s="1"/>
  <c r="O161"/>
  <c r="O615"/>
  <c r="O2071"/>
  <c r="O2080" s="1"/>
  <c r="P697"/>
  <c r="P27" s="1"/>
  <c r="P1983"/>
  <c r="P1991" s="1"/>
  <c r="R697"/>
  <c r="R27" s="1"/>
  <c r="R1983"/>
  <c r="R1991" s="1"/>
  <c r="L1402"/>
  <c r="M1402"/>
  <c r="K1443"/>
  <c r="K1620" s="1"/>
  <c r="K1642" s="1"/>
  <c r="K1735" s="1"/>
  <c r="P745"/>
  <c r="M15" i="2"/>
  <c r="M91" i="1"/>
  <c r="L511"/>
  <c r="M511"/>
  <c r="S36" i="2"/>
  <c r="S37" s="1"/>
  <c r="S18" s="1"/>
  <c r="S19" s="1"/>
  <c r="S21" s="1"/>
  <c r="S18" i="1"/>
  <c r="S94"/>
  <c r="F1617"/>
  <c r="H1403"/>
  <c r="H1436"/>
  <c r="L514"/>
  <c r="M514"/>
  <c r="L1400"/>
  <c r="M1400"/>
  <c r="K1441"/>
  <c r="K1618" s="1"/>
  <c r="K1640" s="1"/>
  <c r="K1733" s="1"/>
  <c r="Q36" i="2"/>
  <c r="Q37" s="1"/>
  <c r="Q18" s="1"/>
  <c r="Q19" s="1"/>
  <c r="Q21" s="1"/>
  <c r="Q94" i="1"/>
  <c r="Q18"/>
  <c r="S697"/>
  <c r="S27" s="1"/>
  <c r="S1983"/>
  <c r="S1991" s="1"/>
  <c r="R1406"/>
  <c r="R1414" s="1"/>
  <c r="M1414"/>
  <c r="O1406"/>
  <c r="O1414" s="1"/>
  <c r="Q1406"/>
  <c r="Q1414" s="1"/>
  <c r="S1406"/>
  <c r="S1414" s="1"/>
  <c r="P1406"/>
  <c r="P1414" s="1"/>
  <c r="N1406"/>
  <c r="N1414" s="1"/>
  <c r="T1406"/>
  <c r="T1414" s="1"/>
  <c r="S745"/>
  <c r="R745"/>
  <c r="F1614"/>
  <c r="S161"/>
  <c r="S615"/>
  <c r="S2071"/>
  <c r="S2080" s="1"/>
  <c r="L512"/>
  <c r="M512"/>
  <c r="M517"/>
  <c r="F1613"/>
  <c r="F1445"/>
  <c r="Q161"/>
  <c r="Q615"/>
  <c r="Q2071"/>
  <c r="Q2080" s="1"/>
  <c r="F1615"/>
  <c r="F1616"/>
  <c r="L1439"/>
  <c r="M623"/>
  <c r="T697"/>
  <c r="T27" s="1"/>
  <c r="T1983"/>
  <c r="T1991" s="1"/>
  <c r="Q697"/>
  <c r="Q27" s="1"/>
  <c r="Q1983"/>
  <c r="Q1991" s="1"/>
  <c r="L515"/>
  <c r="M515"/>
  <c r="F1620"/>
  <c r="L1443"/>
  <c r="T745"/>
  <c r="O745"/>
  <c r="R161"/>
  <c r="R615"/>
  <c r="R2071"/>
  <c r="R2080" s="1"/>
  <c r="T36" i="2"/>
  <c r="T37" s="1"/>
  <c r="T18" s="1"/>
  <c r="T19" s="1"/>
  <c r="T21" s="1"/>
  <c r="T94" i="1"/>
  <c r="T18"/>
  <c r="L1399"/>
  <c r="M1399"/>
  <c r="K1440"/>
  <c r="K1617" s="1"/>
  <c r="K1639" s="1"/>
  <c r="K1732" s="1"/>
  <c r="L1441"/>
  <c r="F1618"/>
  <c r="M1401"/>
  <c r="K1442"/>
  <c r="K1619" s="1"/>
  <c r="K1641" s="1"/>
  <c r="K1734" s="1"/>
  <c r="N615"/>
  <c r="N161"/>
  <c r="N2071"/>
  <c r="N2080" s="1"/>
  <c r="P36" i="2"/>
  <c r="P37" s="1"/>
  <c r="P18" s="1"/>
  <c r="P19" s="1"/>
  <c r="P21" s="1"/>
  <c r="P18" i="1"/>
  <c r="P94"/>
  <c r="M1397"/>
  <c r="K1438"/>
  <c r="K1615" s="1"/>
  <c r="K1637" s="1"/>
  <c r="K1730" s="1"/>
  <c r="O36" i="2"/>
  <c r="O37" s="1"/>
  <c r="O18" s="1"/>
  <c r="O19" s="1"/>
  <c r="O21" s="1"/>
  <c r="O94" i="1"/>
  <c r="O18"/>
  <c r="N1983"/>
  <c r="N1991" s="1"/>
  <c r="N697"/>
  <c r="N27" s="1"/>
  <c r="O697"/>
  <c r="O27" s="1"/>
  <c r="O1983"/>
  <c r="O1991" s="1"/>
  <c r="L516"/>
  <c r="M516"/>
  <c r="L513"/>
  <c r="M513"/>
  <c r="N745"/>
  <c r="Q745"/>
  <c r="R36" i="2"/>
  <c r="R37" s="1"/>
  <c r="R18" s="1"/>
  <c r="R19" s="1"/>
  <c r="R21" s="1"/>
  <c r="R94" i="1"/>
  <c r="R18"/>
  <c r="L1396"/>
  <c r="M1396"/>
  <c r="K1437"/>
  <c r="K1614" s="1"/>
  <c r="K1636" s="1"/>
  <c r="K1729" s="1"/>
  <c r="T161"/>
  <c r="T2071"/>
  <c r="T2080" s="1"/>
  <c r="T615"/>
  <c r="L1395"/>
  <c r="K1403"/>
  <c r="L1403" s="1"/>
  <c r="M1395"/>
  <c r="K1436"/>
  <c r="L1436" s="1"/>
  <c r="F1619"/>
  <c r="L1442"/>
  <c r="L517"/>
  <c r="F281"/>
  <c r="F287"/>
  <c r="F284"/>
  <c r="F282"/>
  <c r="F283"/>
  <c r="L1619" l="1"/>
  <c r="F1641"/>
  <c r="O15" i="2"/>
  <c r="O91" i="1"/>
  <c r="S1397"/>
  <c r="S1438" s="1"/>
  <c r="S1615" s="1"/>
  <c r="S1637" s="1"/>
  <c r="S1730" s="1"/>
  <c r="Q1397"/>
  <c r="Q1438" s="1"/>
  <c r="Q1615" s="1"/>
  <c r="Q1637" s="1"/>
  <c r="Q1730" s="1"/>
  <c r="P1397"/>
  <c r="P1438" s="1"/>
  <c r="P1615" s="1"/>
  <c r="P1637" s="1"/>
  <c r="P1730" s="1"/>
  <c r="R1397"/>
  <c r="R1438" s="1"/>
  <c r="R1615" s="1"/>
  <c r="R1637" s="1"/>
  <c r="R1730" s="1"/>
  <c r="T1397"/>
  <c r="T1438" s="1"/>
  <c r="T1615" s="1"/>
  <c r="T1637" s="1"/>
  <c r="T1730" s="1"/>
  <c r="N1397"/>
  <c r="N1438" s="1"/>
  <c r="N1615" s="1"/>
  <c r="N1637" s="1"/>
  <c r="N1730" s="1"/>
  <c r="O1397"/>
  <c r="O1438" s="1"/>
  <c r="O1615" s="1"/>
  <c r="O1637" s="1"/>
  <c r="O1730" s="1"/>
  <c r="M1438"/>
  <c r="M1615" s="1"/>
  <c r="M1637" s="1"/>
  <c r="M1730" s="1"/>
  <c r="T15" i="2"/>
  <c r="T91" i="1"/>
  <c r="R623"/>
  <c r="L1615"/>
  <c r="F1637"/>
  <c r="F38"/>
  <c r="S623"/>
  <c r="H1445"/>
  <c r="H38" s="1"/>
  <c r="H42" s="1"/>
  <c r="H1613"/>
  <c r="T511"/>
  <c r="N511"/>
  <c r="R511"/>
  <c r="Q511"/>
  <c r="O511"/>
  <c r="P511"/>
  <c r="S511"/>
  <c r="P623"/>
  <c r="F311"/>
  <c r="F633"/>
  <c r="F2001"/>
  <c r="F293"/>
  <c r="H282"/>
  <c r="H293" s="1"/>
  <c r="K282"/>
  <c r="L282" s="1"/>
  <c r="K287"/>
  <c r="H287"/>
  <c r="H298" s="1"/>
  <c r="F298"/>
  <c r="R15" i="2"/>
  <c r="R91" i="1"/>
  <c r="O513"/>
  <c r="S513"/>
  <c r="Q513"/>
  <c r="N513"/>
  <c r="P513"/>
  <c r="R513"/>
  <c r="T513"/>
  <c r="L1618"/>
  <c r="F1640"/>
  <c r="L1620"/>
  <c r="F1642"/>
  <c r="N517"/>
  <c r="P517"/>
  <c r="R517"/>
  <c r="T517"/>
  <c r="O517"/>
  <c r="S517"/>
  <c r="Q517"/>
  <c r="L1614"/>
  <c r="F1636"/>
  <c r="Q1400"/>
  <c r="Q1441" s="1"/>
  <c r="Q1618" s="1"/>
  <c r="Q1640" s="1"/>
  <c r="Q1733" s="1"/>
  <c r="O1400"/>
  <c r="O1441" s="1"/>
  <c r="O1618" s="1"/>
  <c r="O1640" s="1"/>
  <c r="O1733" s="1"/>
  <c r="P1400"/>
  <c r="P1441" s="1"/>
  <c r="P1618" s="1"/>
  <c r="P1640" s="1"/>
  <c r="P1733" s="1"/>
  <c r="S1400"/>
  <c r="S1441" s="1"/>
  <c r="S1618" s="1"/>
  <c r="S1640" s="1"/>
  <c r="S1733" s="1"/>
  <c r="T1400"/>
  <c r="T1441" s="1"/>
  <c r="T1618" s="1"/>
  <c r="T1640" s="1"/>
  <c r="T1733" s="1"/>
  <c r="N1400"/>
  <c r="N1441" s="1"/>
  <c r="N1618" s="1"/>
  <c r="N1640" s="1"/>
  <c r="N1733" s="1"/>
  <c r="R1400"/>
  <c r="R1441" s="1"/>
  <c r="R1618" s="1"/>
  <c r="R1640" s="1"/>
  <c r="R1733" s="1"/>
  <c r="M1441"/>
  <c r="M1618" s="1"/>
  <c r="M1640" s="1"/>
  <c r="M1733" s="1"/>
  <c r="L1617"/>
  <c r="F1639"/>
  <c r="O1402"/>
  <c r="O1443" s="1"/>
  <c r="O1620" s="1"/>
  <c r="O1642" s="1"/>
  <c r="O1735" s="1"/>
  <c r="S1402"/>
  <c r="S1443" s="1"/>
  <c r="S1620" s="1"/>
  <c r="S1642" s="1"/>
  <c r="S1735" s="1"/>
  <c r="Q1402"/>
  <c r="Q1443" s="1"/>
  <c r="Q1620" s="1"/>
  <c r="Q1642" s="1"/>
  <c r="Q1735" s="1"/>
  <c r="N1402"/>
  <c r="N1443" s="1"/>
  <c r="N1620" s="1"/>
  <c r="N1642" s="1"/>
  <c r="N1735" s="1"/>
  <c r="P1402"/>
  <c r="P1443" s="1"/>
  <c r="P1620" s="1"/>
  <c r="P1642" s="1"/>
  <c r="P1735" s="1"/>
  <c r="R1402"/>
  <c r="R1443" s="1"/>
  <c r="R1620" s="1"/>
  <c r="R1642" s="1"/>
  <c r="R1735" s="1"/>
  <c r="T1402"/>
  <c r="T1443" s="1"/>
  <c r="T1620" s="1"/>
  <c r="T1642" s="1"/>
  <c r="T1735" s="1"/>
  <c r="M1443"/>
  <c r="M1620" s="1"/>
  <c r="M1642" s="1"/>
  <c r="M1735" s="1"/>
  <c r="N15" i="2"/>
  <c r="N91" i="1"/>
  <c r="H311"/>
  <c r="H633"/>
  <c r="H2001"/>
  <c r="L510"/>
  <c r="K518"/>
  <c r="L518" s="1"/>
  <c r="M510"/>
  <c r="L1438"/>
  <c r="N1395"/>
  <c r="T1395"/>
  <c r="R1395"/>
  <c r="M1403"/>
  <c r="Q1395"/>
  <c r="O1395"/>
  <c r="P1395"/>
  <c r="S1395"/>
  <c r="M1436"/>
  <c r="S516"/>
  <c r="Q516"/>
  <c r="P516"/>
  <c r="T516"/>
  <c r="N516"/>
  <c r="O516"/>
  <c r="R516"/>
  <c r="P15" i="2"/>
  <c r="P91" i="1"/>
  <c r="N623"/>
  <c r="S1401"/>
  <c r="S1442" s="1"/>
  <c r="S1619" s="1"/>
  <c r="S1641" s="1"/>
  <c r="S1734" s="1"/>
  <c r="Q1401"/>
  <c r="Q1442" s="1"/>
  <c r="Q1619" s="1"/>
  <c r="Q1641" s="1"/>
  <c r="Q1734" s="1"/>
  <c r="P1401"/>
  <c r="P1442" s="1"/>
  <c r="P1619" s="1"/>
  <c r="P1641" s="1"/>
  <c r="P1734" s="1"/>
  <c r="T1401"/>
  <c r="T1442" s="1"/>
  <c r="T1619" s="1"/>
  <c r="T1641" s="1"/>
  <c r="T1734" s="1"/>
  <c r="N1401"/>
  <c r="N1442" s="1"/>
  <c r="N1619" s="1"/>
  <c r="N1641" s="1"/>
  <c r="N1734" s="1"/>
  <c r="O1401"/>
  <c r="O1442" s="1"/>
  <c r="O1619" s="1"/>
  <c r="O1641" s="1"/>
  <c r="O1734" s="1"/>
  <c r="R1401"/>
  <c r="R1442" s="1"/>
  <c r="R1619" s="1"/>
  <c r="R1641" s="1"/>
  <c r="R1734" s="1"/>
  <c r="M1442"/>
  <c r="M1619" s="1"/>
  <c r="M1641" s="1"/>
  <c r="M1734" s="1"/>
  <c r="N1399"/>
  <c r="N1440" s="1"/>
  <c r="N1617" s="1"/>
  <c r="N1639" s="1"/>
  <c r="N1732" s="1"/>
  <c r="P1399"/>
  <c r="P1440" s="1"/>
  <c r="P1617" s="1"/>
  <c r="P1639" s="1"/>
  <c r="P1732" s="1"/>
  <c r="R1399"/>
  <c r="R1440" s="1"/>
  <c r="R1617" s="1"/>
  <c r="R1639" s="1"/>
  <c r="R1732" s="1"/>
  <c r="T1399"/>
  <c r="T1440" s="1"/>
  <c r="T1617" s="1"/>
  <c r="T1639" s="1"/>
  <c r="T1732" s="1"/>
  <c r="Q1399"/>
  <c r="Q1440" s="1"/>
  <c r="Q1617" s="1"/>
  <c r="Q1639" s="1"/>
  <c r="Q1732" s="1"/>
  <c r="O1399"/>
  <c r="O1440" s="1"/>
  <c r="O1617" s="1"/>
  <c r="O1639" s="1"/>
  <c r="O1732" s="1"/>
  <c r="S1399"/>
  <c r="S1440" s="1"/>
  <c r="S1617" s="1"/>
  <c r="S1639" s="1"/>
  <c r="S1732" s="1"/>
  <c r="M1440"/>
  <c r="M1617" s="1"/>
  <c r="M1639" s="1"/>
  <c r="M1732" s="1"/>
  <c r="L1616"/>
  <c r="F1638"/>
  <c r="Q623"/>
  <c r="Q15" i="2"/>
  <c r="Q91" i="1"/>
  <c r="S514"/>
  <c r="N514"/>
  <c r="P514"/>
  <c r="R514"/>
  <c r="T514"/>
  <c r="Q514"/>
  <c r="O514"/>
  <c r="O623"/>
  <c r="M288"/>
  <c r="K299"/>
  <c r="L299" s="1"/>
  <c r="H518"/>
  <c r="L1437"/>
  <c r="L1440"/>
  <c r="K283"/>
  <c r="L283" s="1"/>
  <c r="H283"/>
  <c r="H294" s="1"/>
  <c r="F294"/>
  <c r="K284"/>
  <c r="H284"/>
  <c r="H295" s="1"/>
  <c r="F295"/>
  <c r="K281"/>
  <c r="H281"/>
  <c r="L281"/>
  <c r="F292"/>
  <c r="K1445"/>
  <c r="K38" s="1"/>
  <c r="K42" s="1"/>
  <c r="K1613"/>
  <c r="T623"/>
  <c r="T1396"/>
  <c r="T1437" s="1"/>
  <c r="T1614" s="1"/>
  <c r="T1636" s="1"/>
  <c r="T1729" s="1"/>
  <c r="N1396"/>
  <c r="N1437" s="1"/>
  <c r="N1614" s="1"/>
  <c r="N1636" s="1"/>
  <c r="N1729" s="1"/>
  <c r="R1396"/>
  <c r="R1437" s="1"/>
  <c r="R1614" s="1"/>
  <c r="R1636" s="1"/>
  <c r="R1729" s="1"/>
  <c r="Q1396"/>
  <c r="Q1437" s="1"/>
  <c r="Q1614" s="1"/>
  <c r="Q1636" s="1"/>
  <c r="Q1729" s="1"/>
  <c r="O1396"/>
  <c r="O1437" s="1"/>
  <c r="O1614" s="1"/>
  <c r="O1636" s="1"/>
  <c r="O1729" s="1"/>
  <c r="P1396"/>
  <c r="P1437" s="1"/>
  <c r="P1614" s="1"/>
  <c r="P1636" s="1"/>
  <c r="P1729" s="1"/>
  <c r="S1396"/>
  <c r="S1437" s="1"/>
  <c r="S1614" s="1"/>
  <c r="S1636" s="1"/>
  <c r="S1729" s="1"/>
  <c r="M1437"/>
  <c r="M1614" s="1"/>
  <c r="M1636" s="1"/>
  <c r="M1729" s="1"/>
  <c r="Q515"/>
  <c r="O515"/>
  <c r="P515"/>
  <c r="S515"/>
  <c r="T515"/>
  <c r="N515"/>
  <c r="R515"/>
  <c r="L1613"/>
  <c r="F1621"/>
  <c r="F1635"/>
  <c r="P512"/>
  <c r="T512"/>
  <c r="N512"/>
  <c r="O512"/>
  <c r="R512"/>
  <c r="S512"/>
  <c r="Q512"/>
  <c r="S15" i="2"/>
  <c r="S91" i="1"/>
  <c r="N1398"/>
  <c r="N1439" s="1"/>
  <c r="N1616" s="1"/>
  <c r="N1638" s="1"/>
  <c r="N1731" s="1"/>
  <c r="P1398"/>
  <c r="P1439" s="1"/>
  <c r="P1616" s="1"/>
  <c r="P1638" s="1"/>
  <c r="P1731" s="1"/>
  <c r="R1398"/>
  <c r="R1439" s="1"/>
  <c r="R1616" s="1"/>
  <c r="R1638" s="1"/>
  <c r="R1731" s="1"/>
  <c r="T1398"/>
  <c r="T1439" s="1"/>
  <c r="T1616" s="1"/>
  <c r="T1638" s="1"/>
  <c r="T1731" s="1"/>
  <c r="O1398"/>
  <c r="O1439" s="1"/>
  <c r="O1616" s="1"/>
  <c r="O1638" s="1"/>
  <c r="O1731" s="1"/>
  <c r="S1398"/>
  <c r="S1439" s="1"/>
  <c r="S1616" s="1"/>
  <c r="S1638" s="1"/>
  <c r="S1731" s="1"/>
  <c r="Q1398"/>
  <c r="Q1439" s="1"/>
  <c r="Q1616" s="1"/>
  <c r="Q1638" s="1"/>
  <c r="Q1731" s="1"/>
  <c r="M1439"/>
  <c r="M1616" s="1"/>
  <c r="M1638" s="1"/>
  <c r="M1731" s="1"/>
  <c r="F286"/>
  <c r="F285"/>
  <c r="K79" l="1"/>
  <c r="M281"/>
  <c r="K292"/>
  <c r="F628"/>
  <c r="F1996"/>
  <c r="F306"/>
  <c r="S1403"/>
  <c r="S1436"/>
  <c r="N510"/>
  <c r="T510"/>
  <c r="R510"/>
  <c r="M518"/>
  <c r="P510"/>
  <c r="Q510"/>
  <c r="O510"/>
  <c r="S510"/>
  <c r="L1639"/>
  <c r="F1732"/>
  <c r="F1745" s="1"/>
  <c r="F1735"/>
  <c r="F1748" s="1"/>
  <c r="L1642"/>
  <c r="M287"/>
  <c r="K298"/>
  <c r="H305"/>
  <c r="H627"/>
  <c r="H1995"/>
  <c r="K1621"/>
  <c r="K1635"/>
  <c r="H292"/>
  <c r="L284"/>
  <c r="M284"/>
  <c r="K295"/>
  <c r="M283"/>
  <c r="K294"/>
  <c r="L294" s="1"/>
  <c r="M1613"/>
  <c r="M1445"/>
  <c r="M38" s="1"/>
  <c r="M42" s="1"/>
  <c r="Q1403"/>
  <c r="Q1436"/>
  <c r="N1403"/>
  <c r="N1436"/>
  <c r="H310"/>
  <c r="H632"/>
  <c r="H2000"/>
  <c r="K293"/>
  <c r="M282"/>
  <c r="F1730"/>
  <c r="F1743" s="1"/>
  <c r="L1637"/>
  <c r="L1641"/>
  <c r="F1734"/>
  <c r="F1747" s="1"/>
  <c r="L1621"/>
  <c r="K286"/>
  <c r="L286" s="1"/>
  <c r="F297"/>
  <c r="H286"/>
  <c r="H297" s="1"/>
  <c r="F1643"/>
  <c r="F1728"/>
  <c r="H307"/>
  <c r="H629"/>
  <c r="H1997"/>
  <c r="H306"/>
  <c r="H628"/>
  <c r="H1996"/>
  <c r="S288"/>
  <c r="S299" s="1"/>
  <c r="N288"/>
  <c r="N299" s="1"/>
  <c r="P288"/>
  <c r="P299" s="1"/>
  <c r="R288"/>
  <c r="R299" s="1"/>
  <c r="T288"/>
  <c r="T299" s="1"/>
  <c r="Q288"/>
  <c r="Q299" s="1"/>
  <c r="O288"/>
  <c r="O299" s="1"/>
  <c r="O1403"/>
  <c r="O1436"/>
  <c r="T1403"/>
  <c r="T1436"/>
  <c r="L1636"/>
  <c r="F1729"/>
  <c r="F1742" s="1"/>
  <c r="F1733"/>
  <c r="F1746" s="1"/>
  <c r="L1640"/>
  <c r="F310"/>
  <c r="F632"/>
  <c r="F2000"/>
  <c r="L298"/>
  <c r="H79"/>
  <c r="L38"/>
  <c r="F42"/>
  <c r="F289"/>
  <c r="K285"/>
  <c r="H285"/>
  <c r="H296" s="1"/>
  <c r="F296"/>
  <c r="L292"/>
  <c r="F626"/>
  <c r="F1994"/>
  <c r="F304"/>
  <c r="F629"/>
  <c r="F1997"/>
  <c r="F307"/>
  <c r="L295"/>
  <c r="K311"/>
  <c r="M311" s="1"/>
  <c r="K633"/>
  <c r="K2001"/>
  <c r="M299"/>
  <c r="F1731"/>
  <c r="F1744" s="1"/>
  <c r="L1638"/>
  <c r="P1403"/>
  <c r="P1436"/>
  <c r="R1403"/>
  <c r="R1436"/>
  <c r="F305"/>
  <c r="F627"/>
  <c r="F1995"/>
  <c r="L293"/>
  <c r="L633"/>
  <c r="H1621"/>
  <c r="H1635"/>
  <c r="L287"/>
  <c r="L1445"/>
  <c r="H1643" l="1"/>
  <c r="H1728"/>
  <c r="R1445"/>
  <c r="R38" s="1"/>
  <c r="R42" s="1"/>
  <c r="R1613"/>
  <c r="L285"/>
  <c r="K296"/>
  <c r="M285"/>
  <c r="R311"/>
  <c r="R633"/>
  <c r="R2001"/>
  <c r="M1621"/>
  <c r="M1635"/>
  <c r="R284"/>
  <c r="R295" s="1"/>
  <c r="T284"/>
  <c r="T295" s="1"/>
  <c r="P284"/>
  <c r="P295" s="1"/>
  <c r="Q284"/>
  <c r="Q295" s="1"/>
  <c r="O284"/>
  <c r="O295" s="1"/>
  <c r="S284"/>
  <c r="S295" s="1"/>
  <c r="N284"/>
  <c r="N295" s="1"/>
  <c r="L1635"/>
  <c r="K1643"/>
  <c r="L1643" s="1"/>
  <c r="K1728"/>
  <c r="R287"/>
  <c r="R298" s="1"/>
  <c r="T287"/>
  <c r="T298" s="1"/>
  <c r="O287"/>
  <c r="O298" s="1"/>
  <c r="S287"/>
  <c r="S298" s="1"/>
  <c r="Q287"/>
  <c r="Q298" s="1"/>
  <c r="N287"/>
  <c r="N298" s="1"/>
  <c r="P287"/>
  <c r="P298" s="1"/>
  <c r="Q518"/>
  <c r="T518"/>
  <c r="K304"/>
  <c r="K626"/>
  <c r="L626" s="1"/>
  <c r="K1994"/>
  <c r="M292"/>
  <c r="L311"/>
  <c r="H308"/>
  <c r="H630"/>
  <c r="H1998"/>
  <c r="O1613"/>
  <c r="O1445"/>
  <c r="O38" s="1"/>
  <c r="O42" s="1"/>
  <c r="T311"/>
  <c r="T633"/>
  <c r="T2001"/>
  <c r="S633"/>
  <c r="S2001"/>
  <c r="S311"/>
  <c r="K297"/>
  <c r="M286"/>
  <c r="K1995"/>
  <c r="K305"/>
  <c r="M305" s="1"/>
  <c r="M293"/>
  <c r="K627"/>
  <c r="N1445"/>
  <c r="N38" s="1"/>
  <c r="N42" s="1"/>
  <c r="N1613"/>
  <c r="M79"/>
  <c r="M25" i="2" s="1"/>
  <c r="K1997" i="1"/>
  <c r="M295"/>
  <c r="K307"/>
  <c r="M307" s="1"/>
  <c r="K629"/>
  <c r="K632"/>
  <c r="L632" s="1"/>
  <c r="K2000"/>
  <c r="K310"/>
  <c r="M310" s="1"/>
  <c r="M298"/>
  <c r="O518"/>
  <c r="R518"/>
  <c r="L305"/>
  <c r="H289"/>
  <c r="L627"/>
  <c r="P1445"/>
  <c r="P38" s="1"/>
  <c r="P42" s="1"/>
  <c r="P1613"/>
  <c r="M633"/>
  <c r="M2001"/>
  <c r="F301"/>
  <c r="F1998"/>
  <c r="F308"/>
  <c r="L296"/>
  <c r="F630"/>
  <c r="Q311"/>
  <c r="Q633"/>
  <c r="Q2001"/>
  <c r="N311"/>
  <c r="N633"/>
  <c r="N2001"/>
  <c r="F1736"/>
  <c r="F1741"/>
  <c r="F631"/>
  <c r="F1999"/>
  <c r="L297"/>
  <c r="F309"/>
  <c r="T282"/>
  <c r="T293" s="1"/>
  <c r="N282"/>
  <c r="N293" s="1"/>
  <c r="R282"/>
  <c r="R293" s="1"/>
  <c r="O282"/>
  <c r="O293" s="1"/>
  <c r="S282"/>
  <c r="S293" s="1"/>
  <c r="Q282"/>
  <c r="Q293" s="1"/>
  <c r="P282"/>
  <c r="P293" s="1"/>
  <c r="O283"/>
  <c r="O294" s="1"/>
  <c r="Q283"/>
  <c r="Q294" s="1"/>
  <c r="P283"/>
  <c r="P294" s="1"/>
  <c r="S283"/>
  <c r="S294" s="1"/>
  <c r="R283"/>
  <c r="R294" s="1"/>
  <c r="N283"/>
  <c r="N294" s="1"/>
  <c r="T283"/>
  <c r="T294" s="1"/>
  <c r="H304"/>
  <c r="H626"/>
  <c r="H1994"/>
  <c r="H301"/>
  <c r="H23" s="1"/>
  <c r="S518"/>
  <c r="S1613"/>
  <c r="S1445"/>
  <c r="S38" s="1"/>
  <c r="S42" s="1"/>
  <c r="R281"/>
  <c r="Q281"/>
  <c r="O281"/>
  <c r="P281"/>
  <c r="S281"/>
  <c r="T281"/>
  <c r="N281"/>
  <c r="L304"/>
  <c r="L629"/>
  <c r="F79"/>
  <c r="F82" s="1"/>
  <c r="L42"/>
  <c r="T1613"/>
  <c r="T1445"/>
  <c r="T38" s="1"/>
  <c r="T42" s="1"/>
  <c r="O633"/>
  <c r="O2001"/>
  <c r="O311"/>
  <c r="P311"/>
  <c r="P633"/>
  <c r="P2001"/>
  <c r="H309"/>
  <c r="H631"/>
  <c r="H1999"/>
  <c r="Q1445"/>
  <c r="Q38" s="1"/>
  <c r="Q42" s="1"/>
  <c r="Q1613"/>
  <c r="K1996"/>
  <c r="K306"/>
  <c r="M306" s="1"/>
  <c r="M294"/>
  <c r="K628"/>
  <c r="L628" s="1"/>
  <c r="P518"/>
  <c r="N518"/>
  <c r="K289"/>
  <c r="L289" s="1"/>
  <c r="H313" l="1"/>
  <c r="H2002"/>
  <c r="L306"/>
  <c r="R292"/>
  <c r="N306"/>
  <c r="N628"/>
  <c r="N1996"/>
  <c r="Q1996"/>
  <c r="Q306"/>
  <c r="Q628"/>
  <c r="F634"/>
  <c r="N79"/>
  <c r="N25" i="2" s="1"/>
  <c r="Q2000" i="1"/>
  <c r="Q310"/>
  <c r="Q632"/>
  <c r="N307"/>
  <c r="N629"/>
  <c r="N1997"/>
  <c r="T292"/>
  <c r="Q292"/>
  <c r="S79"/>
  <c r="S25" i="2" s="1"/>
  <c r="T306" i="1"/>
  <c r="T628"/>
  <c r="T1996"/>
  <c r="P306"/>
  <c r="P628"/>
  <c r="P1996"/>
  <c r="Q1995"/>
  <c r="Q305"/>
  <c r="Q627"/>
  <c r="N305"/>
  <c r="N627"/>
  <c r="N1995"/>
  <c r="M1997"/>
  <c r="M629"/>
  <c r="N1621"/>
  <c r="N1635"/>
  <c r="N632"/>
  <c r="N2000"/>
  <c r="N310"/>
  <c r="T310"/>
  <c r="T632"/>
  <c r="T2000"/>
  <c r="Q629"/>
  <c r="Q1997"/>
  <c r="Q307"/>
  <c r="M1728"/>
  <c r="M1643"/>
  <c r="H1736"/>
  <c r="F2002"/>
  <c r="L307"/>
  <c r="T305"/>
  <c r="T627"/>
  <c r="T1995"/>
  <c r="P1621"/>
  <c r="P1635"/>
  <c r="Q285"/>
  <c r="Q296" s="1"/>
  <c r="O285"/>
  <c r="O296" s="1"/>
  <c r="P285"/>
  <c r="P296" s="1"/>
  <c r="T285"/>
  <c r="T296" s="1"/>
  <c r="N285"/>
  <c r="N296" s="1"/>
  <c r="R285"/>
  <c r="R296" s="1"/>
  <c r="S285"/>
  <c r="S296" s="1"/>
  <c r="M628"/>
  <c r="M1996"/>
  <c r="Q79"/>
  <c r="Q25" i="2" s="1"/>
  <c r="N292" i="1"/>
  <c r="O292"/>
  <c r="S628"/>
  <c r="S1996"/>
  <c r="S306"/>
  <c r="P1995"/>
  <c r="P305"/>
  <c r="P627"/>
  <c r="R305"/>
  <c r="R627"/>
  <c r="R1995"/>
  <c r="M627"/>
  <c r="M1995"/>
  <c r="K309"/>
  <c r="M309" s="1"/>
  <c r="M297"/>
  <c r="K631"/>
  <c r="L631" s="1"/>
  <c r="K1999"/>
  <c r="O1621"/>
  <c r="O1635"/>
  <c r="P2000"/>
  <c r="P310"/>
  <c r="P632"/>
  <c r="O310"/>
  <c r="O632"/>
  <c r="O2000"/>
  <c r="O1997"/>
  <c r="O307"/>
  <c r="O629"/>
  <c r="R629"/>
  <c r="R1997"/>
  <c r="R307"/>
  <c r="R79"/>
  <c r="R25" i="2" s="1"/>
  <c r="T79" i="1"/>
  <c r="T25" i="2" s="1"/>
  <c r="S292" i="1"/>
  <c r="S1621"/>
  <c r="S1635"/>
  <c r="S1995"/>
  <c r="S305"/>
  <c r="S627"/>
  <c r="M304"/>
  <c r="R2000"/>
  <c r="R310"/>
  <c r="R632"/>
  <c r="P629"/>
  <c r="P1997"/>
  <c r="P307"/>
  <c r="Q1621"/>
  <c r="Q1635"/>
  <c r="T1621"/>
  <c r="T1635"/>
  <c r="P292"/>
  <c r="H634"/>
  <c r="R306"/>
  <c r="R628"/>
  <c r="R1996"/>
  <c r="O628"/>
  <c r="O1996"/>
  <c r="O306"/>
  <c r="O305"/>
  <c r="O627"/>
  <c r="O1995"/>
  <c r="F313"/>
  <c r="L309"/>
  <c r="F1749"/>
  <c r="F23"/>
  <c r="P79"/>
  <c r="P25" i="2" s="1"/>
  <c r="M632" i="1"/>
  <c r="M2000"/>
  <c r="T286"/>
  <c r="T297" s="1"/>
  <c r="N286"/>
  <c r="N297" s="1"/>
  <c r="R286"/>
  <c r="R297" s="1"/>
  <c r="S286"/>
  <c r="S297" s="1"/>
  <c r="Q286"/>
  <c r="Q297" s="1"/>
  <c r="P286"/>
  <c r="P297" s="1"/>
  <c r="O286"/>
  <c r="O297" s="1"/>
  <c r="O79"/>
  <c r="O25" i="2" s="1"/>
  <c r="M626" i="1"/>
  <c r="M1994"/>
  <c r="S632"/>
  <c r="S310"/>
  <c r="S2000"/>
  <c r="K1736"/>
  <c r="S307"/>
  <c r="S629"/>
  <c r="S1997"/>
  <c r="T1997"/>
  <c r="T307"/>
  <c r="T629"/>
  <c r="K630"/>
  <c r="L630" s="1"/>
  <c r="K1998"/>
  <c r="K2002" s="1"/>
  <c r="M296"/>
  <c r="K308"/>
  <c r="M308" s="1"/>
  <c r="R1621"/>
  <c r="R1635"/>
  <c r="M289"/>
  <c r="L310"/>
  <c r="K301"/>
  <c r="K23" s="1"/>
  <c r="F576"/>
  <c r="F577"/>
  <c r="F915"/>
  <c r="F916"/>
  <c r="F830"/>
  <c r="F913"/>
  <c r="F912"/>
  <c r="F969"/>
  <c r="F825"/>
  <c r="F826"/>
  <c r="F828"/>
  <c r="F966"/>
  <c r="F574"/>
  <c r="F829"/>
  <c r="F827"/>
  <c r="F910"/>
  <c r="F971"/>
  <c r="F970"/>
  <c r="F914"/>
  <c r="F824"/>
  <c r="F911"/>
  <c r="F539"/>
  <c r="F762"/>
  <c r="F579"/>
  <c r="F578"/>
  <c r="F764"/>
  <c r="F760"/>
  <c r="F575"/>
  <c r="F580"/>
  <c r="F967"/>
  <c r="F765"/>
  <c r="F763"/>
  <c r="F968"/>
  <c r="F965"/>
  <c r="F761"/>
  <c r="F766"/>
  <c r="K965" l="1"/>
  <c r="H965"/>
  <c r="H1753" s="1"/>
  <c r="F1753"/>
  <c r="K966"/>
  <c r="L966" s="1"/>
  <c r="H966"/>
  <c r="H1754" s="1"/>
  <c r="F1754"/>
  <c r="K766"/>
  <c r="H766"/>
  <c r="H803" s="1"/>
  <c r="F803"/>
  <c r="H763"/>
  <c r="H800" s="1"/>
  <c r="K763"/>
  <c r="L763" s="1"/>
  <c r="F800"/>
  <c r="K579"/>
  <c r="M579" s="1"/>
  <c r="H579"/>
  <c r="H968"/>
  <c r="H1756" s="1"/>
  <c r="K968"/>
  <c r="F1756"/>
  <c r="K967"/>
  <c r="H967"/>
  <c r="H1755" s="1"/>
  <c r="F1755"/>
  <c r="K760"/>
  <c r="H760"/>
  <c r="H797" s="1"/>
  <c r="L760"/>
  <c r="F797"/>
  <c r="H578"/>
  <c r="K578"/>
  <c r="M578" s="1"/>
  <c r="L911"/>
  <c r="K911"/>
  <c r="F1822"/>
  <c r="H911"/>
  <c r="H1822" s="1"/>
  <c r="K971"/>
  <c r="H971"/>
  <c r="H1759" s="1"/>
  <c r="F1759"/>
  <c r="H828"/>
  <c r="F1861"/>
  <c r="F1919"/>
  <c r="K828"/>
  <c r="L828" s="1"/>
  <c r="H915"/>
  <c r="H1826" s="1"/>
  <c r="L915"/>
  <c r="K915"/>
  <c r="F1826"/>
  <c r="S309"/>
  <c r="S631"/>
  <c r="S1999"/>
  <c r="S301"/>
  <c r="S23" s="1"/>
  <c r="S304"/>
  <c r="S626"/>
  <c r="S1994"/>
  <c r="O1728"/>
  <c r="O1643"/>
  <c r="M631"/>
  <c r="M1999"/>
  <c r="T630"/>
  <c r="T1998"/>
  <c r="T308"/>
  <c r="P1728"/>
  <c r="P1643"/>
  <c r="M1736"/>
  <c r="N1643"/>
  <c r="N1728"/>
  <c r="T301"/>
  <c r="T23" s="1"/>
  <c r="T304"/>
  <c r="T626"/>
  <c r="T1994"/>
  <c r="L301"/>
  <c r="N289"/>
  <c r="R289"/>
  <c r="H762"/>
  <c r="H799" s="1"/>
  <c r="K762"/>
  <c r="F799"/>
  <c r="F1862"/>
  <c r="F1920"/>
  <c r="K829"/>
  <c r="H829"/>
  <c r="L829"/>
  <c r="R1643"/>
  <c r="R1728"/>
  <c r="Q309"/>
  <c r="Q631"/>
  <c r="Q1999"/>
  <c r="T1999"/>
  <c r="T309"/>
  <c r="T631"/>
  <c r="T1643"/>
  <c r="T1728"/>
  <c r="N301"/>
  <c r="N23" s="1"/>
  <c r="N304"/>
  <c r="N626"/>
  <c r="N1994"/>
  <c r="N1998"/>
  <c r="N308"/>
  <c r="N630"/>
  <c r="Q308"/>
  <c r="Q630"/>
  <c r="Q1998"/>
  <c r="R626"/>
  <c r="R1994"/>
  <c r="R301"/>
  <c r="R23" s="1"/>
  <c r="R304"/>
  <c r="K634"/>
  <c r="L634" s="1"/>
  <c r="Q289"/>
  <c r="H764"/>
  <c r="H801" s="1"/>
  <c r="K764"/>
  <c r="F801"/>
  <c r="K970"/>
  <c r="H970"/>
  <c r="H1758" s="1"/>
  <c r="F1758"/>
  <c r="H916"/>
  <c r="H1827" s="1"/>
  <c r="F1827"/>
  <c r="L916"/>
  <c r="K916"/>
  <c r="H761"/>
  <c r="H798" s="1"/>
  <c r="K761"/>
  <c r="L761" s="1"/>
  <c r="F798"/>
  <c r="K575"/>
  <c r="M575" s="1"/>
  <c r="H575"/>
  <c r="K539"/>
  <c r="H539"/>
  <c r="H568" s="1"/>
  <c r="L539"/>
  <c r="F568"/>
  <c r="L914"/>
  <c r="F1825"/>
  <c r="K914"/>
  <c r="H914"/>
  <c r="H1825" s="1"/>
  <c r="F1860"/>
  <c r="F1918"/>
  <c r="K827"/>
  <c r="L827" s="1"/>
  <c r="H827"/>
  <c r="H574"/>
  <c r="K574"/>
  <c r="M574" s="1"/>
  <c r="F1858"/>
  <c r="F1916"/>
  <c r="K825"/>
  <c r="H825"/>
  <c r="F1824"/>
  <c r="L913"/>
  <c r="K913"/>
  <c r="H913"/>
  <c r="H1824" s="1"/>
  <c r="H576"/>
  <c r="K576"/>
  <c r="M576" s="1"/>
  <c r="M630"/>
  <c r="M1998"/>
  <c r="M2002" s="1"/>
  <c r="P631"/>
  <c r="P1999"/>
  <c r="P309"/>
  <c r="N309"/>
  <c r="N631"/>
  <c r="N1999"/>
  <c r="S1643"/>
  <c r="S1728"/>
  <c r="R630"/>
  <c r="R1998"/>
  <c r="R308"/>
  <c r="O630"/>
  <c r="O1998"/>
  <c r="O308"/>
  <c r="Q301"/>
  <c r="Q23" s="1"/>
  <c r="Q626"/>
  <c r="Q1994"/>
  <c r="Q2002" s="1"/>
  <c r="Q304"/>
  <c r="Q313" s="1"/>
  <c r="M301"/>
  <c r="M23" s="1"/>
  <c r="P289"/>
  <c r="M313"/>
  <c r="O289"/>
  <c r="L308"/>
  <c r="K765"/>
  <c r="L765" s="1"/>
  <c r="H765"/>
  <c r="H802" s="1"/>
  <c r="F802"/>
  <c r="H969"/>
  <c r="H1757" s="1"/>
  <c r="F1757"/>
  <c r="L969"/>
  <c r="K969"/>
  <c r="H830"/>
  <c r="K830"/>
  <c r="F1863"/>
  <c r="F1921"/>
  <c r="L830"/>
  <c r="H580"/>
  <c r="K580"/>
  <c r="M580" s="1"/>
  <c r="H824"/>
  <c r="F1857"/>
  <c r="F1915"/>
  <c r="K824"/>
  <c r="H910"/>
  <c r="H1821" s="1"/>
  <c r="L910"/>
  <c r="F1821"/>
  <c r="K910"/>
  <c r="K826"/>
  <c r="F1859"/>
  <c r="F1917"/>
  <c r="H826"/>
  <c r="K912"/>
  <c r="H912"/>
  <c r="H1823" s="1"/>
  <c r="F1823"/>
  <c r="L912"/>
  <c r="H577"/>
  <c r="K577"/>
  <c r="M577" s="1"/>
  <c r="M634"/>
  <c r="O1999"/>
  <c r="O309"/>
  <c r="O631"/>
  <c r="R309"/>
  <c r="R631"/>
  <c r="R1999"/>
  <c r="L23"/>
  <c r="P626"/>
  <c r="P1994"/>
  <c r="P301"/>
  <c r="P23" s="1"/>
  <c r="P304"/>
  <c r="Q1643"/>
  <c r="Q1728"/>
  <c r="O1994"/>
  <c r="O2002" s="1"/>
  <c r="O301"/>
  <c r="O23" s="1"/>
  <c r="O304"/>
  <c r="O626"/>
  <c r="S1998"/>
  <c r="S308"/>
  <c r="S630"/>
  <c r="P630"/>
  <c r="P1998"/>
  <c r="P308"/>
  <c r="K313"/>
  <c r="L313" s="1"/>
  <c r="S289"/>
  <c r="T289"/>
  <c r="N42" i="2"/>
  <c r="F537" i="1"/>
  <c r="F536"/>
  <c r="F538"/>
  <c r="F535"/>
  <c r="F534"/>
  <c r="F533"/>
  <c r="F823"/>
  <c r="F909"/>
  <c r="F964"/>
  <c r="F573"/>
  <c r="F759"/>
  <c r="L576" l="1"/>
  <c r="L574"/>
  <c r="L577"/>
  <c r="L578"/>
  <c r="P2002"/>
  <c r="L575"/>
  <c r="T2002"/>
  <c r="K534"/>
  <c r="H534"/>
  <c r="H563" s="1"/>
  <c r="H587" s="1"/>
  <c r="F563"/>
  <c r="O634"/>
  <c r="Q1736"/>
  <c r="S580"/>
  <c r="Q580"/>
  <c r="P580"/>
  <c r="T580"/>
  <c r="N580"/>
  <c r="O580"/>
  <c r="R580"/>
  <c r="H1769"/>
  <c r="H1931"/>
  <c r="M913"/>
  <c r="K1824"/>
  <c r="L825"/>
  <c r="M825"/>
  <c r="K1916"/>
  <c r="K1858"/>
  <c r="M914"/>
  <c r="K1825"/>
  <c r="M970"/>
  <c r="K1758"/>
  <c r="H1768"/>
  <c r="H1930"/>
  <c r="H1862"/>
  <c r="H1920"/>
  <c r="F1766"/>
  <c r="F1928"/>
  <c r="N1736"/>
  <c r="O1736"/>
  <c r="H1861"/>
  <c r="H1919"/>
  <c r="K1756"/>
  <c r="M968"/>
  <c r="T579"/>
  <c r="N579"/>
  <c r="R579"/>
  <c r="Q579"/>
  <c r="O579"/>
  <c r="P579"/>
  <c r="S579"/>
  <c r="H1767"/>
  <c r="H1929"/>
  <c r="M766"/>
  <c r="K803"/>
  <c r="K1753"/>
  <c r="M965"/>
  <c r="H573"/>
  <c r="H581" s="1"/>
  <c r="F581"/>
  <c r="K573"/>
  <c r="L573" s="1"/>
  <c r="H1917"/>
  <c r="H1859"/>
  <c r="M910"/>
  <c r="K1821"/>
  <c r="L824"/>
  <c r="K1915"/>
  <c r="M824"/>
  <c r="K1857"/>
  <c r="M969"/>
  <c r="K1757"/>
  <c r="F1769"/>
  <c r="F1793" s="1"/>
  <c r="F1931"/>
  <c r="H1916"/>
  <c r="H1858"/>
  <c r="N574"/>
  <c r="P574"/>
  <c r="R574"/>
  <c r="T574"/>
  <c r="Q574"/>
  <c r="O574"/>
  <c r="S574"/>
  <c r="K1860"/>
  <c r="K1918"/>
  <c r="M827"/>
  <c r="F592"/>
  <c r="M761"/>
  <c r="K798"/>
  <c r="L764"/>
  <c r="M764"/>
  <c r="K801"/>
  <c r="L971"/>
  <c r="M971"/>
  <c r="K1759"/>
  <c r="F1926"/>
  <c r="F1764"/>
  <c r="M763"/>
  <c r="K800"/>
  <c r="L800" s="1"/>
  <c r="H1770"/>
  <c r="H1932"/>
  <c r="M966"/>
  <c r="K1754"/>
  <c r="L580"/>
  <c r="R313"/>
  <c r="N313"/>
  <c r="S313"/>
  <c r="F1790"/>
  <c r="K536"/>
  <c r="H536"/>
  <c r="H565" s="1"/>
  <c r="H589" s="1"/>
  <c r="F565"/>
  <c r="K537"/>
  <c r="H537"/>
  <c r="H566" s="1"/>
  <c r="H590" s="1"/>
  <c r="F566"/>
  <c r="M912"/>
  <c r="K1823"/>
  <c r="L826"/>
  <c r="M826"/>
  <c r="K1917"/>
  <c r="K1859"/>
  <c r="H1857"/>
  <c r="H1915"/>
  <c r="H1863"/>
  <c r="H1921"/>
  <c r="Q634"/>
  <c r="S1736"/>
  <c r="H1918"/>
  <c r="H1860"/>
  <c r="M539"/>
  <c r="K568"/>
  <c r="K592" s="1"/>
  <c r="F1765"/>
  <c r="F1789" s="1"/>
  <c r="F1927"/>
  <c r="L798"/>
  <c r="K1827"/>
  <c r="M916"/>
  <c r="F1930"/>
  <c r="F1768"/>
  <c r="L801"/>
  <c r="R634"/>
  <c r="N634"/>
  <c r="H1766"/>
  <c r="H1928"/>
  <c r="S634"/>
  <c r="K1822"/>
  <c r="M911"/>
  <c r="M760"/>
  <c r="K797"/>
  <c r="P313"/>
  <c r="T313"/>
  <c r="L968"/>
  <c r="L579"/>
  <c r="L766"/>
  <c r="F1788"/>
  <c r="K535"/>
  <c r="L535" s="1"/>
  <c r="H535"/>
  <c r="H564" s="1"/>
  <c r="H588" s="1"/>
  <c r="F564"/>
  <c r="F1856"/>
  <c r="F1864" s="1"/>
  <c r="F1914"/>
  <c r="F1922" s="1"/>
  <c r="F831"/>
  <c r="K823"/>
  <c r="H823"/>
  <c r="K533"/>
  <c r="L533" s="1"/>
  <c r="H533"/>
  <c r="H562" s="1"/>
  <c r="H586" s="1"/>
  <c r="F562"/>
  <c r="H538"/>
  <c r="H567" s="1"/>
  <c r="H591" s="1"/>
  <c r="K538"/>
  <c r="F567"/>
  <c r="H759"/>
  <c r="K759"/>
  <c r="F767"/>
  <c r="F796"/>
  <c r="K964"/>
  <c r="F1752"/>
  <c r="H964"/>
  <c r="F972"/>
  <c r="L964"/>
  <c r="H909"/>
  <c r="F1820"/>
  <c r="F1828" s="1"/>
  <c r="L909"/>
  <c r="F917"/>
  <c r="L917" s="1"/>
  <c r="K909"/>
  <c r="P634"/>
  <c r="O577"/>
  <c r="P577"/>
  <c r="Q577"/>
  <c r="R577"/>
  <c r="T577"/>
  <c r="S577"/>
  <c r="N577"/>
  <c r="M830"/>
  <c r="K1863"/>
  <c r="K1921"/>
  <c r="M765"/>
  <c r="K802"/>
  <c r="P576"/>
  <c r="T576"/>
  <c r="N576"/>
  <c r="O576"/>
  <c r="R576"/>
  <c r="S576"/>
  <c r="Q576"/>
  <c r="P575"/>
  <c r="S575"/>
  <c r="T575"/>
  <c r="N575"/>
  <c r="R575"/>
  <c r="Q575"/>
  <c r="O575"/>
  <c r="H1765"/>
  <c r="H1927"/>
  <c r="T1736"/>
  <c r="R1736"/>
  <c r="K1862"/>
  <c r="K1920"/>
  <c r="M829"/>
  <c r="L762"/>
  <c r="M762"/>
  <c r="K799"/>
  <c r="L799" s="1"/>
  <c r="T634"/>
  <c r="P1736"/>
  <c r="M915"/>
  <c r="K1826"/>
  <c r="K1861"/>
  <c r="K1919"/>
  <c r="M828"/>
  <c r="R578"/>
  <c r="T578"/>
  <c r="Q578"/>
  <c r="O578"/>
  <c r="S578"/>
  <c r="N578"/>
  <c r="P578"/>
  <c r="H1764"/>
  <c r="H1926"/>
  <c r="L967"/>
  <c r="K1755"/>
  <c r="M967"/>
  <c r="F1767"/>
  <c r="F1791" s="1"/>
  <c r="F1929"/>
  <c r="F1770"/>
  <c r="F1794" s="1"/>
  <c r="F1932"/>
  <c r="L803"/>
  <c r="O313"/>
  <c r="F1792"/>
  <c r="H592"/>
  <c r="L970"/>
  <c r="R2002"/>
  <c r="N2002"/>
  <c r="S2002"/>
  <c r="L965"/>
  <c r="F532"/>
  <c r="H685" l="1"/>
  <c r="H708" s="1"/>
  <c r="H819" s="1"/>
  <c r="H1968"/>
  <c r="L802"/>
  <c r="K1931"/>
  <c r="K1769"/>
  <c r="O830"/>
  <c r="R830"/>
  <c r="S830"/>
  <c r="Q830"/>
  <c r="M1863"/>
  <c r="P830"/>
  <c r="M1921"/>
  <c r="T830"/>
  <c r="N830"/>
  <c r="F804"/>
  <c r="F1763"/>
  <c r="F1771" s="1"/>
  <c r="F1925"/>
  <c r="F1933" s="1"/>
  <c r="H767"/>
  <c r="H796"/>
  <c r="H684"/>
  <c r="H707" s="1"/>
  <c r="H818" s="1"/>
  <c r="H861" s="1"/>
  <c r="H873" s="1"/>
  <c r="H1967"/>
  <c r="M533"/>
  <c r="K562"/>
  <c r="K586" s="1"/>
  <c r="H1964"/>
  <c r="H681"/>
  <c r="H704" s="1"/>
  <c r="H815" s="1"/>
  <c r="H858" s="1"/>
  <c r="H870" s="1"/>
  <c r="T760"/>
  <c r="T797" s="1"/>
  <c r="N760"/>
  <c r="N797" s="1"/>
  <c r="R760"/>
  <c r="R797" s="1"/>
  <c r="Q760"/>
  <c r="Q797" s="1"/>
  <c r="O760"/>
  <c r="O797" s="1"/>
  <c r="P760"/>
  <c r="P797" s="1"/>
  <c r="S760"/>
  <c r="S797" s="1"/>
  <c r="M797"/>
  <c r="O539"/>
  <c r="O568" s="1"/>
  <c r="O592" s="1"/>
  <c r="R539"/>
  <c r="R568" s="1"/>
  <c r="R592" s="1"/>
  <c r="S539"/>
  <c r="S568" s="1"/>
  <c r="S592" s="1"/>
  <c r="Q539"/>
  <c r="Q568" s="1"/>
  <c r="Q592" s="1"/>
  <c r="P539"/>
  <c r="P568" s="1"/>
  <c r="P592" s="1"/>
  <c r="T539"/>
  <c r="T568" s="1"/>
  <c r="T592" s="1"/>
  <c r="N539"/>
  <c r="N568" s="1"/>
  <c r="N592" s="1"/>
  <c r="M568"/>
  <c r="M592" s="1"/>
  <c r="S912"/>
  <c r="S1823" s="1"/>
  <c r="Q912"/>
  <c r="Q1823" s="1"/>
  <c r="N912"/>
  <c r="N1823" s="1"/>
  <c r="P912"/>
  <c r="P1823" s="1"/>
  <c r="R912"/>
  <c r="R1823" s="1"/>
  <c r="T912"/>
  <c r="T1823" s="1"/>
  <c r="M1823"/>
  <c r="O912"/>
  <c r="O1823" s="1"/>
  <c r="F589"/>
  <c r="Q966"/>
  <c r="Q1754" s="1"/>
  <c r="O966"/>
  <c r="O1754" s="1"/>
  <c r="M1754"/>
  <c r="S966"/>
  <c r="S1754" s="1"/>
  <c r="N966"/>
  <c r="N1754" s="1"/>
  <c r="P966"/>
  <c r="P1754" s="1"/>
  <c r="R966"/>
  <c r="R1754" s="1"/>
  <c r="T966"/>
  <c r="T1754" s="1"/>
  <c r="N763"/>
  <c r="N800" s="1"/>
  <c r="P763"/>
  <c r="P800" s="1"/>
  <c r="R763"/>
  <c r="R800" s="1"/>
  <c r="T763"/>
  <c r="T800" s="1"/>
  <c r="Q763"/>
  <c r="Q800" s="1"/>
  <c r="O763"/>
  <c r="O800" s="1"/>
  <c r="S763"/>
  <c r="S800" s="1"/>
  <c r="M800"/>
  <c r="R764"/>
  <c r="R801" s="1"/>
  <c r="Q764"/>
  <c r="Q801" s="1"/>
  <c r="O764"/>
  <c r="O801" s="1"/>
  <c r="P764"/>
  <c r="P801" s="1"/>
  <c r="S764"/>
  <c r="S801" s="1"/>
  <c r="T764"/>
  <c r="T801" s="1"/>
  <c r="N764"/>
  <c r="N801" s="1"/>
  <c r="M801"/>
  <c r="M1756"/>
  <c r="P968"/>
  <c r="P1756" s="1"/>
  <c r="T968"/>
  <c r="T1756" s="1"/>
  <c r="N968"/>
  <c r="N1756" s="1"/>
  <c r="O968"/>
  <c r="O1756" s="1"/>
  <c r="R968"/>
  <c r="R1756" s="1"/>
  <c r="S968"/>
  <c r="S1756" s="1"/>
  <c r="Q968"/>
  <c r="Q1756" s="1"/>
  <c r="Q970"/>
  <c r="Q1758" s="1"/>
  <c r="O970"/>
  <c r="O1758" s="1"/>
  <c r="S970"/>
  <c r="S1758" s="1"/>
  <c r="N970"/>
  <c r="N1758" s="1"/>
  <c r="P970"/>
  <c r="P1758" s="1"/>
  <c r="R970"/>
  <c r="R1758" s="1"/>
  <c r="T970"/>
  <c r="T1758" s="1"/>
  <c r="M1758"/>
  <c r="M1824"/>
  <c r="S913"/>
  <c r="S1824" s="1"/>
  <c r="N913"/>
  <c r="N1824" s="1"/>
  <c r="P913"/>
  <c r="P1824" s="1"/>
  <c r="R913"/>
  <c r="R1824" s="1"/>
  <c r="T913"/>
  <c r="T1824" s="1"/>
  <c r="Q913"/>
  <c r="Q1824" s="1"/>
  <c r="O913"/>
  <c r="O1824" s="1"/>
  <c r="L534"/>
  <c r="M534"/>
  <c r="K563"/>
  <c r="K587" s="1"/>
  <c r="L568"/>
  <c r="K1752"/>
  <c r="K1760" s="1"/>
  <c r="K972"/>
  <c r="L972" s="1"/>
  <c r="M964"/>
  <c r="K767"/>
  <c r="M759"/>
  <c r="K796"/>
  <c r="M538"/>
  <c r="K567"/>
  <c r="K591" s="1"/>
  <c r="K1764"/>
  <c r="K1926"/>
  <c r="L537"/>
  <c r="M537"/>
  <c r="K566"/>
  <c r="K590" s="1"/>
  <c r="K1929"/>
  <c r="K1767"/>
  <c r="T761"/>
  <c r="T798" s="1"/>
  <c r="N761"/>
  <c r="N798" s="1"/>
  <c r="O761"/>
  <c r="O798" s="1"/>
  <c r="R761"/>
  <c r="R798" s="1"/>
  <c r="S761"/>
  <c r="S798" s="1"/>
  <c r="Q761"/>
  <c r="Q798" s="1"/>
  <c r="P761"/>
  <c r="P798" s="1"/>
  <c r="M798"/>
  <c r="H680"/>
  <c r="H703" s="1"/>
  <c r="H814" s="1"/>
  <c r="H857" s="1"/>
  <c r="H869" s="1"/>
  <c r="H1963"/>
  <c r="K1928"/>
  <c r="K1766"/>
  <c r="K917"/>
  <c r="M909"/>
  <c r="K1820"/>
  <c r="K1828" s="1"/>
  <c r="H917"/>
  <c r="H1820"/>
  <c r="H1828" s="1"/>
  <c r="F1760"/>
  <c r="F1787"/>
  <c r="L823"/>
  <c r="K831"/>
  <c r="L831" s="1"/>
  <c r="K1856"/>
  <c r="K1864" s="1"/>
  <c r="K1914"/>
  <c r="K1922" s="1"/>
  <c r="M823"/>
  <c r="F588"/>
  <c r="M1827"/>
  <c r="O916"/>
  <c r="O1827" s="1"/>
  <c r="S916"/>
  <c r="S1827" s="1"/>
  <c r="Q916"/>
  <c r="Q1827" s="1"/>
  <c r="N916"/>
  <c r="N1827" s="1"/>
  <c r="P916"/>
  <c r="P1827" s="1"/>
  <c r="R916"/>
  <c r="R1827" s="1"/>
  <c r="T916"/>
  <c r="T1827" s="1"/>
  <c r="H1966"/>
  <c r="H683"/>
  <c r="H706" s="1"/>
  <c r="H817" s="1"/>
  <c r="H860" s="1"/>
  <c r="H872" s="1"/>
  <c r="H682"/>
  <c r="H705" s="1"/>
  <c r="H816" s="1"/>
  <c r="H859" s="1"/>
  <c r="H871" s="1"/>
  <c r="H1965"/>
  <c r="K1765"/>
  <c r="K1927"/>
  <c r="M1860"/>
  <c r="O827"/>
  <c r="M1918"/>
  <c r="S827"/>
  <c r="Q827"/>
  <c r="N827"/>
  <c r="P827"/>
  <c r="R827"/>
  <c r="T827"/>
  <c r="M573"/>
  <c r="K581"/>
  <c r="L581" s="1"/>
  <c r="N766"/>
  <c r="N803" s="1"/>
  <c r="P766"/>
  <c r="P803" s="1"/>
  <c r="R766"/>
  <c r="R803" s="1"/>
  <c r="T766"/>
  <c r="T803" s="1"/>
  <c r="O766"/>
  <c r="O803" s="1"/>
  <c r="S766"/>
  <c r="S803" s="1"/>
  <c r="Q766"/>
  <c r="Q803" s="1"/>
  <c r="M803"/>
  <c r="M1825"/>
  <c r="R914"/>
  <c r="R1825" s="1"/>
  <c r="Q914"/>
  <c r="Q1825" s="1"/>
  <c r="O914"/>
  <c r="O1825" s="1"/>
  <c r="P914"/>
  <c r="P1825" s="1"/>
  <c r="S914"/>
  <c r="S1825" s="1"/>
  <c r="T914"/>
  <c r="T1825" s="1"/>
  <c r="N914"/>
  <c r="N1825" s="1"/>
  <c r="L563"/>
  <c r="F587"/>
  <c r="L767"/>
  <c r="L538"/>
  <c r="L797"/>
  <c r="O762"/>
  <c r="O799" s="1"/>
  <c r="S762"/>
  <c r="S799" s="1"/>
  <c r="Q762"/>
  <c r="Q799" s="1"/>
  <c r="N762"/>
  <c r="N799" s="1"/>
  <c r="P762"/>
  <c r="P799" s="1"/>
  <c r="R762"/>
  <c r="R799" s="1"/>
  <c r="T762"/>
  <c r="T799" s="1"/>
  <c r="M799"/>
  <c r="H679"/>
  <c r="H702" s="1"/>
  <c r="H813" s="1"/>
  <c r="H856" s="1"/>
  <c r="H868" s="1"/>
  <c r="H1962"/>
  <c r="K1968"/>
  <c r="K685"/>
  <c r="K708" s="1"/>
  <c r="K819" s="1"/>
  <c r="K862" s="1"/>
  <c r="K874" s="1"/>
  <c r="M536"/>
  <c r="K565"/>
  <c r="K589" s="1"/>
  <c r="K1768"/>
  <c r="K1930"/>
  <c r="M1857"/>
  <c r="S824"/>
  <c r="P824"/>
  <c r="M1915"/>
  <c r="R824"/>
  <c r="T824"/>
  <c r="Q824"/>
  <c r="O824"/>
  <c r="N824"/>
  <c r="T910"/>
  <c r="T1821" s="1"/>
  <c r="N910"/>
  <c r="N1821" s="1"/>
  <c r="M1821"/>
  <c r="R910"/>
  <c r="R1821" s="1"/>
  <c r="Q910"/>
  <c r="Q1821" s="1"/>
  <c r="P910"/>
  <c r="P1821" s="1"/>
  <c r="S910"/>
  <c r="S1821" s="1"/>
  <c r="O910"/>
  <c r="O1821" s="1"/>
  <c r="N965"/>
  <c r="N1753" s="1"/>
  <c r="P965"/>
  <c r="P1753" s="1"/>
  <c r="R965"/>
  <c r="R1753" s="1"/>
  <c r="T965"/>
  <c r="T1753" s="1"/>
  <c r="M1753"/>
  <c r="O965"/>
  <c r="O1753" s="1"/>
  <c r="S965"/>
  <c r="S1753" s="1"/>
  <c r="Q965"/>
  <c r="Q1753" s="1"/>
  <c r="H532"/>
  <c r="F540"/>
  <c r="K532"/>
  <c r="F561"/>
  <c r="M1755"/>
  <c r="R967"/>
  <c r="R1755" s="1"/>
  <c r="Q967"/>
  <c r="Q1755" s="1"/>
  <c r="O967"/>
  <c r="O1755" s="1"/>
  <c r="P967"/>
  <c r="P1755" s="1"/>
  <c r="S967"/>
  <c r="S1755" s="1"/>
  <c r="T967"/>
  <c r="T1755" s="1"/>
  <c r="N967"/>
  <c r="N1755" s="1"/>
  <c r="M1861"/>
  <c r="S828"/>
  <c r="M1919"/>
  <c r="N828"/>
  <c r="P828"/>
  <c r="R828"/>
  <c r="T828"/>
  <c r="Q828"/>
  <c r="O828"/>
  <c r="S915"/>
  <c r="S1826" s="1"/>
  <c r="Q915"/>
  <c r="Q1826" s="1"/>
  <c r="M1826"/>
  <c r="P915"/>
  <c r="P1826" s="1"/>
  <c r="T915"/>
  <c r="T1826" s="1"/>
  <c r="N915"/>
  <c r="N1826" s="1"/>
  <c r="O915"/>
  <c r="O1826" s="1"/>
  <c r="R915"/>
  <c r="R1826" s="1"/>
  <c r="T829"/>
  <c r="N829"/>
  <c r="M1862"/>
  <c r="Q829"/>
  <c r="P829"/>
  <c r="S829"/>
  <c r="R829"/>
  <c r="M1920"/>
  <c r="O829"/>
  <c r="S765"/>
  <c r="S802" s="1"/>
  <c r="Q765"/>
  <c r="Q802" s="1"/>
  <c r="P765"/>
  <c r="P802" s="1"/>
  <c r="T765"/>
  <c r="T802" s="1"/>
  <c r="N765"/>
  <c r="N802" s="1"/>
  <c r="O765"/>
  <c r="O802" s="1"/>
  <c r="R765"/>
  <c r="R802" s="1"/>
  <c r="M802"/>
  <c r="H1752"/>
  <c r="H1760" s="1"/>
  <c r="H972"/>
  <c r="L567"/>
  <c r="F591"/>
  <c r="L562"/>
  <c r="F586"/>
  <c r="H831"/>
  <c r="H1856"/>
  <c r="H1864" s="1"/>
  <c r="H1914"/>
  <c r="H1922" s="1"/>
  <c r="M535"/>
  <c r="K564"/>
  <c r="K588" s="1"/>
  <c r="M1822"/>
  <c r="P911"/>
  <c r="P1822" s="1"/>
  <c r="T911"/>
  <c r="T1822" s="1"/>
  <c r="N911"/>
  <c r="N1822" s="1"/>
  <c r="O911"/>
  <c r="O1822" s="1"/>
  <c r="R911"/>
  <c r="R1822" s="1"/>
  <c r="S911"/>
  <c r="S1822" s="1"/>
  <c r="Q911"/>
  <c r="Q1822" s="1"/>
  <c r="O826"/>
  <c r="R826"/>
  <c r="S826"/>
  <c r="Q826"/>
  <c r="M1859"/>
  <c r="P826"/>
  <c r="M1917"/>
  <c r="T826"/>
  <c r="N826"/>
  <c r="F590"/>
  <c r="L566"/>
  <c r="Q971"/>
  <c r="Q1759" s="1"/>
  <c r="O971"/>
  <c r="O1759" s="1"/>
  <c r="P971"/>
  <c r="P1759" s="1"/>
  <c r="S971"/>
  <c r="S1759" s="1"/>
  <c r="T971"/>
  <c r="T1759" s="1"/>
  <c r="N971"/>
  <c r="N1759" s="1"/>
  <c r="M1759"/>
  <c r="R971"/>
  <c r="R1759" s="1"/>
  <c r="F685"/>
  <c r="L592"/>
  <c r="F1968"/>
  <c r="N969"/>
  <c r="N1757" s="1"/>
  <c r="P969"/>
  <c r="P1757" s="1"/>
  <c r="R969"/>
  <c r="R1757" s="1"/>
  <c r="T969"/>
  <c r="T1757" s="1"/>
  <c r="M1757"/>
  <c r="O969"/>
  <c r="O1757" s="1"/>
  <c r="S969"/>
  <c r="S1757" s="1"/>
  <c r="Q969"/>
  <c r="Q1757" s="1"/>
  <c r="K1770"/>
  <c r="K1932"/>
  <c r="P825"/>
  <c r="S825"/>
  <c r="T825"/>
  <c r="N825"/>
  <c r="M1858"/>
  <c r="R825"/>
  <c r="M1916"/>
  <c r="Q825"/>
  <c r="O825"/>
  <c r="L759"/>
  <c r="L536"/>
  <c r="Q1858" l="1"/>
  <c r="Q1916"/>
  <c r="N1858"/>
  <c r="N1916"/>
  <c r="L685"/>
  <c r="F708"/>
  <c r="T1917"/>
  <c r="T1859"/>
  <c r="Q1859"/>
  <c r="Q1917"/>
  <c r="K681"/>
  <c r="K704" s="1"/>
  <c r="K815" s="1"/>
  <c r="K858" s="1"/>
  <c r="K870" s="1"/>
  <c r="K1964"/>
  <c r="R1931"/>
  <c r="R1769"/>
  <c r="P1769"/>
  <c r="P1931"/>
  <c r="Q1862"/>
  <c r="Q1920"/>
  <c r="O1919"/>
  <c r="O1861"/>
  <c r="P1861"/>
  <c r="P1919"/>
  <c r="H540"/>
  <c r="H561"/>
  <c r="T1915"/>
  <c r="T1857"/>
  <c r="S1857"/>
  <c r="S1915"/>
  <c r="K682"/>
  <c r="K705" s="1"/>
  <c r="K816" s="1"/>
  <c r="K859" s="1"/>
  <c r="K871" s="1"/>
  <c r="K1965"/>
  <c r="R1766"/>
  <c r="R1928"/>
  <c r="S1766"/>
  <c r="S1928"/>
  <c r="Q1932"/>
  <c r="Q1770"/>
  <c r="R1770"/>
  <c r="R1932"/>
  <c r="O573"/>
  <c r="O581" s="1"/>
  <c r="Q573"/>
  <c r="Q581" s="1"/>
  <c r="S573"/>
  <c r="S581" s="1"/>
  <c r="P573"/>
  <c r="P581" s="1"/>
  <c r="N573"/>
  <c r="N581" s="1"/>
  <c r="T573"/>
  <c r="T581" s="1"/>
  <c r="R573"/>
  <c r="R581" s="1"/>
  <c r="M581"/>
  <c r="N1860"/>
  <c r="N1918"/>
  <c r="O1860"/>
  <c r="O1918"/>
  <c r="N909"/>
  <c r="T909"/>
  <c r="T1820" s="1"/>
  <c r="T1828" s="1"/>
  <c r="R909"/>
  <c r="R1820" s="1"/>
  <c r="R1828" s="1"/>
  <c r="M917"/>
  <c r="Q909"/>
  <c r="Q1820" s="1"/>
  <c r="Q1828" s="1"/>
  <c r="O909"/>
  <c r="O1820" s="1"/>
  <c r="O1828" s="1"/>
  <c r="M1820"/>
  <c r="M1828" s="1"/>
  <c r="S909"/>
  <c r="S1820" s="1"/>
  <c r="S1828" s="1"/>
  <c r="P909"/>
  <c r="P1820" s="1"/>
  <c r="P1828" s="1"/>
  <c r="Q1765"/>
  <c r="Q1927"/>
  <c r="N1927"/>
  <c r="N1765"/>
  <c r="K1966"/>
  <c r="K683"/>
  <c r="K706" s="1"/>
  <c r="K817" s="1"/>
  <c r="K860" s="1"/>
  <c r="K872" s="1"/>
  <c r="S759"/>
  <c r="P759"/>
  <c r="N759"/>
  <c r="T759"/>
  <c r="R759"/>
  <c r="M767"/>
  <c r="Q759"/>
  <c r="O759"/>
  <c r="M796"/>
  <c r="S1768"/>
  <c r="S1930"/>
  <c r="R1768"/>
  <c r="R1930"/>
  <c r="Q1767"/>
  <c r="Q1929"/>
  <c r="N1767"/>
  <c r="N1929"/>
  <c r="N685"/>
  <c r="N708" s="1"/>
  <c r="N819" s="1"/>
  <c r="N1968"/>
  <c r="S685"/>
  <c r="S708" s="1"/>
  <c r="S819" s="1"/>
  <c r="S1968"/>
  <c r="S1926"/>
  <c r="S1764"/>
  <c r="R1764"/>
  <c r="R1926"/>
  <c r="H889"/>
  <c r="H927" s="1"/>
  <c r="H939" s="1"/>
  <c r="H986" s="1"/>
  <c r="T1863"/>
  <c r="T1921"/>
  <c r="Q1863"/>
  <c r="Q1921"/>
  <c r="H862"/>
  <c r="H874" s="1"/>
  <c r="L564"/>
  <c r="F1967"/>
  <c r="L591"/>
  <c r="F684"/>
  <c r="M1931"/>
  <c r="M1769"/>
  <c r="O1920"/>
  <c r="O1862"/>
  <c r="T1862"/>
  <c r="T1920"/>
  <c r="R1861"/>
  <c r="R1919"/>
  <c r="P1915"/>
  <c r="P1857"/>
  <c r="Q1928"/>
  <c r="Q1766"/>
  <c r="T1932"/>
  <c r="T1770"/>
  <c r="P1918"/>
  <c r="P1860"/>
  <c r="O1927"/>
  <c r="O1765"/>
  <c r="T1768"/>
  <c r="T1930"/>
  <c r="O1929"/>
  <c r="O1767"/>
  <c r="M1968"/>
  <c r="M685"/>
  <c r="M708" s="1"/>
  <c r="M819" s="1"/>
  <c r="M862" s="1"/>
  <c r="M874" s="1"/>
  <c r="M890" s="1"/>
  <c r="M928" s="1"/>
  <c r="H886"/>
  <c r="H924" s="1"/>
  <c r="H936" s="1"/>
  <c r="H983" s="1"/>
  <c r="R1858"/>
  <c r="R1916"/>
  <c r="S1916"/>
  <c r="S1858"/>
  <c r="F1966"/>
  <c r="L590"/>
  <c r="F683"/>
  <c r="P1859"/>
  <c r="P1917"/>
  <c r="R1917"/>
  <c r="R1859"/>
  <c r="N1769"/>
  <c r="N1931"/>
  <c r="S1769"/>
  <c r="S1931"/>
  <c r="S1862"/>
  <c r="S1920"/>
  <c r="N1862"/>
  <c r="N1920"/>
  <c r="T1861"/>
  <c r="T1919"/>
  <c r="L532"/>
  <c r="M532"/>
  <c r="K540"/>
  <c r="L540" s="1"/>
  <c r="K561"/>
  <c r="O1915"/>
  <c r="O1857"/>
  <c r="K890"/>
  <c r="K928" s="1"/>
  <c r="K940" s="1"/>
  <c r="K987" s="1"/>
  <c r="M1766"/>
  <c r="M1928"/>
  <c r="N1928"/>
  <c r="N1766"/>
  <c r="O1770"/>
  <c r="O1932"/>
  <c r="N1770"/>
  <c r="N1932"/>
  <c r="R1860"/>
  <c r="R1918"/>
  <c r="S1860"/>
  <c r="S1918"/>
  <c r="H888"/>
  <c r="H926" s="1"/>
  <c r="H938" s="1"/>
  <c r="H985" s="1"/>
  <c r="N823"/>
  <c r="T823"/>
  <c r="R823"/>
  <c r="M831"/>
  <c r="M1856"/>
  <c r="M1864" s="1"/>
  <c r="O823"/>
  <c r="Q823"/>
  <c r="M1914"/>
  <c r="M1922" s="1"/>
  <c r="S823"/>
  <c r="P823"/>
  <c r="M1927"/>
  <c r="M1765"/>
  <c r="R1765"/>
  <c r="R1927"/>
  <c r="T538"/>
  <c r="T567" s="1"/>
  <c r="T591" s="1"/>
  <c r="O538"/>
  <c r="O567" s="1"/>
  <c r="O591" s="1"/>
  <c r="N538"/>
  <c r="N567" s="1"/>
  <c r="N591" s="1"/>
  <c r="Q538"/>
  <c r="Q567" s="1"/>
  <c r="Q591" s="1"/>
  <c r="S538"/>
  <c r="S567" s="1"/>
  <c r="S591" s="1"/>
  <c r="P538"/>
  <c r="P567" s="1"/>
  <c r="P591" s="1"/>
  <c r="R538"/>
  <c r="R567" s="1"/>
  <c r="R591" s="1"/>
  <c r="M567"/>
  <c r="M591" s="1"/>
  <c r="M972"/>
  <c r="R964"/>
  <c r="O964"/>
  <c r="Q964"/>
  <c r="S964"/>
  <c r="P964"/>
  <c r="M1752"/>
  <c r="M1760" s="1"/>
  <c r="T964"/>
  <c r="N964"/>
  <c r="K1963"/>
  <c r="K680"/>
  <c r="K703" s="1"/>
  <c r="K814" s="1"/>
  <c r="K857" s="1"/>
  <c r="K869" s="1"/>
  <c r="N1930"/>
  <c r="N1768"/>
  <c r="O1930"/>
  <c r="O1768"/>
  <c r="S1767"/>
  <c r="S1929"/>
  <c r="R1767"/>
  <c r="R1929"/>
  <c r="P685"/>
  <c r="P708" s="1"/>
  <c r="P819" s="1"/>
  <c r="P862" s="1"/>
  <c r="P874" s="1"/>
  <c r="P1968"/>
  <c r="O685"/>
  <c r="O708" s="1"/>
  <c r="O819" s="1"/>
  <c r="O862" s="1"/>
  <c r="O874" s="1"/>
  <c r="O1968"/>
  <c r="O1764"/>
  <c r="O1926"/>
  <c r="T1764"/>
  <c r="T1926"/>
  <c r="N533"/>
  <c r="N562" s="1"/>
  <c r="N586" s="1"/>
  <c r="S533"/>
  <c r="S562" s="1"/>
  <c r="S586" s="1"/>
  <c r="R533"/>
  <c r="R562" s="1"/>
  <c r="R586" s="1"/>
  <c r="P533"/>
  <c r="P562" s="1"/>
  <c r="P586" s="1"/>
  <c r="Q533"/>
  <c r="Q562" s="1"/>
  <c r="Q586" s="1"/>
  <c r="O533"/>
  <c r="O562" s="1"/>
  <c r="O586" s="1"/>
  <c r="T533"/>
  <c r="T562" s="1"/>
  <c r="T586" s="1"/>
  <c r="M562"/>
  <c r="M586" s="1"/>
  <c r="P1921"/>
  <c r="P1863"/>
  <c r="R1921"/>
  <c r="R1863"/>
  <c r="L565"/>
  <c r="O1916"/>
  <c r="O1858"/>
  <c r="P1916"/>
  <c r="P1858"/>
  <c r="N1917"/>
  <c r="N1859"/>
  <c r="O1917"/>
  <c r="O1859"/>
  <c r="T1769"/>
  <c r="T1931"/>
  <c r="P1862"/>
  <c r="P1920"/>
  <c r="S1861"/>
  <c r="S1919"/>
  <c r="Q1857"/>
  <c r="Q1915"/>
  <c r="T1928"/>
  <c r="T1766"/>
  <c r="M1770"/>
  <c r="M1932"/>
  <c r="F1795"/>
  <c r="P1765"/>
  <c r="P1927"/>
  <c r="K804"/>
  <c r="L804" s="1"/>
  <c r="K1763"/>
  <c r="K1771" s="1"/>
  <c r="K1925"/>
  <c r="K1933" s="1"/>
  <c r="T534"/>
  <c r="T563" s="1"/>
  <c r="T587" s="1"/>
  <c r="S534"/>
  <c r="S563" s="1"/>
  <c r="S587" s="1"/>
  <c r="R534"/>
  <c r="R563" s="1"/>
  <c r="R587" s="1"/>
  <c r="Q534"/>
  <c r="Q563" s="1"/>
  <c r="Q587" s="1"/>
  <c r="O534"/>
  <c r="O563" s="1"/>
  <c r="O587" s="1"/>
  <c r="P534"/>
  <c r="P563" s="1"/>
  <c r="P587" s="1"/>
  <c r="N534"/>
  <c r="N563" s="1"/>
  <c r="N587" s="1"/>
  <c r="M563"/>
  <c r="M587" s="1"/>
  <c r="Q1768"/>
  <c r="Q1930"/>
  <c r="P1767"/>
  <c r="P1929"/>
  <c r="Q685"/>
  <c r="Q708" s="1"/>
  <c r="Q819" s="1"/>
  <c r="Q1968"/>
  <c r="M1764"/>
  <c r="M1926"/>
  <c r="Q1764"/>
  <c r="Q1926"/>
  <c r="N1863"/>
  <c r="N1921"/>
  <c r="O1863"/>
  <c r="O1921"/>
  <c r="T1916"/>
  <c r="T1858"/>
  <c r="S1859"/>
  <c r="S1917"/>
  <c r="S535"/>
  <c r="S564" s="1"/>
  <c r="S588" s="1"/>
  <c r="N535"/>
  <c r="N564" s="1"/>
  <c r="N588" s="1"/>
  <c r="P535"/>
  <c r="P564" s="1"/>
  <c r="P588" s="1"/>
  <c r="T535"/>
  <c r="T564" s="1"/>
  <c r="T588" s="1"/>
  <c r="R535"/>
  <c r="R564" s="1"/>
  <c r="R588" s="1"/>
  <c r="O535"/>
  <c r="O564" s="1"/>
  <c r="O588" s="1"/>
  <c r="Q535"/>
  <c r="Q564" s="1"/>
  <c r="Q588" s="1"/>
  <c r="M564"/>
  <c r="M588" s="1"/>
  <c r="L586"/>
  <c r="F679"/>
  <c r="F1962"/>
  <c r="O1769"/>
  <c r="O1931"/>
  <c r="Q1769"/>
  <c r="Q1931"/>
  <c r="R1862"/>
  <c r="R1920"/>
  <c r="Q1861"/>
  <c r="Q1919"/>
  <c r="N1861"/>
  <c r="N1919"/>
  <c r="F569"/>
  <c r="F585"/>
  <c r="L561"/>
  <c r="N1857"/>
  <c r="N1915"/>
  <c r="R1857"/>
  <c r="R1915"/>
  <c r="S536"/>
  <c r="S565" s="1"/>
  <c r="S589" s="1"/>
  <c r="P536"/>
  <c r="P565" s="1"/>
  <c r="P589" s="1"/>
  <c r="N536"/>
  <c r="N565" s="1"/>
  <c r="N589" s="1"/>
  <c r="T536"/>
  <c r="T565" s="1"/>
  <c r="T589" s="1"/>
  <c r="R536"/>
  <c r="R565" s="1"/>
  <c r="R589" s="1"/>
  <c r="Q536"/>
  <c r="Q565" s="1"/>
  <c r="Q589" s="1"/>
  <c r="O536"/>
  <c r="O565" s="1"/>
  <c r="O589" s="1"/>
  <c r="M565"/>
  <c r="M589" s="1"/>
  <c r="H884"/>
  <c r="H922" s="1"/>
  <c r="H934" s="1"/>
  <c r="H981" s="1"/>
  <c r="P1766"/>
  <c r="P1928"/>
  <c r="O1766"/>
  <c r="O1928"/>
  <c r="F1963"/>
  <c r="L587"/>
  <c r="F680"/>
  <c r="S1770"/>
  <c r="S1932"/>
  <c r="P1770"/>
  <c r="P1932"/>
  <c r="T1918"/>
  <c r="T1860"/>
  <c r="Q1918"/>
  <c r="Q1860"/>
  <c r="H887"/>
  <c r="H925" s="1"/>
  <c r="H937" s="1"/>
  <c r="H984" s="1"/>
  <c r="L588"/>
  <c r="F681"/>
  <c r="F1964"/>
  <c r="H885"/>
  <c r="H923" s="1"/>
  <c r="H935" s="1"/>
  <c r="H982" s="1"/>
  <c r="S1927"/>
  <c r="S1765"/>
  <c r="T1765"/>
  <c r="T1927"/>
  <c r="Q537"/>
  <c r="Q566" s="1"/>
  <c r="Q590" s="1"/>
  <c r="S537"/>
  <c r="S566" s="1"/>
  <c r="S590" s="1"/>
  <c r="P537"/>
  <c r="P566" s="1"/>
  <c r="P590" s="1"/>
  <c r="N537"/>
  <c r="N566" s="1"/>
  <c r="N590" s="1"/>
  <c r="O537"/>
  <c r="O566" s="1"/>
  <c r="O590" s="1"/>
  <c r="R537"/>
  <c r="R566" s="1"/>
  <c r="R590" s="1"/>
  <c r="T537"/>
  <c r="T566" s="1"/>
  <c r="T590" s="1"/>
  <c r="M566"/>
  <c r="M590" s="1"/>
  <c r="K684"/>
  <c r="K707" s="1"/>
  <c r="K818" s="1"/>
  <c r="K1967"/>
  <c r="M1768"/>
  <c r="M1930"/>
  <c r="P1930"/>
  <c r="P1768"/>
  <c r="M1767"/>
  <c r="M1929"/>
  <c r="T1767"/>
  <c r="T1929"/>
  <c r="F1965"/>
  <c r="L589"/>
  <c r="F682"/>
  <c r="T685"/>
  <c r="T708" s="1"/>
  <c r="T819" s="1"/>
  <c r="T862" s="1"/>
  <c r="T874" s="1"/>
  <c r="T1968"/>
  <c r="R1968"/>
  <c r="R685"/>
  <c r="R708" s="1"/>
  <c r="R819" s="1"/>
  <c r="R862" s="1"/>
  <c r="R874" s="1"/>
  <c r="P1764"/>
  <c r="P1926"/>
  <c r="N1764"/>
  <c r="N1926"/>
  <c r="K679"/>
  <c r="K702" s="1"/>
  <c r="K813" s="1"/>
  <c r="K856" s="1"/>
  <c r="K868" s="1"/>
  <c r="K1962"/>
  <c r="H804"/>
  <c r="H1763"/>
  <c r="H1771" s="1"/>
  <c r="H1925"/>
  <c r="H1933" s="1"/>
  <c r="S1863"/>
  <c r="S1921"/>
  <c r="L796"/>
  <c r="M1966" l="1"/>
  <c r="M683"/>
  <c r="M706" s="1"/>
  <c r="M817" s="1"/>
  <c r="M860" s="1"/>
  <c r="M872" s="1"/>
  <c r="M888" s="1"/>
  <c r="M926" s="1"/>
  <c r="N683"/>
  <c r="N706" s="1"/>
  <c r="N817" s="1"/>
  <c r="N1966"/>
  <c r="M1965"/>
  <c r="M682"/>
  <c r="M705" s="1"/>
  <c r="M816" s="1"/>
  <c r="M859" s="1"/>
  <c r="M871" s="1"/>
  <c r="M887" s="1"/>
  <c r="M925" s="1"/>
  <c r="T682"/>
  <c r="T705" s="1"/>
  <c r="T816" s="1"/>
  <c r="T859" s="1"/>
  <c r="T871" s="1"/>
  <c r="T1965"/>
  <c r="M681"/>
  <c r="M704" s="1"/>
  <c r="M815" s="1"/>
  <c r="M858" s="1"/>
  <c r="M870" s="1"/>
  <c r="M886" s="1"/>
  <c r="M924" s="1"/>
  <c r="M1964"/>
  <c r="T681"/>
  <c r="T704" s="1"/>
  <c r="T815" s="1"/>
  <c r="T858" s="1"/>
  <c r="T870" s="1"/>
  <c r="T1964"/>
  <c r="P680"/>
  <c r="P703" s="1"/>
  <c r="P814" s="1"/>
  <c r="P857" s="1"/>
  <c r="P869" s="1"/>
  <c r="P1963"/>
  <c r="S1963"/>
  <c r="S680"/>
  <c r="S703" s="1"/>
  <c r="S814" s="1"/>
  <c r="S857" s="1"/>
  <c r="S869" s="1"/>
  <c r="O679"/>
  <c r="O702" s="1"/>
  <c r="O813" s="1"/>
  <c r="O856" s="1"/>
  <c r="O868" s="1"/>
  <c r="O1962"/>
  <c r="S1962"/>
  <c r="S679"/>
  <c r="S702" s="1"/>
  <c r="S813" s="1"/>
  <c r="S856" s="1"/>
  <c r="S868" s="1"/>
  <c r="N972"/>
  <c r="N1752"/>
  <c r="N1760" s="1"/>
  <c r="S972"/>
  <c r="S1752"/>
  <c r="S1760" s="1"/>
  <c r="S1967"/>
  <c r="S684"/>
  <c r="S707" s="1"/>
  <c r="S818" s="1"/>
  <c r="S861" s="1"/>
  <c r="S873" s="1"/>
  <c r="T684"/>
  <c r="T707" s="1"/>
  <c r="T818" s="1"/>
  <c r="T1967"/>
  <c r="Q1914"/>
  <c r="Q1922" s="1"/>
  <c r="Q831"/>
  <c r="Q1856"/>
  <c r="Q1864" s="1"/>
  <c r="R1914"/>
  <c r="R1922" s="1"/>
  <c r="R831"/>
  <c r="R1856"/>
  <c r="R1864" s="1"/>
  <c r="L684"/>
  <c r="F707"/>
  <c r="S862"/>
  <c r="S874" s="1"/>
  <c r="S890" s="1"/>
  <c r="S928" s="1"/>
  <c r="S940" s="1"/>
  <c r="S987" s="1"/>
  <c r="O767"/>
  <c r="O796"/>
  <c r="T767"/>
  <c r="T796"/>
  <c r="K888"/>
  <c r="K926" s="1"/>
  <c r="K938" s="1"/>
  <c r="F938" s="1"/>
  <c r="L938" s="1"/>
  <c r="K887"/>
  <c r="K925" s="1"/>
  <c r="K937" s="1"/>
  <c r="F937" s="1"/>
  <c r="L937" s="1"/>
  <c r="R890"/>
  <c r="R928" s="1"/>
  <c r="R940" s="1"/>
  <c r="R987" s="1"/>
  <c r="L682"/>
  <c r="F705"/>
  <c r="K861"/>
  <c r="K873" s="1"/>
  <c r="K889" s="1"/>
  <c r="K927" s="1"/>
  <c r="K939" s="1"/>
  <c r="F939" s="1"/>
  <c r="L939" s="1"/>
  <c r="O1966"/>
  <c r="O683"/>
  <c r="O706" s="1"/>
  <c r="O817" s="1"/>
  <c r="O860" s="1"/>
  <c r="O872" s="1"/>
  <c r="Q683"/>
  <c r="Q706" s="1"/>
  <c r="Q817" s="1"/>
  <c r="Q1966"/>
  <c r="L681"/>
  <c r="F704"/>
  <c r="L680"/>
  <c r="F703"/>
  <c r="R682"/>
  <c r="R705" s="1"/>
  <c r="R816" s="1"/>
  <c r="R859" s="1"/>
  <c r="R871" s="1"/>
  <c r="R1965"/>
  <c r="S682"/>
  <c r="S705" s="1"/>
  <c r="S816" s="1"/>
  <c r="S1965"/>
  <c r="R681"/>
  <c r="R704" s="1"/>
  <c r="R815" s="1"/>
  <c r="R858" s="1"/>
  <c r="R870" s="1"/>
  <c r="R1964"/>
  <c r="S681"/>
  <c r="S704" s="1"/>
  <c r="S815" s="1"/>
  <c r="S1964"/>
  <c r="N1963"/>
  <c r="N680"/>
  <c r="N703" s="1"/>
  <c r="N814" s="1"/>
  <c r="N857" s="1"/>
  <c r="N869" s="1"/>
  <c r="R1963"/>
  <c r="R680"/>
  <c r="R703" s="1"/>
  <c r="R814" s="1"/>
  <c r="R857" s="1"/>
  <c r="R869" s="1"/>
  <c r="T679"/>
  <c r="T702" s="1"/>
  <c r="T813" s="1"/>
  <c r="T856" s="1"/>
  <c r="T868" s="1"/>
  <c r="T1962"/>
  <c r="R1962"/>
  <c r="R679"/>
  <c r="R702" s="1"/>
  <c r="R813" s="1"/>
  <c r="R856" s="1"/>
  <c r="R868" s="1"/>
  <c r="O890"/>
  <c r="O928" s="1"/>
  <c r="O940" s="1"/>
  <c r="O987" s="1"/>
  <c r="P1752"/>
  <c r="P1760" s="1"/>
  <c r="P972"/>
  <c r="R972"/>
  <c r="R1752"/>
  <c r="R1760" s="1"/>
  <c r="P1967"/>
  <c r="P684"/>
  <c r="P707" s="1"/>
  <c r="P818" s="1"/>
  <c r="P861" s="1"/>
  <c r="P873" s="1"/>
  <c r="O1967"/>
  <c r="O684"/>
  <c r="O707" s="1"/>
  <c r="O818" s="1"/>
  <c r="O861" s="1"/>
  <c r="O873" s="1"/>
  <c r="O532"/>
  <c r="T532"/>
  <c r="M540"/>
  <c r="S532"/>
  <c r="Q532"/>
  <c r="N532"/>
  <c r="R532"/>
  <c r="P532"/>
  <c r="M561"/>
  <c r="L683"/>
  <c r="F706"/>
  <c r="M804"/>
  <c r="M1763"/>
  <c r="M1771" s="1"/>
  <c r="M1925"/>
  <c r="M1933" s="1"/>
  <c r="R767"/>
  <c r="R796"/>
  <c r="S767"/>
  <c r="S796"/>
  <c r="F819"/>
  <c r="L708"/>
  <c r="H890"/>
  <c r="H928" s="1"/>
  <c r="H940" s="1"/>
  <c r="F940" s="1"/>
  <c r="L940" s="1"/>
  <c r="K884"/>
  <c r="K922" s="1"/>
  <c r="K934" s="1"/>
  <c r="F934" s="1"/>
  <c r="L934" s="1"/>
  <c r="T890"/>
  <c r="T928" s="1"/>
  <c r="T940" s="1"/>
  <c r="T987" s="1"/>
  <c r="R683"/>
  <c r="R706" s="1"/>
  <c r="R817" s="1"/>
  <c r="R860" s="1"/>
  <c r="R872" s="1"/>
  <c r="R1966"/>
  <c r="S683"/>
  <c r="S706" s="1"/>
  <c r="S817" s="1"/>
  <c r="S860" s="1"/>
  <c r="S872" s="1"/>
  <c r="S1966"/>
  <c r="Q682"/>
  <c r="Q705" s="1"/>
  <c r="Q816" s="1"/>
  <c r="Q859" s="1"/>
  <c r="Q871" s="1"/>
  <c r="Q1965"/>
  <c r="P1965"/>
  <c r="P682"/>
  <c r="P705" s="1"/>
  <c r="P816" s="1"/>
  <c r="P859" s="1"/>
  <c r="P871" s="1"/>
  <c r="L679"/>
  <c r="F702"/>
  <c r="O681"/>
  <c r="O704" s="1"/>
  <c r="O815" s="1"/>
  <c r="O858" s="1"/>
  <c r="O870" s="1"/>
  <c r="O1964"/>
  <c r="N1964"/>
  <c r="N681"/>
  <c r="N704" s="1"/>
  <c r="N815" s="1"/>
  <c r="N858" s="1"/>
  <c r="N870" s="1"/>
  <c r="M680"/>
  <c r="M703" s="1"/>
  <c r="M814" s="1"/>
  <c r="M857" s="1"/>
  <c r="M869" s="1"/>
  <c r="M885" s="1"/>
  <c r="M923" s="1"/>
  <c r="M1963"/>
  <c r="Q680"/>
  <c r="Q703" s="1"/>
  <c r="Q814" s="1"/>
  <c r="Q857" s="1"/>
  <c r="Q869" s="1"/>
  <c r="Q1963"/>
  <c r="M1962"/>
  <c r="M679"/>
  <c r="M702" s="1"/>
  <c r="M813" s="1"/>
  <c r="M856" s="1"/>
  <c r="M868" s="1"/>
  <c r="P679"/>
  <c r="P702" s="1"/>
  <c r="P813" s="1"/>
  <c r="P856" s="1"/>
  <c r="P868" s="1"/>
  <c r="P1962"/>
  <c r="K885"/>
  <c r="K923" s="1"/>
  <c r="K935" s="1"/>
  <c r="F935" s="1"/>
  <c r="L935" s="1"/>
  <c r="O972"/>
  <c r="O1752"/>
  <c r="O1760" s="1"/>
  <c r="R684"/>
  <c r="R707" s="1"/>
  <c r="R818" s="1"/>
  <c r="R861" s="1"/>
  <c r="R873" s="1"/>
  <c r="R1967"/>
  <c r="N684"/>
  <c r="N707" s="1"/>
  <c r="N818" s="1"/>
  <c r="N861" s="1"/>
  <c r="N873" s="1"/>
  <c r="N1967"/>
  <c r="S831"/>
  <c r="S1856"/>
  <c r="S1864" s="1"/>
  <c r="S1914"/>
  <c r="S1922" s="1"/>
  <c r="N1856"/>
  <c r="N1864" s="1"/>
  <c r="N1914"/>
  <c r="N1922" s="1"/>
  <c r="N831"/>
  <c r="N862"/>
  <c r="N874" s="1"/>
  <c r="N890" s="1"/>
  <c r="N928" s="1"/>
  <c r="N940" s="1"/>
  <c r="P767"/>
  <c r="P796"/>
  <c r="N917"/>
  <c r="N1820"/>
  <c r="N1828" s="1"/>
  <c r="K886"/>
  <c r="K924" s="1"/>
  <c r="K936" s="1"/>
  <c r="F936" s="1"/>
  <c r="L936" s="1"/>
  <c r="T1966"/>
  <c r="T683"/>
  <c r="T706" s="1"/>
  <c r="T817" s="1"/>
  <c r="T860" s="1"/>
  <c r="T872" s="1"/>
  <c r="P683"/>
  <c r="P706" s="1"/>
  <c r="P817" s="1"/>
  <c r="P860" s="1"/>
  <c r="P872" s="1"/>
  <c r="P1966"/>
  <c r="O682"/>
  <c r="O705" s="1"/>
  <c r="O816" s="1"/>
  <c r="O859" s="1"/>
  <c r="O871" s="1"/>
  <c r="O1965"/>
  <c r="N1965"/>
  <c r="N682"/>
  <c r="N705" s="1"/>
  <c r="N816" s="1"/>
  <c r="N859" s="1"/>
  <c r="N871" s="1"/>
  <c r="F1961"/>
  <c r="F1969" s="1"/>
  <c r="F594"/>
  <c r="F678"/>
  <c r="Q1964"/>
  <c r="Q681"/>
  <c r="Q704" s="1"/>
  <c r="Q815" s="1"/>
  <c r="Q858" s="1"/>
  <c r="Q870" s="1"/>
  <c r="P1964"/>
  <c r="P681"/>
  <c r="P704" s="1"/>
  <c r="P815" s="1"/>
  <c r="Q862"/>
  <c r="Q874" s="1"/>
  <c r="Q890" s="1"/>
  <c r="Q928" s="1"/>
  <c r="Q940" s="1"/>
  <c r="Q987" s="1"/>
  <c r="O680"/>
  <c r="O703" s="1"/>
  <c r="O814" s="1"/>
  <c r="O857" s="1"/>
  <c r="O869" s="1"/>
  <c r="O1963"/>
  <c r="T680"/>
  <c r="T703" s="1"/>
  <c r="T814" s="1"/>
  <c r="T857" s="1"/>
  <c r="T869" s="1"/>
  <c r="T1963"/>
  <c r="Q679"/>
  <c r="Q702" s="1"/>
  <c r="Q813" s="1"/>
  <c r="Q856" s="1"/>
  <c r="Q868" s="1"/>
  <c r="Q1962"/>
  <c r="N679"/>
  <c r="N702" s="1"/>
  <c r="N813" s="1"/>
  <c r="N856" s="1"/>
  <c r="N868" s="1"/>
  <c r="N1962"/>
  <c r="P890"/>
  <c r="P928" s="1"/>
  <c r="P940" s="1"/>
  <c r="P987" s="1"/>
  <c r="T972"/>
  <c r="T1752"/>
  <c r="T1760" s="1"/>
  <c r="Q972"/>
  <c r="Q1752"/>
  <c r="Q1760" s="1"/>
  <c r="M684"/>
  <c r="M707" s="1"/>
  <c r="M818" s="1"/>
  <c r="M861" s="1"/>
  <c r="M873" s="1"/>
  <c r="M1967"/>
  <c r="Q684"/>
  <c r="Q707" s="1"/>
  <c r="Q818" s="1"/>
  <c r="Q861" s="1"/>
  <c r="Q873" s="1"/>
  <c r="Q1967"/>
  <c r="P1856"/>
  <c r="P1864" s="1"/>
  <c r="P1914"/>
  <c r="P1922" s="1"/>
  <c r="P831"/>
  <c r="O1856"/>
  <c r="O1864" s="1"/>
  <c r="O1914"/>
  <c r="O1922" s="1"/>
  <c r="O831"/>
  <c r="T1914"/>
  <c r="T1922" s="1"/>
  <c r="T831"/>
  <c r="T1856"/>
  <c r="T1864" s="1"/>
  <c r="K569"/>
  <c r="L569" s="1"/>
  <c r="K585"/>
  <c r="Q767"/>
  <c r="Q796"/>
  <c r="N767"/>
  <c r="N796"/>
  <c r="H569"/>
  <c r="H585"/>
  <c r="M940" l="1"/>
  <c r="M987" s="1"/>
  <c r="P858"/>
  <c r="P870" s="1"/>
  <c r="P886" s="1"/>
  <c r="P924" s="1"/>
  <c r="P936" s="1"/>
  <c r="N889"/>
  <c r="N927" s="1"/>
  <c r="N939" s="1"/>
  <c r="R884"/>
  <c r="R922" s="1"/>
  <c r="R934" s="1"/>
  <c r="R981" s="1"/>
  <c r="O884"/>
  <c r="O922" s="1"/>
  <c r="O934" s="1"/>
  <c r="O981" s="1"/>
  <c r="P885"/>
  <c r="P923" s="1"/>
  <c r="P935" s="1"/>
  <c r="P982" s="1"/>
  <c r="H678"/>
  <c r="H594"/>
  <c r="H25" s="1"/>
  <c r="H1961"/>
  <c r="H1969" s="1"/>
  <c r="Q804"/>
  <c r="Q1763"/>
  <c r="Q1771" s="1"/>
  <c r="Q1925"/>
  <c r="Q1933" s="1"/>
  <c r="M889"/>
  <c r="M927" s="1"/>
  <c r="N884"/>
  <c r="N922" s="1"/>
  <c r="N934" s="1"/>
  <c r="T885"/>
  <c r="T923" s="1"/>
  <c r="T935" s="1"/>
  <c r="T982" s="1"/>
  <c r="O887"/>
  <c r="O925" s="1"/>
  <c r="O937" s="1"/>
  <c r="O984" s="1"/>
  <c r="N886"/>
  <c r="N924" s="1"/>
  <c r="N936" s="1"/>
  <c r="L702"/>
  <c r="F813"/>
  <c r="F862"/>
  <c r="L819"/>
  <c r="L706"/>
  <c r="F817"/>
  <c r="R540"/>
  <c r="R561"/>
  <c r="T884"/>
  <c r="T922" s="1"/>
  <c r="T934" s="1"/>
  <c r="T981" s="1"/>
  <c r="R886"/>
  <c r="R924" s="1"/>
  <c r="R936" s="1"/>
  <c r="R983" s="1"/>
  <c r="R887"/>
  <c r="R925" s="1"/>
  <c r="R937" s="1"/>
  <c r="R984" s="1"/>
  <c r="T1763"/>
  <c r="T1771" s="1"/>
  <c r="T1925"/>
  <c r="T1933" s="1"/>
  <c r="T804"/>
  <c r="S889"/>
  <c r="S927" s="1"/>
  <c r="S939" s="1"/>
  <c r="S986" s="1"/>
  <c r="K981"/>
  <c r="K984"/>
  <c r="N887"/>
  <c r="N925" s="1"/>
  <c r="N937" s="1"/>
  <c r="N984" s="1"/>
  <c r="Q885"/>
  <c r="Q923" s="1"/>
  <c r="Q935" s="1"/>
  <c r="Q982" s="1"/>
  <c r="R888"/>
  <c r="R926" s="1"/>
  <c r="R938" s="1"/>
  <c r="R985" s="1"/>
  <c r="S1763"/>
  <c r="S1771" s="1"/>
  <c r="S1925"/>
  <c r="S1933" s="1"/>
  <c r="S804"/>
  <c r="N540"/>
  <c r="N561"/>
  <c r="P889"/>
  <c r="P927" s="1"/>
  <c r="P939" s="1"/>
  <c r="P986" s="1"/>
  <c r="L703"/>
  <c r="F814"/>
  <c r="Q886"/>
  <c r="Q924" s="1"/>
  <c r="Q936" s="1"/>
  <c r="Q983" s="1"/>
  <c r="F25"/>
  <c r="T888"/>
  <c r="T926" s="1"/>
  <c r="T938" s="1"/>
  <c r="T985" s="1"/>
  <c r="R889"/>
  <c r="R927" s="1"/>
  <c r="R939" s="1"/>
  <c r="R986" s="1"/>
  <c r="O886"/>
  <c r="O924" s="1"/>
  <c r="O936" s="1"/>
  <c r="O983" s="1"/>
  <c r="S888"/>
  <c r="S926" s="1"/>
  <c r="S938" s="1"/>
  <c r="S985" s="1"/>
  <c r="R1763"/>
  <c r="R1771" s="1"/>
  <c r="R1925"/>
  <c r="R1933" s="1"/>
  <c r="R804"/>
  <c r="P540"/>
  <c r="P561"/>
  <c r="S540"/>
  <c r="S561"/>
  <c r="O889"/>
  <c r="O927" s="1"/>
  <c r="O939" s="1"/>
  <c r="O986" s="1"/>
  <c r="N885"/>
  <c r="N923" s="1"/>
  <c r="N935" s="1"/>
  <c r="N982" s="1"/>
  <c r="L704"/>
  <c r="F815"/>
  <c r="O888"/>
  <c r="O926" s="1"/>
  <c r="O938" s="1"/>
  <c r="O985" s="1"/>
  <c r="L705"/>
  <c r="F816"/>
  <c r="T861"/>
  <c r="T873" s="1"/>
  <c r="T889" s="1"/>
  <c r="T927" s="1"/>
  <c r="T939" s="1"/>
  <c r="T886"/>
  <c r="T924" s="1"/>
  <c r="T936" s="1"/>
  <c r="T983" s="1"/>
  <c r="T887"/>
  <c r="T925" s="1"/>
  <c r="T937" s="1"/>
  <c r="T984" s="1"/>
  <c r="N860"/>
  <c r="N872" s="1"/>
  <c r="H987"/>
  <c r="F686"/>
  <c r="F701"/>
  <c r="P884"/>
  <c r="P922" s="1"/>
  <c r="P934" s="1"/>
  <c r="P981" s="1"/>
  <c r="Q887"/>
  <c r="Q925" s="1"/>
  <c r="Q937" s="1"/>
  <c r="Q984" s="1"/>
  <c r="T540"/>
  <c r="T561"/>
  <c r="R885"/>
  <c r="R923" s="1"/>
  <c r="R935" s="1"/>
  <c r="R982" s="1"/>
  <c r="N804"/>
  <c r="N1763"/>
  <c r="N1771" s="1"/>
  <c r="N1925"/>
  <c r="N1933" s="1"/>
  <c r="K594"/>
  <c r="K25" s="1"/>
  <c r="K1961"/>
  <c r="K1969" s="1"/>
  <c r="K678"/>
  <c r="Q889"/>
  <c r="Q927" s="1"/>
  <c r="Q939" s="1"/>
  <c r="Q986" s="1"/>
  <c r="Q884"/>
  <c r="Q922" s="1"/>
  <c r="Q934" s="1"/>
  <c r="Q981" s="1"/>
  <c r="O885"/>
  <c r="O923" s="1"/>
  <c r="O935" s="1"/>
  <c r="O982" s="1"/>
  <c r="P888"/>
  <c r="P926" s="1"/>
  <c r="P938" s="1"/>
  <c r="P985" s="1"/>
  <c r="P1763"/>
  <c r="P1771" s="1"/>
  <c r="P1925"/>
  <c r="P1933" s="1"/>
  <c r="P804"/>
  <c r="M884"/>
  <c r="M922" s="1"/>
  <c r="P887"/>
  <c r="P925" s="1"/>
  <c r="P937" s="1"/>
  <c r="P984" s="1"/>
  <c r="M569"/>
  <c r="M585"/>
  <c r="Q540"/>
  <c r="Q561"/>
  <c r="O540"/>
  <c r="O561"/>
  <c r="S858"/>
  <c r="S870" s="1"/>
  <c r="S886" s="1"/>
  <c r="S924" s="1"/>
  <c r="S936" s="1"/>
  <c r="S983" s="1"/>
  <c r="S859"/>
  <c r="S871" s="1"/>
  <c r="S887" s="1"/>
  <c r="S925" s="1"/>
  <c r="S937" s="1"/>
  <c r="S984" s="1"/>
  <c r="Q860"/>
  <c r="Q872" s="1"/>
  <c r="Q888" s="1"/>
  <c r="Q926" s="1"/>
  <c r="Q938" s="1"/>
  <c r="O804"/>
  <c r="O1763"/>
  <c r="O1771" s="1"/>
  <c r="O1925"/>
  <c r="O1933" s="1"/>
  <c r="F818"/>
  <c r="L707"/>
  <c r="S884"/>
  <c r="S922" s="1"/>
  <c r="S934" s="1"/>
  <c r="S981" s="1"/>
  <c r="S885"/>
  <c r="S923" s="1"/>
  <c r="S935" s="1"/>
  <c r="S982" s="1"/>
  <c r="N987"/>
  <c r="L585"/>
  <c r="K983"/>
  <c r="K982"/>
  <c r="K986"/>
  <c r="K985"/>
  <c r="F861" l="1"/>
  <c r="L818"/>
  <c r="Q585"/>
  <c r="Q569"/>
  <c r="L817"/>
  <c r="F860"/>
  <c r="L862"/>
  <c r="F874"/>
  <c r="K686"/>
  <c r="K701"/>
  <c r="L701" s="1"/>
  <c r="T585"/>
  <c r="T569"/>
  <c r="S569"/>
  <c r="S585"/>
  <c r="L25"/>
  <c r="M936"/>
  <c r="M983" s="1"/>
  <c r="L686"/>
  <c r="N983"/>
  <c r="O585"/>
  <c r="O569"/>
  <c r="M1961"/>
  <c r="M1969" s="1"/>
  <c r="M594"/>
  <c r="M25" s="1"/>
  <c r="M678"/>
  <c r="F857"/>
  <c r="L814"/>
  <c r="N569"/>
  <c r="N585"/>
  <c r="R569"/>
  <c r="R585"/>
  <c r="H686"/>
  <c r="H701"/>
  <c r="M935"/>
  <c r="M982" s="1"/>
  <c r="M937"/>
  <c r="M984" s="1"/>
  <c r="P983"/>
  <c r="L678"/>
  <c r="L594"/>
  <c r="M934"/>
  <c r="M981" s="1"/>
  <c r="M939"/>
  <c r="M986" s="1"/>
  <c r="F812"/>
  <c r="F709"/>
  <c r="F859"/>
  <c r="L816"/>
  <c r="L815"/>
  <c r="F858"/>
  <c r="P569"/>
  <c r="P585"/>
  <c r="F856"/>
  <c r="L813"/>
  <c r="T986"/>
  <c r="Q985"/>
  <c r="N888"/>
  <c r="N926" s="1"/>
  <c r="N938" s="1"/>
  <c r="M938" s="1"/>
  <c r="M985" s="1"/>
  <c r="N981"/>
  <c r="N986"/>
  <c r="P594" l="1"/>
  <c r="P25" s="1"/>
  <c r="P678"/>
  <c r="P1961"/>
  <c r="P1969" s="1"/>
  <c r="L874"/>
  <c r="F987"/>
  <c r="L987" s="1"/>
  <c r="F890"/>
  <c r="F820"/>
  <c r="F855"/>
  <c r="R1961"/>
  <c r="R1969" s="1"/>
  <c r="R678"/>
  <c r="R594"/>
  <c r="R25" s="1"/>
  <c r="T594"/>
  <c r="T25" s="1"/>
  <c r="T678"/>
  <c r="T1961"/>
  <c r="T1969" s="1"/>
  <c r="F873"/>
  <c r="L861"/>
  <c r="M686"/>
  <c r="M701"/>
  <c r="F868"/>
  <c r="L856"/>
  <c r="F870"/>
  <c r="L858"/>
  <c r="F871"/>
  <c r="L859"/>
  <c r="H709"/>
  <c r="H812"/>
  <c r="N1961"/>
  <c r="N1969" s="1"/>
  <c r="N678"/>
  <c r="N594"/>
  <c r="N25" s="1"/>
  <c r="F869"/>
  <c r="L857"/>
  <c r="L860"/>
  <c r="F872"/>
  <c r="O1961"/>
  <c r="O1969" s="1"/>
  <c r="O678"/>
  <c r="O594"/>
  <c r="O25" s="1"/>
  <c r="S678"/>
  <c r="S594"/>
  <c r="S25" s="1"/>
  <c r="S1961"/>
  <c r="S1969" s="1"/>
  <c r="K709"/>
  <c r="L709" s="1"/>
  <c r="K812"/>
  <c r="Q1961"/>
  <c r="Q1969" s="1"/>
  <c r="Q594"/>
  <c r="Q25" s="1"/>
  <c r="Q678"/>
  <c r="N985"/>
  <c r="F863" l="1"/>
  <c r="F867"/>
  <c r="O686"/>
  <c r="O701"/>
  <c r="N686"/>
  <c r="N701"/>
  <c r="F928"/>
  <c r="L928" s="1"/>
  <c r="L890"/>
  <c r="P686"/>
  <c r="P701"/>
  <c r="F981"/>
  <c r="L981" s="1"/>
  <c r="L868"/>
  <c r="F884"/>
  <c r="Q686"/>
  <c r="Q701"/>
  <c r="F985"/>
  <c r="L985" s="1"/>
  <c r="L872"/>
  <c r="F888"/>
  <c r="L870"/>
  <c r="F983"/>
  <c r="L983" s="1"/>
  <c r="F886"/>
  <c r="T686"/>
  <c r="T701"/>
  <c r="F984"/>
  <c r="L984" s="1"/>
  <c r="L871"/>
  <c r="F887"/>
  <c r="F986"/>
  <c r="L986" s="1"/>
  <c r="L873"/>
  <c r="F889"/>
  <c r="K855"/>
  <c r="L855" s="1"/>
  <c r="K820"/>
  <c r="L820" s="1"/>
  <c r="S686"/>
  <c r="S701"/>
  <c r="F982"/>
  <c r="L982" s="1"/>
  <c r="L869"/>
  <c r="F885"/>
  <c r="H855"/>
  <c r="H820"/>
  <c r="M709"/>
  <c r="M812"/>
  <c r="R686"/>
  <c r="R701"/>
  <c r="L812"/>
  <c r="O709" l="1"/>
  <c r="O812"/>
  <c r="R812"/>
  <c r="R709"/>
  <c r="L886"/>
  <c r="F924"/>
  <c r="L924" s="1"/>
  <c r="F922"/>
  <c r="L922" s="1"/>
  <c r="L884"/>
  <c r="F875"/>
  <c r="F883"/>
  <c r="L885"/>
  <c r="F923"/>
  <c r="L923" s="1"/>
  <c r="L889"/>
  <c r="F927"/>
  <c r="L927" s="1"/>
  <c r="F926"/>
  <c r="L926" s="1"/>
  <c r="L888"/>
  <c r="P709"/>
  <c r="P812"/>
  <c r="N709"/>
  <c r="N812"/>
  <c r="M820"/>
  <c r="M855"/>
  <c r="H863"/>
  <c r="H867"/>
  <c r="S709"/>
  <c r="S812"/>
  <c r="K863"/>
  <c r="L863" s="1"/>
  <c r="K867"/>
  <c r="L867" s="1"/>
  <c r="L887"/>
  <c r="F925"/>
  <c r="L925" s="1"/>
  <c r="T709"/>
  <c r="T812"/>
  <c r="Q709"/>
  <c r="Q812"/>
  <c r="M863" l="1"/>
  <c r="M867"/>
  <c r="P820"/>
  <c r="P855"/>
  <c r="F891"/>
  <c r="F921"/>
  <c r="Q820"/>
  <c r="Q855"/>
  <c r="S820"/>
  <c r="S855"/>
  <c r="O820"/>
  <c r="O855"/>
  <c r="N820"/>
  <c r="N855"/>
  <c r="T820"/>
  <c r="T855"/>
  <c r="K875"/>
  <c r="L875" s="1"/>
  <c r="K883"/>
  <c r="H875"/>
  <c r="H883"/>
  <c r="R820"/>
  <c r="R855"/>
  <c r="L883" l="1"/>
  <c r="K891"/>
  <c r="L891" s="1"/>
  <c r="K921"/>
  <c r="T863"/>
  <c r="T867"/>
  <c r="R863"/>
  <c r="R867"/>
  <c r="N863"/>
  <c r="N867"/>
  <c r="M875"/>
  <c r="M883"/>
  <c r="Q863"/>
  <c r="Q867"/>
  <c r="O863"/>
  <c r="O867"/>
  <c r="F929"/>
  <c r="L921"/>
  <c r="H891"/>
  <c r="H921"/>
  <c r="S863"/>
  <c r="S867"/>
  <c r="P863"/>
  <c r="P867"/>
  <c r="N875" l="1"/>
  <c r="N883"/>
  <c r="T875"/>
  <c r="T883"/>
  <c r="R875"/>
  <c r="R883"/>
  <c r="K929"/>
  <c r="L929" s="1"/>
  <c r="K933"/>
  <c r="S875"/>
  <c r="S883"/>
  <c r="Q875"/>
  <c r="Q883"/>
  <c r="P875"/>
  <c r="P883"/>
  <c r="H929"/>
  <c r="H933"/>
  <c r="O875"/>
  <c r="O883"/>
  <c r="M891"/>
  <c r="M921"/>
  <c r="M929" s="1"/>
  <c r="T891" l="1"/>
  <c r="T921"/>
  <c r="O891"/>
  <c r="O921"/>
  <c r="Q891"/>
  <c r="Q921"/>
  <c r="R891"/>
  <c r="R921"/>
  <c r="K941"/>
  <c r="K980"/>
  <c r="K989" s="1"/>
  <c r="K26" s="1"/>
  <c r="K29" s="1"/>
  <c r="K32" s="1"/>
  <c r="N891"/>
  <c r="N921"/>
  <c r="H941"/>
  <c r="F933"/>
  <c r="H980"/>
  <c r="H989" s="1"/>
  <c r="H26" s="1"/>
  <c r="H29" s="1"/>
  <c r="H32" s="1"/>
  <c r="S891"/>
  <c r="S921"/>
  <c r="P891"/>
  <c r="P921"/>
  <c r="S929" l="1"/>
  <c r="S933"/>
  <c r="L933"/>
  <c r="F941"/>
  <c r="L941" s="1"/>
  <c r="F980"/>
  <c r="K84"/>
  <c r="K46"/>
  <c r="Q929"/>
  <c r="Q933"/>
  <c r="T929"/>
  <c r="T933"/>
  <c r="P929"/>
  <c r="P933"/>
  <c r="H84"/>
  <c r="H46"/>
  <c r="N933"/>
  <c r="N929"/>
  <c r="R933"/>
  <c r="R929"/>
  <c r="O929"/>
  <c r="O933"/>
  <c r="O941" l="1"/>
  <c r="O980"/>
  <c r="O989" s="1"/>
  <c r="O26" s="1"/>
  <c r="O29" s="1"/>
  <c r="O32" s="1"/>
  <c r="P941"/>
  <c r="P980"/>
  <c r="P989" s="1"/>
  <c r="P26" s="1"/>
  <c r="P29" s="1"/>
  <c r="P32" s="1"/>
  <c r="Q941"/>
  <c r="Q980"/>
  <c r="Q989" s="1"/>
  <c r="Q26" s="1"/>
  <c r="Q29" s="1"/>
  <c r="Q32" s="1"/>
  <c r="F989"/>
  <c r="L980"/>
  <c r="H66"/>
  <c r="H68"/>
  <c r="H67"/>
  <c r="H74"/>
  <c r="H65"/>
  <c r="H69"/>
  <c r="H64"/>
  <c r="T941"/>
  <c r="T980"/>
  <c r="T989" s="1"/>
  <c r="T26" s="1"/>
  <c r="T29" s="1"/>
  <c r="T32" s="1"/>
  <c r="K67"/>
  <c r="K64"/>
  <c r="K65"/>
  <c r="K69"/>
  <c r="K74"/>
  <c r="K66"/>
  <c r="K68"/>
  <c r="R941"/>
  <c r="R980"/>
  <c r="R989" s="1"/>
  <c r="R26" s="1"/>
  <c r="R29" s="1"/>
  <c r="R32" s="1"/>
  <c r="S941"/>
  <c r="S980"/>
  <c r="S989" s="1"/>
  <c r="S26" s="1"/>
  <c r="S29" s="1"/>
  <c r="S32" s="1"/>
  <c r="M933"/>
  <c r="N941"/>
  <c r="N980"/>
  <c r="N989" s="1"/>
  <c r="N26" s="1"/>
  <c r="N29" s="1"/>
  <c r="N32" s="1"/>
  <c r="Q22" i="2" l="1"/>
  <c r="Q23" s="1"/>
  <c r="Q27" s="1"/>
  <c r="Q84" i="1"/>
  <c r="Q46"/>
  <c r="R22" i="2"/>
  <c r="R23" s="1"/>
  <c r="R27" s="1"/>
  <c r="R84" i="1"/>
  <c r="R46"/>
  <c r="N22" i="2"/>
  <c r="N23" s="1"/>
  <c r="N84" i="1"/>
  <c r="N46"/>
  <c r="S22" i="2"/>
  <c r="S23" s="1"/>
  <c r="S27" s="1"/>
  <c r="S84" i="1"/>
  <c r="S46"/>
  <c r="F26"/>
  <c r="L989"/>
  <c r="H70"/>
  <c r="T22" i="2"/>
  <c r="T23" s="1"/>
  <c r="T27" s="1"/>
  <c r="T84" i="1"/>
  <c r="T46"/>
  <c r="O22" i="2"/>
  <c r="O23" s="1"/>
  <c r="O27" s="1"/>
  <c r="O84" i="1"/>
  <c r="O46"/>
  <c r="M941"/>
  <c r="M980"/>
  <c r="M989" s="1"/>
  <c r="M26" s="1"/>
  <c r="M29" s="1"/>
  <c r="M32" s="1"/>
  <c r="P22" i="2"/>
  <c r="P23" s="1"/>
  <c r="P27" s="1"/>
  <c r="P84" i="1"/>
  <c r="P46"/>
  <c r="K70"/>
  <c r="O67" l="1"/>
  <c r="O74"/>
  <c r="O65"/>
  <c r="O69"/>
  <c r="O64"/>
  <c r="O66"/>
  <c r="O68"/>
  <c r="L26"/>
  <c r="F29"/>
  <c r="N65"/>
  <c r="N67"/>
  <c r="N69"/>
  <c r="N64"/>
  <c r="N66"/>
  <c r="N68"/>
  <c r="N74"/>
  <c r="P68"/>
  <c r="P67"/>
  <c r="P74"/>
  <c r="P66"/>
  <c r="P65"/>
  <c r="P64"/>
  <c r="P69"/>
  <c r="T64"/>
  <c r="T65"/>
  <c r="T68"/>
  <c r="T69"/>
  <c r="T74"/>
  <c r="T66"/>
  <c r="T67"/>
  <c r="R65"/>
  <c r="R67"/>
  <c r="R69"/>
  <c r="R64"/>
  <c r="R66"/>
  <c r="R68"/>
  <c r="R74"/>
  <c r="K80"/>
  <c r="K72"/>
  <c r="K76" s="1"/>
  <c r="M22" i="2"/>
  <c r="M23" s="1"/>
  <c r="M27" s="1"/>
  <c r="O29" s="1"/>
  <c r="M84" i="1"/>
  <c r="M46"/>
  <c r="O50" s="1"/>
  <c r="H72"/>
  <c r="H76" s="1"/>
  <c r="H80"/>
  <c r="N27" i="2"/>
  <c r="N41"/>
  <c r="N43" s="1"/>
  <c r="Q68" i="1"/>
  <c r="Q74"/>
  <c r="Q66"/>
  <c r="Q65"/>
  <c r="Q67"/>
  <c r="Q69"/>
  <c r="Q64"/>
  <c r="S66"/>
  <c r="S68"/>
  <c r="S67"/>
  <c r="S74"/>
  <c r="S65"/>
  <c r="S69"/>
  <c r="S64"/>
  <c r="R31" i="2" l="1"/>
  <c r="T29"/>
  <c r="P29"/>
  <c r="R29"/>
  <c r="S48" i="1"/>
  <c r="S50"/>
  <c r="Q48"/>
  <c r="Q50"/>
  <c r="O31" i="2"/>
  <c r="O70" i="1"/>
  <c r="O72" s="1"/>
  <c r="O76" s="1"/>
  <c r="T31" i="2"/>
  <c r="S31"/>
  <c r="N45"/>
  <c r="N46" s="1"/>
  <c r="Q45"/>
  <c r="Q46" s="1"/>
  <c r="O45"/>
  <c r="O46" s="1"/>
  <c r="R45"/>
  <c r="R46" s="1"/>
  <c r="P45"/>
  <c r="P46" s="1"/>
  <c r="S45"/>
  <c r="S46" s="1"/>
  <c r="P31"/>
  <c r="M29"/>
  <c r="S70" i="1"/>
  <c r="Q70"/>
  <c r="O39" i="2"/>
  <c r="P50" i="1"/>
  <c r="N48"/>
  <c r="N70"/>
  <c r="N50"/>
  <c r="O48"/>
  <c r="H1738"/>
  <c r="H82"/>
  <c r="H86" s="1"/>
  <c r="H89" s="1"/>
  <c r="H93" s="1"/>
  <c r="H96" s="1"/>
  <c r="M68"/>
  <c r="M48"/>
  <c r="M74"/>
  <c r="M66"/>
  <c r="M65"/>
  <c r="M67"/>
  <c r="M69"/>
  <c r="M64"/>
  <c r="K82"/>
  <c r="K86" s="1"/>
  <c r="K89" s="1"/>
  <c r="K93" s="1"/>
  <c r="K96" s="1"/>
  <c r="K1738"/>
  <c r="S29" i="2"/>
  <c r="T48" i="1"/>
  <c r="T50"/>
  <c r="P48"/>
  <c r="Q29" i="2"/>
  <c r="N29"/>
  <c r="N31"/>
  <c r="L29" i="1"/>
  <c r="F32"/>
  <c r="S39" i="2"/>
  <c r="T39"/>
  <c r="R48" i="1"/>
  <c r="R70"/>
  <c r="R50"/>
  <c r="R39" i="2" s="1"/>
  <c r="T70" i="1"/>
  <c r="P70"/>
  <c r="Q31" i="2"/>
  <c r="Q39" s="1"/>
  <c r="M50" i="1" l="1"/>
  <c r="O80"/>
  <c r="O82" s="1"/>
  <c r="O86" s="1"/>
  <c r="O89" s="1"/>
  <c r="O93" s="1"/>
  <c r="O96" s="1"/>
  <c r="O98" s="1"/>
  <c r="R72"/>
  <c r="R76" s="1"/>
  <c r="R80"/>
  <c r="T72"/>
  <c r="T76" s="1"/>
  <c r="T80"/>
  <c r="M31" i="2"/>
  <c r="N39"/>
  <c r="H1747" i="1"/>
  <c r="H1793" s="1"/>
  <c r="H1804" s="1"/>
  <c r="H1748"/>
  <c r="H1794" s="1"/>
  <c r="H1805" s="1"/>
  <c r="H1816" s="1"/>
  <c r="H1852" s="1"/>
  <c r="H1874" s="1"/>
  <c r="H1742"/>
  <c r="H1788" s="1"/>
  <c r="H1744"/>
  <c r="H1790" s="1"/>
  <c r="H1743"/>
  <c r="H1789" s="1"/>
  <c r="H1800" s="1"/>
  <c r="H1746"/>
  <c r="H1792" s="1"/>
  <c r="H1803" s="1"/>
  <c r="H1745"/>
  <c r="H1791" s="1"/>
  <c r="H1802" s="1"/>
  <c r="H1741"/>
  <c r="S80"/>
  <c r="S72"/>
  <c r="S76" s="1"/>
  <c r="P39" i="2"/>
  <c r="L32" i="1"/>
  <c r="F84"/>
  <c r="F86" s="1"/>
  <c r="F89" s="1"/>
  <c r="F93" s="1"/>
  <c r="F96" s="1"/>
  <c r="F46"/>
  <c r="F72" s="1"/>
  <c r="F76" s="1"/>
  <c r="P80"/>
  <c r="P72"/>
  <c r="P76" s="1"/>
  <c r="K1745"/>
  <c r="K1791" s="1"/>
  <c r="K1802" s="1"/>
  <c r="K1813" s="1"/>
  <c r="K1849" s="1"/>
  <c r="K1871" s="1"/>
  <c r="K1742"/>
  <c r="K1788" s="1"/>
  <c r="K1799" s="1"/>
  <c r="K1810" s="1"/>
  <c r="K1846" s="1"/>
  <c r="K1868" s="1"/>
  <c r="K1879" s="1"/>
  <c r="K1904" s="1"/>
  <c r="K1937" s="1"/>
  <c r="K2024" s="1"/>
  <c r="K1743"/>
  <c r="K1789" s="1"/>
  <c r="K1800" s="1"/>
  <c r="K1811" s="1"/>
  <c r="K1847" s="1"/>
  <c r="K1869" s="1"/>
  <c r="K1880" s="1"/>
  <c r="K1905" s="1"/>
  <c r="K1938" s="1"/>
  <c r="K2025" s="1"/>
  <c r="K1747"/>
  <c r="K1793" s="1"/>
  <c r="K1804" s="1"/>
  <c r="K1815" s="1"/>
  <c r="K1851" s="1"/>
  <c r="K1873" s="1"/>
  <c r="K1746"/>
  <c r="K1792" s="1"/>
  <c r="K1803" s="1"/>
  <c r="K1814" s="1"/>
  <c r="K1850" s="1"/>
  <c r="K1872" s="1"/>
  <c r="K1883" s="1"/>
  <c r="K1908" s="1"/>
  <c r="K1941" s="1"/>
  <c r="K2028" s="1"/>
  <c r="K1744"/>
  <c r="K1790" s="1"/>
  <c r="K1748"/>
  <c r="K1794" s="1"/>
  <c r="K1741"/>
  <c r="N80"/>
  <c r="N72"/>
  <c r="N76" s="1"/>
  <c r="Q80"/>
  <c r="Q72"/>
  <c r="Q76" s="1"/>
  <c r="M70"/>
  <c r="O1738" l="1"/>
  <c r="M72"/>
  <c r="M76" s="1"/>
  <c r="M80"/>
  <c r="N1738"/>
  <c r="N82"/>
  <c r="N86" s="1"/>
  <c r="N89" s="1"/>
  <c r="N93" s="1"/>
  <c r="N96" s="1"/>
  <c r="N98" s="1"/>
  <c r="K1882"/>
  <c r="S1738"/>
  <c r="S82"/>
  <c r="S86" s="1"/>
  <c r="S89" s="1"/>
  <c r="S93" s="1"/>
  <c r="S96" s="1"/>
  <c r="S98" s="1"/>
  <c r="H1811"/>
  <c r="H1847" s="1"/>
  <c r="H1869" s="1"/>
  <c r="F1800"/>
  <c r="F1811" s="1"/>
  <c r="F1847" s="1"/>
  <c r="F1869" s="1"/>
  <c r="H1815"/>
  <c r="H1851" s="1"/>
  <c r="H1873" s="1"/>
  <c r="F1804"/>
  <c r="F1815" s="1"/>
  <c r="F1851" s="1"/>
  <c r="F1873" s="1"/>
  <c r="O1742"/>
  <c r="O1788" s="1"/>
  <c r="O1799" s="1"/>
  <c r="O1810" s="1"/>
  <c r="O1846" s="1"/>
  <c r="O1868" s="1"/>
  <c r="O1879" s="1"/>
  <c r="O1904" s="1"/>
  <c r="O1937" s="1"/>
  <c r="O2024" s="1"/>
  <c r="O1744"/>
  <c r="O1790" s="1"/>
  <c r="O1801" s="1"/>
  <c r="O1812" s="1"/>
  <c r="O1848" s="1"/>
  <c r="O1870" s="1"/>
  <c r="O1881" s="1"/>
  <c r="O1906" s="1"/>
  <c r="O1939" s="1"/>
  <c r="O2026" s="1"/>
  <c r="O1745"/>
  <c r="O1791" s="1"/>
  <c r="O1802" s="1"/>
  <c r="O1813" s="1"/>
  <c r="O1849" s="1"/>
  <c r="O1871" s="1"/>
  <c r="O1882" s="1"/>
  <c r="O1907" s="1"/>
  <c r="O1940" s="1"/>
  <c r="O2027" s="1"/>
  <c r="O1743"/>
  <c r="O1789" s="1"/>
  <c r="O1800" s="1"/>
  <c r="O1811" s="1"/>
  <c r="O1847" s="1"/>
  <c r="O1869" s="1"/>
  <c r="O1880" s="1"/>
  <c r="O1905" s="1"/>
  <c r="O1938" s="1"/>
  <c r="O2025" s="1"/>
  <c r="O1746"/>
  <c r="O1792" s="1"/>
  <c r="O1803" s="1"/>
  <c r="O1814" s="1"/>
  <c r="O1850" s="1"/>
  <c r="O1872" s="1"/>
  <c r="O1883" s="1"/>
  <c r="O1908" s="1"/>
  <c r="O1941" s="1"/>
  <c r="O2028" s="1"/>
  <c r="O1748"/>
  <c r="O1794" s="1"/>
  <c r="O1805" s="1"/>
  <c r="O1816" s="1"/>
  <c r="O1852" s="1"/>
  <c r="O1874" s="1"/>
  <c r="O1885" s="1"/>
  <c r="O1910" s="1"/>
  <c r="O1943" s="1"/>
  <c r="O2030" s="1"/>
  <c r="O1747"/>
  <c r="O1793" s="1"/>
  <c r="O1804" s="1"/>
  <c r="O1815" s="1"/>
  <c r="O1851" s="1"/>
  <c r="O1873" s="1"/>
  <c r="O1884" s="1"/>
  <c r="O1909" s="1"/>
  <c r="O1942" s="1"/>
  <c r="O2029" s="1"/>
  <c r="O1741"/>
  <c r="K1801"/>
  <c r="H1814"/>
  <c r="H1850" s="1"/>
  <c r="H1872" s="1"/>
  <c r="F1803"/>
  <c r="F1814" s="1"/>
  <c r="F1850" s="1"/>
  <c r="F1872" s="1"/>
  <c r="H1885"/>
  <c r="T1738"/>
  <c r="T82"/>
  <c r="T86" s="1"/>
  <c r="T89" s="1"/>
  <c r="T93" s="1"/>
  <c r="T96" s="1"/>
  <c r="T98" s="1"/>
  <c r="Q1738"/>
  <c r="Q82"/>
  <c r="Q86" s="1"/>
  <c r="Q89" s="1"/>
  <c r="Q93" s="1"/>
  <c r="Q96" s="1"/>
  <c r="Q98" s="1"/>
  <c r="K1805"/>
  <c r="F1805" s="1"/>
  <c r="F1816" s="1"/>
  <c r="F1852" s="1"/>
  <c r="F1874" s="1"/>
  <c r="P82"/>
  <c r="P86" s="1"/>
  <c r="P89" s="1"/>
  <c r="P93" s="1"/>
  <c r="P96" s="1"/>
  <c r="P98" s="1"/>
  <c r="P1738"/>
  <c r="H1813"/>
  <c r="H1849" s="1"/>
  <c r="H1871" s="1"/>
  <c r="F1802"/>
  <c r="F1813" s="1"/>
  <c r="F1849" s="1"/>
  <c r="F1871" s="1"/>
  <c r="H1799"/>
  <c r="F1799" s="1"/>
  <c r="F1810" s="1"/>
  <c r="F1846" s="1"/>
  <c r="F1868" s="1"/>
  <c r="K1787"/>
  <c r="K1749"/>
  <c r="K1884"/>
  <c r="K1909"/>
  <c r="K1942" s="1"/>
  <c r="K2029" s="1"/>
  <c r="H1749"/>
  <c r="H1787"/>
  <c r="H1801"/>
  <c r="H1812"/>
  <c r="H1848" s="1"/>
  <c r="H1870" s="1"/>
  <c r="R82"/>
  <c r="R86" s="1"/>
  <c r="R89" s="1"/>
  <c r="R93" s="1"/>
  <c r="R96" s="1"/>
  <c r="R98" s="1"/>
  <c r="R1738"/>
  <c r="H1881" l="1"/>
  <c r="H1906" s="1"/>
  <c r="H1939" s="1"/>
  <c r="H2026" s="1"/>
  <c r="H2048" s="1"/>
  <c r="H2086" s="1"/>
  <c r="H1669" s="1"/>
  <c r="H1882"/>
  <c r="H1907" s="1"/>
  <c r="H1940" s="1"/>
  <c r="H2027" s="1"/>
  <c r="H2049" s="1"/>
  <c r="H2087" s="1"/>
  <c r="H1670" s="1"/>
  <c r="H1880"/>
  <c r="F1880" s="1"/>
  <c r="F1905" s="1"/>
  <c r="F1938" s="1"/>
  <c r="F2025" s="1"/>
  <c r="H1905"/>
  <c r="H1938" s="1"/>
  <c r="H2025" s="1"/>
  <c r="H2047" s="1"/>
  <c r="H2085" s="1"/>
  <c r="H1668" s="1"/>
  <c r="K1798"/>
  <c r="K1806" s="1"/>
  <c r="K1795"/>
  <c r="M1738"/>
  <c r="M82"/>
  <c r="M86" s="1"/>
  <c r="M89" s="1"/>
  <c r="M93" s="1"/>
  <c r="M96" s="1"/>
  <c r="M98" s="1"/>
  <c r="K1816"/>
  <c r="K1852" s="1"/>
  <c r="K1874" s="1"/>
  <c r="K1885" s="1"/>
  <c r="K1910" s="1"/>
  <c r="K1943" s="1"/>
  <c r="K2030" s="1"/>
  <c r="F1801"/>
  <c r="F1812" s="1"/>
  <c r="F1848" s="1"/>
  <c r="F1870" s="1"/>
  <c r="K1907"/>
  <c r="K1940" s="1"/>
  <c r="K2027" s="1"/>
  <c r="R1747"/>
  <c r="R1793" s="1"/>
  <c r="R1804" s="1"/>
  <c r="R1815" s="1"/>
  <c r="R1851" s="1"/>
  <c r="R1873" s="1"/>
  <c r="R1884" s="1"/>
  <c r="R1909" s="1"/>
  <c r="R1942" s="1"/>
  <c r="R2029" s="1"/>
  <c r="R1742"/>
  <c r="R1788" s="1"/>
  <c r="R1799" s="1"/>
  <c r="R1810" s="1"/>
  <c r="R1846" s="1"/>
  <c r="R1868" s="1"/>
  <c r="R1879" s="1"/>
  <c r="R1904" s="1"/>
  <c r="R1937" s="1"/>
  <c r="R2024" s="1"/>
  <c r="R1744"/>
  <c r="R1790" s="1"/>
  <c r="R1801" s="1"/>
  <c r="R1812" s="1"/>
  <c r="R1848" s="1"/>
  <c r="R1870" s="1"/>
  <c r="R1881" s="1"/>
  <c r="R1906" s="1"/>
  <c r="R1939" s="1"/>
  <c r="R2026" s="1"/>
  <c r="R1745"/>
  <c r="R1791" s="1"/>
  <c r="R1802" s="1"/>
  <c r="R1813" s="1"/>
  <c r="R1849" s="1"/>
  <c r="R1871" s="1"/>
  <c r="R1882" s="1"/>
  <c r="R1907" s="1"/>
  <c r="R1940" s="1"/>
  <c r="R2027" s="1"/>
  <c r="R1746"/>
  <c r="R1792" s="1"/>
  <c r="R1803" s="1"/>
  <c r="R1814" s="1"/>
  <c r="R1850" s="1"/>
  <c r="R1872" s="1"/>
  <c r="R1883" s="1"/>
  <c r="R1908" s="1"/>
  <c r="R1941" s="1"/>
  <c r="R2028" s="1"/>
  <c r="R1743"/>
  <c r="R1789" s="1"/>
  <c r="R1800" s="1"/>
  <c r="R1811" s="1"/>
  <c r="R1847" s="1"/>
  <c r="R1869" s="1"/>
  <c r="R1880" s="1"/>
  <c r="R1905" s="1"/>
  <c r="R1938" s="1"/>
  <c r="R2025" s="1"/>
  <c r="R1748"/>
  <c r="R1794" s="1"/>
  <c r="R1805" s="1"/>
  <c r="R1816" s="1"/>
  <c r="R1852" s="1"/>
  <c r="R1874" s="1"/>
  <c r="R1885" s="1"/>
  <c r="R1910" s="1"/>
  <c r="R1943" s="1"/>
  <c r="R2030" s="1"/>
  <c r="R1741"/>
  <c r="H1798"/>
  <c r="H1795"/>
  <c r="Q1748"/>
  <c r="Q1794" s="1"/>
  <c r="Q1805" s="1"/>
  <c r="Q1816" s="1"/>
  <c r="Q1852" s="1"/>
  <c r="Q1874" s="1"/>
  <c r="Q1885" s="1"/>
  <c r="Q1910" s="1"/>
  <c r="Q1943" s="1"/>
  <c r="Q2030" s="1"/>
  <c r="Q1744"/>
  <c r="Q1790" s="1"/>
  <c r="Q1801" s="1"/>
  <c r="Q1812" s="1"/>
  <c r="Q1848" s="1"/>
  <c r="Q1870" s="1"/>
  <c r="Q1881" s="1"/>
  <c r="Q1906" s="1"/>
  <c r="Q1939" s="1"/>
  <c r="Q2026" s="1"/>
  <c r="Q1742"/>
  <c r="Q1788" s="1"/>
  <c r="Q1799" s="1"/>
  <c r="Q1810" s="1"/>
  <c r="Q1846" s="1"/>
  <c r="Q1868" s="1"/>
  <c r="Q1879" s="1"/>
  <c r="Q1904" s="1"/>
  <c r="Q1937" s="1"/>
  <c r="Q2024" s="1"/>
  <c r="Q1747"/>
  <c r="Q1793" s="1"/>
  <c r="Q1804" s="1"/>
  <c r="Q1815" s="1"/>
  <c r="Q1851" s="1"/>
  <c r="Q1873" s="1"/>
  <c r="Q1884" s="1"/>
  <c r="Q1909" s="1"/>
  <c r="Q1942" s="1"/>
  <c r="Q2029" s="1"/>
  <c r="Q1746"/>
  <c r="Q1792" s="1"/>
  <c r="Q1803" s="1"/>
  <c r="Q1814" s="1"/>
  <c r="Q1850" s="1"/>
  <c r="Q1872" s="1"/>
  <c r="Q1883" s="1"/>
  <c r="Q1908" s="1"/>
  <c r="Q1941" s="1"/>
  <c r="Q2028" s="1"/>
  <c r="Q1743"/>
  <c r="Q1789" s="1"/>
  <c r="Q1800" s="1"/>
  <c r="Q1811" s="1"/>
  <c r="Q1847" s="1"/>
  <c r="Q1869" s="1"/>
  <c r="Q1880" s="1"/>
  <c r="Q1905" s="1"/>
  <c r="Q1938" s="1"/>
  <c r="Q2025" s="1"/>
  <c r="Q1745"/>
  <c r="Q1791" s="1"/>
  <c r="Q1802" s="1"/>
  <c r="Q1813" s="1"/>
  <c r="Q1849" s="1"/>
  <c r="Q1871" s="1"/>
  <c r="Q1882" s="1"/>
  <c r="Q1907" s="1"/>
  <c r="Q1940" s="1"/>
  <c r="Q2027" s="1"/>
  <c r="Q1741"/>
  <c r="H1884"/>
  <c r="H1909" s="1"/>
  <c r="H1942" s="1"/>
  <c r="H2029" s="1"/>
  <c r="H2051" s="1"/>
  <c r="H2089" s="1"/>
  <c r="H1672" s="1"/>
  <c r="S1747"/>
  <c r="S1793" s="1"/>
  <c r="S1804" s="1"/>
  <c r="S1815" s="1"/>
  <c r="S1851" s="1"/>
  <c r="S1873" s="1"/>
  <c r="S1884" s="1"/>
  <c r="S1909" s="1"/>
  <c r="S1942" s="1"/>
  <c r="S2029" s="1"/>
  <c r="S1746"/>
  <c r="S1792" s="1"/>
  <c r="S1803" s="1"/>
  <c r="S1814" s="1"/>
  <c r="S1850" s="1"/>
  <c r="S1872" s="1"/>
  <c r="S1883" s="1"/>
  <c r="S1908" s="1"/>
  <c r="S1941" s="1"/>
  <c r="S2028" s="1"/>
  <c r="S1743"/>
  <c r="S1789" s="1"/>
  <c r="S1800" s="1"/>
  <c r="S1811" s="1"/>
  <c r="S1847" s="1"/>
  <c r="S1869" s="1"/>
  <c r="S1880" s="1"/>
  <c r="S1905" s="1"/>
  <c r="S1938" s="1"/>
  <c r="S2025" s="1"/>
  <c r="S1742"/>
  <c r="S1788" s="1"/>
  <c r="S1799" s="1"/>
  <c r="S1810" s="1"/>
  <c r="S1846" s="1"/>
  <c r="S1868" s="1"/>
  <c r="S1879" s="1"/>
  <c r="S1904" s="1"/>
  <c r="S1937" s="1"/>
  <c r="S2024" s="1"/>
  <c r="S1745"/>
  <c r="S1791" s="1"/>
  <c r="S1802" s="1"/>
  <c r="S1813" s="1"/>
  <c r="S1849" s="1"/>
  <c r="S1871" s="1"/>
  <c r="S1882" s="1"/>
  <c r="S1907" s="1"/>
  <c r="S1940" s="1"/>
  <c r="S2027" s="1"/>
  <c r="S1748"/>
  <c r="S1794" s="1"/>
  <c r="S1805" s="1"/>
  <c r="S1816" s="1"/>
  <c r="S1852" s="1"/>
  <c r="S1874" s="1"/>
  <c r="S1885" s="1"/>
  <c r="S1910" s="1"/>
  <c r="S1943" s="1"/>
  <c r="S2030" s="1"/>
  <c r="S1744"/>
  <c r="S1790" s="1"/>
  <c r="S1801" s="1"/>
  <c r="S1812" s="1"/>
  <c r="S1848" s="1"/>
  <c r="S1870" s="1"/>
  <c r="S1881" s="1"/>
  <c r="S1906" s="1"/>
  <c r="S1939" s="1"/>
  <c r="S2026" s="1"/>
  <c r="S1741"/>
  <c r="N1746"/>
  <c r="N1792" s="1"/>
  <c r="N1803" s="1"/>
  <c r="N1814" s="1"/>
  <c r="N1850" s="1"/>
  <c r="N1872" s="1"/>
  <c r="N1743"/>
  <c r="N1789" s="1"/>
  <c r="N1800" s="1"/>
  <c r="N1811" s="1"/>
  <c r="N1847" s="1"/>
  <c r="N1869" s="1"/>
  <c r="N1748"/>
  <c r="N1794" s="1"/>
  <c r="N1805" s="1"/>
  <c r="N1816" s="1"/>
  <c r="N1852" s="1"/>
  <c r="N1874" s="1"/>
  <c r="N1742"/>
  <c r="N1788" s="1"/>
  <c r="N1799" s="1"/>
  <c r="N1810" s="1"/>
  <c r="N1846" s="1"/>
  <c r="N1868" s="1"/>
  <c r="N1747"/>
  <c r="N1793" s="1"/>
  <c r="N1804" s="1"/>
  <c r="N1815" s="1"/>
  <c r="N1851" s="1"/>
  <c r="N1873" s="1"/>
  <c r="N1745"/>
  <c r="N1791" s="1"/>
  <c r="N1802" s="1"/>
  <c r="N1813" s="1"/>
  <c r="N1849" s="1"/>
  <c r="N1871" s="1"/>
  <c r="N1882" s="1"/>
  <c r="N1907" s="1"/>
  <c r="N1940" s="1"/>
  <c r="N2027" s="1"/>
  <c r="N1744"/>
  <c r="N1790" s="1"/>
  <c r="N1801" s="1"/>
  <c r="N1812" s="1"/>
  <c r="N1848" s="1"/>
  <c r="N1870" s="1"/>
  <c r="N1741"/>
  <c r="H1910"/>
  <c r="H1943" s="1"/>
  <c r="H2030" s="1"/>
  <c r="H2052" s="1"/>
  <c r="H2090" s="1"/>
  <c r="H1673" s="1"/>
  <c r="K1812"/>
  <c r="K1848" s="1"/>
  <c r="K1870" s="1"/>
  <c r="K1881" s="1"/>
  <c r="K1906" s="1"/>
  <c r="K1939" s="1"/>
  <c r="K2026" s="1"/>
  <c r="P1742"/>
  <c r="P1788" s="1"/>
  <c r="P1799" s="1"/>
  <c r="P1810" s="1"/>
  <c r="P1846" s="1"/>
  <c r="P1868" s="1"/>
  <c r="P1879" s="1"/>
  <c r="P1904" s="1"/>
  <c r="P1937" s="1"/>
  <c r="P2024" s="1"/>
  <c r="P1748"/>
  <c r="P1794" s="1"/>
  <c r="P1805" s="1"/>
  <c r="P1816" s="1"/>
  <c r="P1852" s="1"/>
  <c r="P1874" s="1"/>
  <c r="P1885" s="1"/>
  <c r="P1910" s="1"/>
  <c r="P1943" s="1"/>
  <c r="P2030" s="1"/>
  <c r="P1745"/>
  <c r="P1791" s="1"/>
  <c r="P1802" s="1"/>
  <c r="P1813" s="1"/>
  <c r="P1849" s="1"/>
  <c r="P1871" s="1"/>
  <c r="P1882" s="1"/>
  <c r="P1907" s="1"/>
  <c r="P1940" s="1"/>
  <c r="P2027" s="1"/>
  <c r="P1746"/>
  <c r="P1792" s="1"/>
  <c r="P1803" s="1"/>
  <c r="P1814" s="1"/>
  <c r="P1850" s="1"/>
  <c r="P1872" s="1"/>
  <c r="P1883" s="1"/>
  <c r="P1908" s="1"/>
  <c r="P1941" s="1"/>
  <c r="P2028" s="1"/>
  <c r="P1743"/>
  <c r="P1789" s="1"/>
  <c r="P1800" s="1"/>
  <c r="P1811" s="1"/>
  <c r="P1847" s="1"/>
  <c r="P1869" s="1"/>
  <c r="P1880" s="1"/>
  <c r="P1905" s="1"/>
  <c r="P1938" s="1"/>
  <c r="P2025" s="1"/>
  <c r="P1744"/>
  <c r="P1790" s="1"/>
  <c r="P1801" s="1"/>
  <c r="P1812" s="1"/>
  <c r="P1848" s="1"/>
  <c r="P1870" s="1"/>
  <c r="P1881" s="1"/>
  <c r="P1906" s="1"/>
  <c r="P1939" s="1"/>
  <c r="P2026" s="1"/>
  <c r="P1747"/>
  <c r="P1793" s="1"/>
  <c r="P1804" s="1"/>
  <c r="P1815" s="1"/>
  <c r="P1851" s="1"/>
  <c r="P1873" s="1"/>
  <c r="P1884" s="1"/>
  <c r="P1909" s="1"/>
  <c r="P1942" s="1"/>
  <c r="P2029" s="1"/>
  <c r="P1741"/>
  <c r="T1744"/>
  <c r="T1790" s="1"/>
  <c r="T1801" s="1"/>
  <c r="T1812" s="1"/>
  <c r="T1848" s="1"/>
  <c r="T1870" s="1"/>
  <c r="T1747"/>
  <c r="T1793" s="1"/>
  <c r="T1804" s="1"/>
  <c r="T1815" s="1"/>
  <c r="T1851" s="1"/>
  <c r="T1873" s="1"/>
  <c r="T1884" s="1"/>
  <c r="T1909" s="1"/>
  <c r="T1942" s="1"/>
  <c r="T2029" s="1"/>
  <c r="T1748"/>
  <c r="T1794" s="1"/>
  <c r="T1805" s="1"/>
  <c r="T1816" s="1"/>
  <c r="T1852" s="1"/>
  <c r="T1874" s="1"/>
  <c r="T1743"/>
  <c r="T1789" s="1"/>
  <c r="T1800" s="1"/>
  <c r="T1811" s="1"/>
  <c r="T1847" s="1"/>
  <c r="T1869" s="1"/>
  <c r="T1742"/>
  <c r="T1788" s="1"/>
  <c r="T1799" s="1"/>
  <c r="T1810" s="1"/>
  <c r="T1846" s="1"/>
  <c r="T1868" s="1"/>
  <c r="T1745"/>
  <c r="T1791" s="1"/>
  <c r="T1802" s="1"/>
  <c r="T1813" s="1"/>
  <c r="T1849" s="1"/>
  <c r="T1871" s="1"/>
  <c r="T1746"/>
  <c r="T1792" s="1"/>
  <c r="T1803" s="1"/>
  <c r="T1814" s="1"/>
  <c r="T1850" s="1"/>
  <c r="T1872" s="1"/>
  <c r="T1741"/>
  <c r="H1883"/>
  <c r="F1883" s="1"/>
  <c r="F1908" s="1"/>
  <c r="F1941" s="1"/>
  <c r="F2028" s="1"/>
  <c r="O1749"/>
  <c r="O1787"/>
  <c r="F1884"/>
  <c r="F1909" s="1"/>
  <c r="F1942" s="1"/>
  <c r="F2029" s="1"/>
  <c r="H1810"/>
  <c r="H1846" s="1"/>
  <c r="H1868" s="1"/>
  <c r="H1908" l="1"/>
  <c r="H1941" s="1"/>
  <c r="H2028" s="1"/>
  <c r="H2050" s="1"/>
  <c r="H2088" s="1"/>
  <c r="H1671" s="1"/>
  <c r="T1879"/>
  <c r="T1881"/>
  <c r="T1906" s="1"/>
  <c r="T1939" s="1"/>
  <c r="T2026" s="1"/>
  <c r="N1881"/>
  <c r="N1906" s="1"/>
  <c r="N1939" s="1"/>
  <c r="N2026" s="1"/>
  <c r="N1885"/>
  <c r="N1910"/>
  <c r="N1943" s="1"/>
  <c r="N2030" s="1"/>
  <c r="R1749"/>
  <c r="R1787"/>
  <c r="F1881"/>
  <c r="F1906" s="1"/>
  <c r="F1939" s="1"/>
  <c r="F2026" s="1"/>
  <c r="T1882"/>
  <c r="M1882" s="1"/>
  <c r="N1787"/>
  <c r="N1749"/>
  <c r="T1883"/>
  <c r="T1908" s="1"/>
  <c r="T1941" s="1"/>
  <c r="T2028" s="1"/>
  <c r="T1885"/>
  <c r="M1885" s="1"/>
  <c r="N1884"/>
  <c r="M1884" s="1"/>
  <c r="N1883"/>
  <c r="N1908" s="1"/>
  <c r="N1941" s="1"/>
  <c r="N2028" s="1"/>
  <c r="F1885"/>
  <c r="F1910" s="1"/>
  <c r="F1943" s="1"/>
  <c r="F2030" s="1"/>
  <c r="K1809"/>
  <c r="N1879"/>
  <c r="N1904" s="1"/>
  <c r="N1937" s="1"/>
  <c r="N2024" s="1"/>
  <c r="S1787"/>
  <c r="S1749"/>
  <c r="H1806"/>
  <c r="F1798"/>
  <c r="H1879"/>
  <c r="F1879" s="1"/>
  <c r="F1904" s="1"/>
  <c r="F1937" s="1"/>
  <c r="F2024" s="1"/>
  <c r="O1795"/>
  <c r="O1798"/>
  <c r="O1806" s="1"/>
  <c r="T1787"/>
  <c r="T1749"/>
  <c r="T1880"/>
  <c r="T1905" s="1"/>
  <c r="T1938" s="1"/>
  <c r="T2025" s="1"/>
  <c r="P1787"/>
  <c r="P1749"/>
  <c r="N1880"/>
  <c r="N1905" s="1"/>
  <c r="N1938" s="1"/>
  <c r="N2025" s="1"/>
  <c r="Q1787"/>
  <c r="Q1749"/>
  <c r="M1745"/>
  <c r="M1791" s="1"/>
  <c r="M1802" s="1"/>
  <c r="M1813" s="1"/>
  <c r="M1849" s="1"/>
  <c r="M1871" s="1"/>
  <c r="M1907" s="1"/>
  <c r="M1940" s="1"/>
  <c r="M2027" s="1"/>
  <c r="M1746"/>
  <c r="M1792" s="1"/>
  <c r="M1803" s="1"/>
  <c r="M1814" s="1"/>
  <c r="M1850" s="1"/>
  <c r="M1872" s="1"/>
  <c r="M1744"/>
  <c r="M1790" s="1"/>
  <c r="M1801" s="1"/>
  <c r="M1812" s="1"/>
  <c r="M1848" s="1"/>
  <c r="M1870" s="1"/>
  <c r="M1748"/>
  <c r="M1794" s="1"/>
  <c r="M1805" s="1"/>
  <c r="M1816" s="1"/>
  <c r="M1852" s="1"/>
  <c r="M1874" s="1"/>
  <c r="M1910" s="1"/>
  <c r="M1943" s="1"/>
  <c r="M2030" s="1"/>
  <c r="M1747"/>
  <c r="M1793" s="1"/>
  <c r="M1804" s="1"/>
  <c r="M1815" s="1"/>
  <c r="M1851" s="1"/>
  <c r="M1873" s="1"/>
  <c r="M1909" s="1"/>
  <c r="M1942" s="1"/>
  <c r="M2029" s="1"/>
  <c r="M1742"/>
  <c r="M1788" s="1"/>
  <c r="M1799" s="1"/>
  <c r="M1810" s="1"/>
  <c r="M1846" s="1"/>
  <c r="M1868" s="1"/>
  <c r="M1743"/>
  <c r="M1789" s="1"/>
  <c r="M1800" s="1"/>
  <c r="M1811" s="1"/>
  <c r="M1847" s="1"/>
  <c r="M1869" s="1"/>
  <c r="M1741"/>
  <c r="H1809"/>
  <c r="F1882"/>
  <c r="F1907" s="1"/>
  <c r="F1940" s="1"/>
  <c r="F2027" s="1"/>
  <c r="T1910" l="1"/>
  <c r="T1943" s="1"/>
  <c r="T2030" s="1"/>
  <c r="N1909"/>
  <c r="N1942" s="1"/>
  <c r="N2029" s="1"/>
  <c r="T1907"/>
  <c r="T1940" s="1"/>
  <c r="T2027" s="1"/>
  <c r="O1809"/>
  <c r="P1795"/>
  <c r="P1798"/>
  <c r="P1806" s="1"/>
  <c r="T1795"/>
  <c r="T1798"/>
  <c r="T1806" s="1"/>
  <c r="K1817"/>
  <c r="K1845"/>
  <c r="H1904"/>
  <c r="H1937" s="1"/>
  <c r="H2024" s="1"/>
  <c r="H2046" s="1"/>
  <c r="H2084" s="1"/>
  <c r="H1667" s="1"/>
  <c r="M1883"/>
  <c r="M1908" s="1"/>
  <c r="M1941" s="1"/>
  <c r="M2028" s="1"/>
  <c r="M1881"/>
  <c r="Q1798"/>
  <c r="Q1806" s="1"/>
  <c r="Q1795"/>
  <c r="F1806"/>
  <c r="F1809"/>
  <c r="N1798"/>
  <c r="N1806" s="1"/>
  <c r="N1795"/>
  <c r="M1906"/>
  <c r="M1939" s="1"/>
  <c r="M2026" s="1"/>
  <c r="M1880"/>
  <c r="M1905" s="1"/>
  <c r="M1938" s="1"/>
  <c r="M2025" s="1"/>
  <c r="M1879"/>
  <c r="M1904" s="1"/>
  <c r="M1937" s="1"/>
  <c r="M2024" s="1"/>
  <c r="H1845"/>
  <c r="H1817"/>
  <c r="M1749"/>
  <c r="M1787"/>
  <c r="O1817"/>
  <c r="O1845"/>
  <c r="S1795"/>
  <c r="S1798"/>
  <c r="S1806" s="1"/>
  <c r="R1798"/>
  <c r="R1806" s="1"/>
  <c r="R1795"/>
  <c r="T1904"/>
  <c r="T1937" s="1"/>
  <c r="T2024" s="1"/>
  <c r="T1809" l="1"/>
  <c r="F1845"/>
  <c r="F1817"/>
  <c r="S1809"/>
  <c r="O1867"/>
  <c r="O1853"/>
  <c r="M1798"/>
  <c r="M1806" s="1"/>
  <c r="M1795"/>
  <c r="T1817"/>
  <c r="T1845"/>
  <c r="H1867"/>
  <c r="H1853"/>
  <c r="Q1809"/>
  <c r="P1809"/>
  <c r="K1867"/>
  <c r="K1853"/>
  <c r="R1809"/>
  <c r="N1809"/>
  <c r="P1817" l="1"/>
  <c r="P1845"/>
  <c r="H1875"/>
  <c r="H1878"/>
  <c r="H1903" s="1"/>
  <c r="F1853"/>
  <c r="F1867"/>
  <c r="K1878"/>
  <c r="K1886" s="1"/>
  <c r="K1875"/>
  <c r="T1867"/>
  <c r="T1853"/>
  <c r="S1817"/>
  <c r="S1845"/>
  <c r="R1817"/>
  <c r="R1845"/>
  <c r="O1875"/>
  <c r="O1878"/>
  <c r="O1886" s="1"/>
  <c r="M1809"/>
  <c r="Q1817"/>
  <c r="Q1845"/>
  <c r="N1817"/>
  <c r="N1845"/>
  <c r="O1903" l="1"/>
  <c r="O1936" s="1"/>
  <c r="P1867"/>
  <c r="P1853"/>
  <c r="N1853"/>
  <c r="N1867"/>
  <c r="H1911"/>
  <c r="H1936"/>
  <c r="Q1853"/>
  <c r="Q1867"/>
  <c r="S1867"/>
  <c r="S1853"/>
  <c r="F1875"/>
  <c r="K1903"/>
  <c r="M1845"/>
  <c r="M1817"/>
  <c r="R1853"/>
  <c r="R1867"/>
  <c r="O1911"/>
  <c r="T1878"/>
  <c r="T1886" s="1"/>
  <c r="T1875"/>
  <c r="H1886"/>
  <c r="F1878"/>
  <c r="F1886" s="1"/>
  <c r="K1936" l="1"/>
  <c r="K1911"/>
  <c r="Q1878"/>
  <c r="Q1886" s="1"/>
  <c r="Q1875"/>
  <c r="Q1903"/>
  <c r="N1878"/>
  <c r="N1875"/>
  <c r="P1875"/>
  <c r="P1878"/>
  <c r="P1886" s="1"/>
  <c r="F1903"/>
  <c r="R1875"/>
  <c r="R1878"/>
  <c r="R1886" s="1"/>
  <c r="M1853"/>
  <c r="M1867"/>
  <c r="H1944"/>
  <c r="H2023"/>
  <c r="T1903"/>
  <c r="S1875"/>
  <c r="S1878"/>
  <c r="S1886" s="1"/>
  <c r="O1944"/>
  <c r="O2023"/>
  <c r="O2031" s="1"/>
  <c r="H2045" l="1"/>
  <c r="H2031"/>
  <c r="N1903"/>
  <c r="N1886"/>
  <c r="M1878"/>
  <c r="M1886" s="1"/>
  <c r="S1903"/>
  <c r="R1903"/>
  <c r="P1903"/>
  <c r="K1944"/>
  <c r="K2023"/>
  <c r="T1911"/>
  <c r="T1936"/>
  <c r="F1936"/>
  <c r="F1911"/>
  <c r="Q1911"/>
  <c r="Q1936"/>
  <c r="O2034"/>
  <c r="O2041"/>
  <c r="O2052" s="1"/>
  <c r="O2090" s="1"/>
  <c r="O1673" s="1"/>
  <c r="O1692" s="1"/>
  <c r="O2035"/>
  <c r="O2046" s="1"/>
  <c r="O2084" s="1"/>
  <c r="O1667" s="1"/>
  <c r="O1695" s="1"/>
  <c r="O2038"/>
  <c r="O2049" s="1"/>
  <c r="O2087" s="1"/>
  <c r="O1670" s="1"/>
  <c r="O1701" s="1"/>
  <c r="O2039"/>
  <c r="O2050" s="1"/>
  <c r="O2088" s="1"/>
  <c r="O1671" s="1"/>
  <c r="O1702" s="1"/>
  <c r="O2040"/>
  <c r="O2051" s="1"/>
  <c r="O2089" s="1"/>
  <c r="O1672" s="1"/>
  <c r="O1691" s="1"/>
  <c r="O1693" s="1"/>
  <c r="O2036"/>
  <c r="O2047" s="1"/>
  <c r="O2085" s="1"/>
  <c r="O1668" s="1"/>
  <c r="O2037"/>
  <c r="O2048" s="1"/>
  <c r="O2086" s="1"/>
  <c r="O1669" s="1"/>
  <c r="M1875"/>
  <c r="O1700" l="1"/>
  <c r="F1944"/>
  <c r="F2023"/>
  <c r="K2031"/>
  <c r="S1936"/>
  <c r="S1911"/>
  <c r="M1903"/>
  <c r="O2045"/>
  <c r="O2042"/>
  <c r="H2053"/>
  <c r="H2083"/>
  <c r="R1911"/>
  <c r="R1936"/>
  <c r="N1911"/>
  <c r="N1936"/>
  <c r="Q2023"/>
  <c r="Q1944"/>
  <c r="T1944"/>
  <c r="T2023"/>
  <c r="T2031" s="1"/>
  <c r="P1936"/>
  <c r="P1911"/>
  <c r="R1944" l="1"/>
  <c r="R2023"/>
  <c r="R2031" s="1"/>
  <c r="F2031"/>
  <c r="T2034"/>
  <c r="T2040"/>
  <c r="T2051" s="1"/>
  <c r="T2089" s="1"/>
  <c r="T1672" s="1"/>
  <c r="T2041"/>
  <c r="T2052" s="1"/>
  <c r="T2090" s="1"/>
  <c r="T1673" s="1"/>
  <c r="T2037"/>
  <c r="T2048" s="1"/>
  <c r="T2086" s="1"/>
  <c r="T1669" s="1"/>
  <c r="T2038"/>
  <c r="T2049" s="1"/>
  <c r="T2087" s="1"/>
  <c r="T1670" s="1"/>
  <c r="T2036"/>
  <c r="T2047" s="1"/>
  <c r="T2085" s="1"/>
  <c r="T1668" s="1"/>
  <c r="T2039"/>
  <c r="T2050" s="1"/>
  <c r="T2088" s="1"/>
  <c r="T1671" s="1"/>
  <c r="T2035"/>
  <c r="T2046" s="1"/>
  <c r="T2084" s="1"/>
  <c r="T1667" s="1"/>
  <c r="N1944"/>
  <c r="N2023"/>
  <c r="H1666"/>
  <c r="H1674" s="1"/>
  <c r="H2092"/>
  <c r="M1936"/>
  <c r="M1911"/>
  <c r="S2023"/>
  <c r="S1944"/>
  <c r="P1944"/>
  <c r="P2023"/>
  <c r="P2031" s="1"/>
  <c r="Q2031"/>
  <c r="Q2034" s="1"/>
  <c r="Q2045" s="1"/>
  <c r="O2083"/>
  <c r="O2053"/>
  <c r="Q2083" l="1"/>
  <c r="M2023"/>
  <c r="M1944"/>
  <c r="T2045"/>
  <c r="T2042"/>
  <c r="O1666"/>
  <c r="O2092"/>
  <c r="N2031"/>
  <c r="R2034"/>
  <c r="R2036"/>
  <c r="R2047" s="1"/>
  <c r="R2085" s="1"/>
  <c r="R1668" s="1"/>
  <c r="R2040"/>
  <c r="R2051" s="1"/>
  <c r="R2089" s="1"/>
  <c r="R1672" s="1"/>
  <c r="R1691" s="1"/>
  <c r="R2035"/>
  <c r="R2046" s="1"/>
  <c r="R2084" s="1"/>
  <c r="R1667" s="1"/>
  <c r="R1695" s="1"/>
  <c r="R2039"/>
  <c r="R2050" s="1"/>
  <c r="R2088" s="1"/>
  <c r="R1671" s="1"/>
  <c r="R2037"/>
  <c r="R2048" s="1"/>
  <c r="R2086" s="1"/>
  <c r="R1669" s="1"/>
  <c r="R2041"/>
  <c r="R2052" s="1"/>
  <c r="R2090" s="1"/>
  <c r="R1673" s="1"/>
  <c r="R1692" s="1"/>
  <c r="R2038"/>
  <c r="R2049" s="1"/>
  <c r="R2087" s="1"/>
  <c r="R1670" s="1"/>
  <c r="Q2039"/>
  <c r="Q2050" s="1"/>
  <c r="Q2088" s="1"/>
  <c r="Q1671" s="1"/>
  <c r="Q2038"/>
  <c r="Q2049" s="1"/>
  <c r="Q2087" s="1"/>
  <c r="Q1670" s="1"/>
  <c r="Q2040"/>
  <c r="Q2051" s="1"/>
  <c r="Q2089" s="1"/>
  <c r="Q1672" s="1"/>
  <c r="Q1691" s="1"/>
  <c r="Q2037"/>
  <c r="Q2048" s="1"/>
  <c r="Q2086" s="1"/>
  <c r="Q1669" s="1"/>
  <c r="Q2041"/>
  <c r="Q2052" s="1"/>
  <c r="Q2090" s="1"/>
  <c r="Q1673" s="1"/>
  <c r="Q1692" s="1"/>
  <c r="Q2035"/>
  <c r="Q2046" s="1"/>
  <c r="Q2084" s="1"/>
  <c r="Q1667" s="1"/>
  <c r="Q1695" s="1"/>
  <c r="Q2036"/>
  <c r="Q2047" s="1"/>
  <c r="Q2085" s="1"/>
  <c r="Q1668" s="1"/>
  <c r="S2031"/>
  <c r="P2034"/>
  <c r="P2036"/>
  <c r="P2047" s="1"/>
  <c r="P2085" s="1"/>
  <c r="P1668" s="1"/>
  <c r="P2040"/>
  <c r="P2051" s="1"/>
  <c r="P2089" s="1"/>
  <c r="P1672" s="1"/>
  <c r="P2039"/>
  <c r="P2050" s="1"/>
  <c r="P2088" s="1"/>
  <c r="P1671" s="1"/>
  <c r="P2035"/>
  <c r="P2046" s="1"/>
  <c r="P2084" s="1"/>
  <c r="P1667" s="1"/>
  <c r="P2041"/>
  <c r="P2052" s="1"/>
  <c r="P2090" s="1"/>
  <c r="P1673" s="1"/>
  <c r="P2038"/>
  <c r="P2049" s="1"/>
  <c r="P2087" s="1"/>
  <c r="P1670" s="1"/>
  <c r="P2037"/>
  <c r="P2048" s="1"/>
  <c r="P2086" s="1"/>
  <c r="P1669" s="1"/>
  <c r="V1669" s="1"/>
  <c r="Q2042"/>
  <c r="V1708" l="1"/>
  <c r="P1702"/>
  <c r="P1708"/>
  <c r="V1671"/>
  <c r="Q1702"/>
  <c r="Q1708"/>
  <c r="R2045"/>
  <c r="R2042"/>
  <c r="T2083"/>
  <c r="T2053"/>
  <c r="Q2053"/>
  <c r="P1695"/>
  <c r="V1695"/>
  <c r="V1667"/>
  <c r="P2045"/>
  <c r="P2042"/>
  <c r="Q1707"/>
  <c r="Q1701"/>
  <c r="R1706"/>
  <c r="R1700"/>
  <c r="N2038"/>
  <c r="N2037"/>
  <c r="N2036"/>
  <c r="N2035"/>
  <c r="N2040"/>
  <c r="N2041"/>
  <c r="N2039"/>
  <c r="Q1666"/>
  <c r="Q2092"/>
  <c r="V1673"/>
  <c r="V1692"/>
  <c r="P1692"/>
  <c r="V1668"/>
  <c r="V1700" s="1"/>
  <c r="P1706"/>
  <c r="P1700"/>
  <c r="V1706"/>
  <c r="Q1700"/>
  <c r="Q1706"/>
  <c r="M2031"/>
  <c r="Q1693"/>
  <c r="R1693"/>
  <c r="N2034"/>
  <c r="V1670"/>
  <c r="V1701" s="1"/>
  <c r="V1707"/>
  <c r="P1707"/>
  <c r="P1701"/>
  <c r="V1672"/>
  <c r="P1691"/>
  <c r="P1693" s="1"/>
  <c r="V1691"/>
  <c r="S2034"/>
  <c r="S2036"/>
  <c r="S2047" s="1"/>
  <c r="S2085" s="1"/>
  <c r="S1668" s="1"/>
  <c r="S2040"/>
  <c r="S2051" s="1"/>
  <c r="S2089" s="1"/>
  <c r="S1672" s="1"/>
  <c r="S2037"/>
  <c r="S2048" s="1"/>
  <c r="S2086" s="1"/>
  <c r="S1669" s="1"/>
  <c r="S2039"/>
  <c r="S2050" s="1"/>
  <c r="S2088" s="1"/>
  <c r="S1671" s="1"/>
  <c r="S1702" s="1"/>
  <c r="S2035"/>
  <c r="S2046" s="1"/>
  <c r="S2084" s="1"/>
  <c r="S1667" s="1"/>
  <c r="S1695" s="1"/>
  <c r="S2041"/>
  <c r="S2052" s="1"/>
  <c r="S2090" s="1"/>
  <c r="S1673" s="1"/>
  <c r="S2038"/>
  <c r="S2049" s="1"/>
  <c r="S2087" s="1"/>
  <c r="S1670" s="1"/>
  <c r="S1701" s="1"/>
  <c r="R1701"/>
  <c r="R1707"/>
  <c r="O1699"/>
  <c r="O1674"/>
  <c r="S1700" l="1"/>
  <c r="M2040"/>
  <c r="N2051"/>
  <c r="N2089" s="1"/>
  <c r="N1672" s="1"/>
  <c r="N1691" s="1"/>
  <c r="M2038"/>
  <c r="N2049"/>
  <c r="N2087" s="1"/>
  <c r="N1670" s="1"/>
  <c r="N1701" s="1"/>
  <c r="T1666"/>
  <c r="T1674" s="1"/>
  <c r="T2092"/>
  <c r="M2041"/>
  <c r="N2052"/>
  <c r="N2090" s="1"/>
  <c r="N1673" s="1"/>
  <c r="N1692" s="1"/>
  <c r="M2037"/>
  <c r="N2048"/>
  <c r="N2086" s="1"/>
  <c r="N1669" s="1"/>
  <c r="S2042"/>
  <c r="S2045"/>
  <c r="N2042"/>
  <c r="M2042" s="1"/>
  <c r="M2034"/>
  <c r="N2045"/>
  <c r="M2039"/>
  <c r="N2050"/>
  <c r="N2088" s="1"/>
  <c r="N1671" s="1"/>
  <c r="N1702" s="1"/>
  <c r="M2036"/>
  <c r="N2047"/>
  <c r="N2085" s="1"/>
  <c r="N1668" s="1"/>
  <c r="P2083"/>
  <c r="P2053"/>
  <c r="R2083"/>
  <c r="R2053"/>
  <c r="Q1705"/>
  <c r="Q1699"/>
  <c r="Q1674"/>
  <c r="M2035"/>
  <c r="N2046"/>
  <c r="N2084" s="1"/>
  <c r="N1667" s="1"/>
  <c r="N1695" s="1"/>
  <c r="N1693" l="1"/>
  <c r="K2037"/>
  <c r="M2048"/>
  <c r="M2086" s="1"/>
  <c r="M1669" s="1"/>
  <c r="R1666"/>
  <c r="R2092"/>
  <c r="K2036"/>
  <c r="M2047"/>
  <c r="M2085" s="1"/>
  <c r="M1668" s="1"/>
  <c r="K2034"/>
  <c r="M2045"/>
  <c r="N2083"/>
  <c r="N2053"/>
  <c r="K2041"/>
  <c r="M2052"/>
  <c r="M2090" s="1"/>
  <c r="M1673" s="1"/>
  <c r="K2038"/>
  <c r="M2049"/>
  <c r="M2087" s="1"/>
  <c r="M1670" s="1"/>
  <c r="N1700"/>
  <c r="K2040"/>
  <c r="M2051"/>
  <c r="M2089" s="1"/>
  <c r="M1672" s="1"/>
  <c r="K2035"/>
  <c r="M2046"/>
  <c r="M2084" s="1"/>
  <c r="M1667" s="1"/>
  <c r="P2092"/>
  <c r="P1666"/>
  <c r="K2039"/>
  <c r="M2050"/>
  <c r="M2088" s="1"/>
  <c r="M1671" s="1"/>
  <c r="S2053"/>
  <c r="S2083"/>
  <c r="M2083" l="1"/>
  <c r="M2053"/>
  <c r="S2092"/>
  <c r="S1666"/>
  <c r="P1699"/>
  <c r="P1674"/>
  <c r="P1705"/>
  <c r="V1666"/>
  <c r="V1705"/>
  <c r="F2038"/>
  <c r="F2049" s="1"/>
  <c r="F2087" s="1"/>
  <c r="F1670" s="1"/>
  <c r="K2049"/>
  <c r="K2087" s="1"/>
  <c r="K1670" s="1"/>
  <c r="N1666"/>
  <c r="N2092"/>
  <c r="F2036"/>
  <c r="F2047" s="1"/>
  <c r="F2085" s="1"/>
  <c r="F1668" s="1"/>
  <c r="K2047"/>
  <c r="K2085" s="1"/>
  <c r="K1668" s="1"/>
  <c r="F2037"/>
  <c r="F2048" s="1"/>
  <c r="F2086" s="1"/>
  <c r="F1669" s="1"/>
  <c r="K2048"/>
  <c r="K2086" s="1"/>
  <c r="K1669" s="1"/>
  <c r="F2040"/>
  <c r="F2051" s="1"/>
  <c r="F2089" s="1"/>
  <c r="F1672" s="1"/>
  <c r="K2051"/>
  <c r="K2089" s="1"/>
  <c r="K1672" s="1"/>
  <c r="F2039"/>
  <c r="F2050" s="1"/>
  <c r="F2088" s="1"/>
  <c r="F1671" s="1"/>
  <c r="K2050"/>
  <c r="K2088" s="1"/>
  <c r="K1671" s="1"/>
  <c r="F2035"/>
  <c r="F2046" s="1"/>
  <c r="F2084" s="1"/>
  <c r="F1667" s="1"/>
  <c r="K2046"/>
  <c r="K2084" s="1"/>
  <c r="K1667" s="1"/>
  <c r="F2041"/>
  <c r="F2052" s="1"/>
  <c r="F2090" s="1"/>
  <c r="F1673" s="1"/>
  <c r="K2052"/>
  <c r="K2090" s="1"/>
  <c r="K1673" s="1"/>
  <c r="F2034"/>
  <c r="K2042"/>
  <c r="K2045"/>
  <c r="R1705"/>
  <c r="R1699"/>
  <c r="R1674"/>
  <c r="M1666" l="1"/>
  <c r="M1674" s="1"/>
  <c r="M2092"/>
  <c r="F2042"/>
  <c r="F2045"/>
  <c r="K2083"/>
  <c r="K2053"/>
  <c r="N1699"/>
  <c r="N1674"/>
  <c r="V1699"/>
  <c r="V1674"/>
  <c r="S1674"/>
  <c r="S1699"/>
  <c r="K1666" l="1"/>
  <c r="K1674" s="1"/>
  <c r="K2092"/>
  <c r="F2083"/>
  <c r="F2053"/>
  <c r="F1666" l="1"/>
  <c r="F1674" s="1"/>
  <c r="F2092"/>
</calcChain>
</file>

<file path=xl/comments1.xml><?xml version="1.0" encoding="utf-8"?>
<comments xmlns="http://schemas.openxmlformats.org/spreadsheetml/2006/main">
  <authors>
    <author>JLH</author>
  </authors>
  <commentList>
    <comment ref="D121" authorId="0">
      <text>
        <r>
          <rPr>
            <b/>
            <sz val="8"/>
            <color indexed="81"/>
            <rFont val="Tahoma"/>
            <family val="2"/>
          </rPr>
          <t>JLH:</t>
        </r>
        <r>
          <rPr>
            <sz val="8"/>
            <color indexed="81"/>
            <rFont val="Tahoma"/>
            <family val="2"/>
          </rPr>
          <t xml:space="preserve">
added 4/28/08, we will have these revenues for 08 actuals &amp; possibly 09?</t>
        </r>
      </text>
    </comment>
    <comment ref="D144" authorId="0">
      <text>
        <r>
          <rPr>
            <b/>
            <sz val="8"/>
            <color indexed="81"/>
            <rFont val="Tahoma"/>
            <family val="2"/>
          </rPr>
          <t>JLH: 5/13/08
moved to cust, following billing</t>
        </r>
        <r>
          <rPr>
            <sz val="8"/>
            <color indexed="81"/>
            <rFont val="Tahoma"/>
            <family val="2"/>
          </rPr>
          <t xml:space="preserve">
talked to Rosemary McCabb 9/18/07 this is sales tax allow for Florida and utility tax allow for Polk county (where they let us keep a very small percentage in return for collecting and remitting the taxes on a timely basis, the majority of this is the polk county utility tax</t>
        </r>
      </text>
    </comment>
    <comment ref="F714" authorId="0">
      <text>
        <r>
          <rPr>
            <b/>
            <sz val="8"/>
            <color indexed="81"/>
            <rFont val="Tahoma"/>
            <family val="2"/>
          </rPr>
          <t>JLH:</t>
        </r>
        <r>
          <rPr>
            <sz val="8"/>
            <color indexed="81"/>
            <rFont val="Tahoma"/>
            <family val="2"/>
          </rPr>
          <t xml:space="preserve">
made a change to source cells in the alloc assgn tab, cells were switched between demand and energy, see note on TAB alloc assign f230</t>
        </r>
      </text>
    </comment>
    <comment ref="H1738" authorId="0">
      <text>
        <r>
          <rPr>
            <b/>
            <sz val="8"/>
            <color indexed="81"/>
            <rFont val="Tahoma"/>
            <family val="2"/>
          </rPr>
          <t>JLH:4/18/08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careful, formula must be different for req and fljuris based on chg made 4/18/08</t>
        </r>
      </text>
    </comment>
    <comment ref="K1738" authorId="0">
      <text>
        <r>
          <rPr>
            <b/>
            <sz val="8"/>
            <color indexed="81"/>
            <rFont val="Tahoma"/>
            <family val="2"/>
          </rPr>
          <t>JLH: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see comment in h1888</t>
        </r>
      </text>
    </comment>
  </commentList>
</comments>
</file>

<file path=xl/sharedStrings.xml><?xml version="1.0" encoding="utf-8"?>
<sst xmlns="http://schemas.openxmlformats.org/spreadsheetml/2006/main" count="4912" uniqueCount="1040">
  <si>
    <t>PRESENT RATE STRUCTURE</t>
  </si>
  <si>
    <t>TAMPA ELECTRIC COMPANY</t>
  </si>
  <si>
    <t>PAGE 1</t>
  </si>
  <si>
    <t>ALLOCATION ASSIGNMENT REPORT</t>
  </si>
  <si>
    <t>JURISDICTIONAL SEPARATION STUDY</t>
  </si>
  <si>
    <t>COST OF SERVICE STUDY</t>
  </si>
  <si>
    <t>RATE OF RETURN SUMMARY - ROR</t>
  </si>
  <si>
    <t>REPORT</t>
  </si>
  <si>
    <t>ALLOC
FACTOR</t>
  </si>
  <si>
    <t>LINE
NO.</t>
  </si>
  <si>
    <t>TOTAL
COMPANY</t>
  </si>
  <si>
    <t>FPSC/
TOTAL RATIO</t>
  </si>
  <si>
    <t>SL/OL
ENERGY</t>
  </si>
  <si>
    <t>SL/OL
FACILITIES</t>
  </si>
  <si>
    <t>METHOD OF ASSIGNMENT</t>
  </si>
  <si>
    <t>ROR</t>
  </si>
  <si>
    <t>OPERATING REVENUES</t>
  </si>
  <si>
    <t>Sales Revenue (incl. Transmission Firm Whsl)</t>
  </si>
  <si>
    <t>LINE 1 BROUGHT FORWARD FROM OPREV</t>
  </si>
  <si>
    <t>Reprice Interruptible at Firm Rates</t>
  </si>
  <si>
    <t>Other Revenues</t>
  </si>
  <si>
    <t>SUM LINES 3,11,23 &amp; 33 FORWARD FROM OPREV</t>
  </si>
  <si>
    <t>TOTAL OPERATING REVENUES</t>
  </si>
  <si>
    <t>SUM</t>
  </si>
  <si>
    <t>OPERATING EXPENSES</t>
  </si>
  <si>
    <t xml:space="preserve">  Power Transactions</t>
  </si>
  <si>
    <t>LINE 8 BROUGHT FORWARD FROM O&amp;M</t>
  </si>
  <si>
    <t xml:space="preserve">  O&amp;M Expense</t>
  </si>
  <si>
    <t>LINE 97 BROUGHT FORWARD FROM O&amp;M</t>
  </si>
  <si>
    <t xml:space="preserve">  Deprec &amp; Amortiz Expense</t>
  </si>
  <si>
    <t>LINE 111 BROUGHT FORWARD FROM DEPRE</t>
  </si>
  <si>
    <t xml:space="preserve">  Taxes Other than Income</t>
  </si>
  <si>
    <t>LINE 78 BROUGHT FORWARD FROM TXOTH</t>
  </si>
  <si>
    <t xml:space="preserve">  Income Taxes</t>
  </si>
  <si>
    <t>LINE 273 BROUGHT FORWARD FROM INCTX</t>
  </si>
  <si>
    <t xml:space="preserve">  Gain/(Loss) on Disp</t>
  </si>
  <si>
    <t>LINE 72 BROUGHT FORWARD FROM INCTX</t>
  </si>
  <si>
    <t>TOTAL OPERATING EXPENSES</t>
  </si>
  <si>
    <t>NET OPERATING INCOME</t>
  </si>
  <si>
    <t>LINE 5 LESS LINE 16 FROM ROR</t>
  </si>
  <si>
    <t>RATE BASE</t>
  </si>
  <si>
    <t xml:space="preserve">  Plant in Service</t>
  </si>
  <si>
    <t>LINE 106 BROUGHT FORWARD FROM PLTSVC</t>
  </si>
  <si>
    <t xml:space="preserve">  Plant Held for Future Use</t>
  </si>
  <si>
    <t>LINE 11 BROUGHT FORWARD FROM PHFFU</t>
  </si>
  <si>
    <t xml:space="preserve">  Working Capital</t>
  </si>
  <si>
    <t>LINE 58 BROUGHT FORWARD FROM WKCAP</t>
  </si>
  <si>
    <t xml:space="preserve">  Construction Work in Progress</t>
  </si>
  <si>
    <t>LINE 52 BROUGHT FORWARD FROM CWIP</t>
  </si>
  <si>
    <t xml:space="preserve">  Less: Depreciation Reserve</t>
  </si>
  <si>
    <t>LINE 107 BROUGHT FORWARD FROM ACCDPR</t>
  </si>
  <si>
    <t>TOTAL RATE BASE</t>
  </si>
  <si>
    <t>RATE OF RETURN (%)</t>
  </si>
  <si>
    <t>LINE 19 DIVIDED BY LINE 29 * 100 FROM ROR</t>
  </si>
  <si>
    <t>CALC:  CLASS RATE OF RETURN/TOTAL RETAIL RATE OF RETURN</t>
  </si>
  <si>
    <t>DO NOT PRINT</t>
  </si>
  <si>
    <t>PAGE 2</t>
  </si>
  <si>
    <t>FPSC
 JURIS</t>
  </si>
  <si>
    <t>RS</t>
  </si>
  <si>
    <t>GS</t>
  </si>
  <si>
    <t>GSD</t>
  </si>
  <si>
    <t>GSLD</t>
  </si>
  <si>
    <t>IS</t>
  </si>
  <si>
    <t xml:space="preserve">Less: </t>
  </si>
  <si>
    <t>DOES NOT PRINT FOR JURISDICTIONAL</t>
  </si>
  <si>
    <t xml:space="preserve">  Long Term Debt</t>
  </si>
  <si>
    <t xml:space="preserve">  Short Term Debt</t>
  </si>
  <si>
    <t xml:space="preserve">  Deferred Revenue</t>
  </si>
  <si>
    <t xml:space="preserve">  Customer Deposits</t>
  </si>
  <si>
    <t xml:space="preserve">  Preferred Stock</t>
  </si>
  <si>
    <t xml:space="preserve">  Tax Credits</t>
  </si>
  <si>
    <t xml:space="preserve">  Subtotal</t>
  </si>
  <si>
    <t>Wtd Return on Equity</t>
  </si>
  <si>
    <t>Equity Ratio</t>
  </si>
  <si>
    <t>RETURN ON EQUITY</t>
  </si>
  <si>
    <t>DEVELOPMENT OF REVENUE REQUIREMENTS</t>
  </si>
  <si>
    <t>Total Rate Base</t>
  </si>
  <si>
    <t>LINE 29 BROUGHT FORWARD FROM ROR</t>
  </si>
  <si>
    <t xml:space="preserve">Total Cost of Capital </t>
  </si>
  <si>
    <t>CALC: COST OF CAPITAL @ 12% ROE</t>
  </si>
  <si>
    <t>Total Required Net Operating Income</t>
  </si>
  <si>
    <t>LINE 37 TIMES LINE 38 FROM ROR</t>
  </si>
  <si>
    <t>Less: Achieved Net Operating Income</t>
  </si>
  <si>
    <t>LINE 19 BROUGHT FORWARD FROM ROR</t>
  </si>
  <si>
    <t>Equals: Return Deficiency/(Surplus)</t>
  </si>
  <si>
    <t>LINE 40 LESS LINE 42 FROM ROR</t>
  </si>
  <si>
    <t>Times: Expansion Factor</t>
  </si>
  <si>
    <t>Equals: Revenue Deficiency/ (Surplus)</t>
  </si>
  <si>
    <t>LINE 44 TIMES LINE 45</t>
  </si>
  <si>
    <t>Plus: Revenues @ Present Rates</t>
  </si>
  <si>
    <t>LINE 5 BROUGHT FORWARD FROM ROR</t>
  </si>
  <si>
    <t>Equals: Total Revenue Requirements</t>
  </si>
  <si>
    <t>SUM LINES 5, 47 FROM ROR</t>
  </si>
  <si>
    <t>Less: Other Revenues</t>
  </si>
  <si>
    <t>LINE 3 BROUGHT FORWARD FROM ROR</t>
  </si>
  <si>
    <t>Equals: Total Sales Revenue Requirements</t>
  </si>
  <si>
    <t>Sales Revenue Requirements Index</t>
  </si>
  <si>
    <t>LINE 2 DIVIDED BY LINE 51 FROM ROR</t>
  </si>
  <si>
    <t>PAGE 3</t>
  </si>
  <si>
    <t>OPERATING REVENUES - OPREV</t>
  </si>
  <si>
    <t>OPREV</t>
  </si>
  <si>
    <t>SALES REVENUE</t>
  </si>
  <si>
    <t>REV</t>
  </si>
  <si>
    <t>REPRICE IS AT FIRM RATE</t>
  </si>
  <si>
    <t>DEM</t>
  </si>
  <si>
    <t>MISC SERVICE REVENUE: Acct 451</t>
  </si>
  <si>
    <t>CUST</t>
  </si>
  <si>
    <t>RENT REVENUE: Acct 454</t>
  </si>
  <si>
    <t>Production</t>
  </si>
  <si>
    <t>Transmission</t>
  </si>
  <si>
    <t>Subtransmission</t>
  </si>
  <si>
    <t>Distribution Primary</t>
  </si>
  <si>
    <t>Distribution Secondary</t>
  </si>
  <si>
    <t>TOTAL RENT REVENUE</t>
  </si>
  <si>
    <t>PLANT RELATED REVENUE: Acct 456</t>
  </si>
  <si>
    <t xml:space="preserve"> Production</t>
  </si>
  <si>
    <t>EGY</t>
  </si>
  <si>
    <t xml:space="preserve"> Transmission</t>
  </si>
  <si>
    <t xml:space="preserve"> Transmission Firm Whsl. (incl in Whsl Sales Rev)</t>
  </si>
  <si>
    <t xml:space="preserve">  Subtransmission</t>
  </si>
  <si>
    <t xml:space="preserve">  Distribution Primary</t>
  </si>
  <si>
    <t xml:space="preserve">  Distribution Secondary</t>
  </si>
  <si>
    <t xml:space="preserve">  Distribution</t>
  </si>
  <si>
    <t xml:space="preserve">  Other</t>
  </si>
  <si>
    <t>TOTAL PLANT RELATED REVENUE</t>
  </si>
  <si>
    <t>ENERGY-RELATED REVENUE: Acct 456</t>
  </si>
  <si>
    <t xml:space="preserve">  Steam &amp; Miscellaneous</t>
  </si>
  <si>
    <t xml:space="preserve">  Other SO2 Whsl</t>
  </si>
  <si>
    <t xml:space="preserve">      Subtotal Non-Sales Revenue</t>
  </si>
  <si>
    <t>SUBTOTAL</t>
  </si>
  <si>
    <t xml:space="preserve">  Collect Fee/Sales Tax</t>
  </si>
  <si>
    <t xml:space="preserve">  Energy Power Sales</t>
  </si>
  <si>
    <t xml:space="preserve">  Unbilled Revenue</t>
  </si>
  <si>
    <t xml:space="preserve">      Subtotal Sales Revenue</t>
  </si>
  <si>
    <t>TOTAL ENERGY RELATED REVENUE</t>
  </si>
  <si>
    <t>TOTAL OPERATING REVENUE</t>
  </si>
  <si>
    <t xml:space="preserve">  Sales (incl Transm Firm Whsl)</t>
  </si>
  <si>
    <t>SUM LINE 1 FROM OPREV</t>
  </si>
  <si>
    <t xml:space="preserve">  Production</t>
  </si>
  <si>
    <t>SUM LINES 6, 14 FROM OPREV</t>
  </si>
  <si>
    <t>SUM LINES 15, 26, 27, 30, 31 FROM OPREV</t>
  </si>
  <si>
    <t xml:space="preserve">  Transmission</t>
  </si>
  <si>
    <t>SUM LINES 7, 16, 17 FROM OPREV</t>
  </si>
  <si>
    <t>SUM LINES 8, 18 FROM OPREV</t>
  </si>
  <si>
    <t>SUM LINES 9, 19 FROM OPREV</t>
  </si>
  <si>
    <t>SUM LINES 10, 20 FROM OPREV</t>
  </si>
  <si>
    <t>SUM LINE 21 FROM OPREV</t>
  </si>
  <si>
    <t>SUM LINES 3, 22, 29 FROM OPREV</t>
  </si>
  <si>
    <t>PAGE 4</t>
  </si>
  <si>
    <t>OPERATION &amp; MAINTENANCE EXPENSES - O&amp;M</t>
  </si>
  <si>
    <t>O&amp;M</t>
  </si>
  <si>
    <t>FUEL &amp; POWER TRANSACTIONS</t>
  </si>
  <si>
    <t xml:space="preserve">  Direct Non-Jurisdictional</t>
  </si>
  <si>
    <t xml:space="preserve">  Direct Retail Jurisdictional</t>
  </si>
  <si>
    <t xml:space="preserve">  Production Demand</t>
  </si>
  <si>
    <t>SUM LINE 2 FROM O&amp;M</t>
  </si>
  <si>
    <t xml:space="preserve">  Production Energy</t>
  </si>
  <si>
    <t>SUM LINES 3, 4 FROM O&amp;M</t>
  </si>
  <si>
    <t>TOTAL FUEL &amp; POWER TRANSACTIONS O&amp;M</t>
  </si>
  <si>
    <t>PRODUCTION O&amp;M</t>
  </si>
  <si>
    <t>TOTAL PRODUCTION O&amp;M</t>
  </si>
  <si>
    <t>TRANSMISSION O&amp;M</t>
  </si>
  <si>
    <t>Step-Up Substations</t>
  </si>
  <si>
    <t>High-Volt Transmission</t>
  </si>
  <si>
    <t xml:space="preserve">  Substations</t>
  </si>
  <si>
    <t xml:space="preserve">  Lines</t>
  </si>
  <si>
    <t>Transmission O&amp;M</t>
  </si>
  <si>
    <t xml:space="preserve">  Step-Up Substations</t>
  </si>
  <si>
    <t>SUM LINE 17 FROM O&amp;M</t>
  </si>
  <si>
    <t xml:space="preserve">  Hi-Volt Transmission</t>
  </si>
  <si>
    <t>SUM LINE 20 FROM O&amp;M</t>
  </si>
  <si>
    <t>SUM LINE 25 FROM O&amp;M</t>
  </si>
  <si>
    <t>TOTAL TRANSMISSION O&amp;M</t>
  </si>
  <si>
    <t>PAGE 5</t>
  </si>
  <si>
    <t>ALLOC.
FACTOR</t>
  </si>
  <si>
    <t>DISTRIBUTION O&amp;M</t>
  </si>
  <si>
    <t xml:space="preserve">  OH Lines Direct</t>
  </si>
  <si>
    <t xml:space="preserve">  OH Lines Primary</t>
  </si>
  <si>
    <t xml:space="preserve">  OH Lines Secondary</t>
  </si>
  <si>
    <t>TOTAL OH LINES</t>
  </si>
  <si>
    <t xml:space="preserve">  UG Lines Direct</t>
  </si>
  <si>
    <t xml:space="preserve">  UG Lines Primary</t>
  </si>
  <si>
    <t xml:space="preserve">  UG Lines Secondary</t>
  </si>
  <si>
    <t>TOTAL UG LINES</t>
  </si>
  <si>
    <t xml:space="preserve">  Transformers Line</t>
  </si>
  <si>
    <t xml:space="preserve">  Services</t>
  </si>
  <si>
    <t xml:space="preserve">  Meters</t>
  </si>
  <si>
    <t xml:space="preserve">  Interruptible Equipment</t>
  </si>
  <si>
    <t xml:space="preserve">  Street Lighting</t>
  </si>
  <si>
    <t xml:space="preserve">  Distribution O&amp;M</t>
  </si>
  <si>
    <t>SUM LINES 34, 37,38,42,43,46 FROM O&amp;M</t>
  </si>
  <si>
    <t>SUM LINES 36, 41, 48, 49, 50, 51 FROM O&amp;M</t>
  </si>
  <si>
    <t>TOTAL DISTRIBUTION O&amp;M</t>
  </si>
  <si>
    <t>PROD, TRANS &amp; DIST O&amp;M</t>
  </si>
  <si>
    <t>SUM LINES 12, 28 FROM O&amp;M</t>
  </si>
  <si>
    <t>SUM LINE 13 FROM O&amp;M</t>
  </si>
  <si>
    <t>SUM LINE 29 FROM O&amp;M</t>
  </si>
  <si>
    <t>SUM LINE 30 FROM O&amp;M</t>
  </si>
  <si>
    <t>SUM LINES 34, 37, 42 FROM O&amp;M</t>
  </si>
  <si>
    <t>SUM LINES 38, 43, 46 FROM O&amp;M</t>
  </si>
  <si>
    <t>EQUAL ZERO</t>
  </si>
  <si>
    <t>TOTAL PROD, TRANS &amp; DIST O&amp;M</t>
  </si>
  <si>
    <t>PAGE 6</t>
  </si>
  <si>
    <t>PLUS: OTHER CUSTOMER O&amp;M</t>
  </si>
  <si>
    <t xml:space="preserve">  Uncollectible</t>
  </si>
  <si>
    <t xml:space="preserve">  Billing &amp; Misc</t>
  </si>
  <si>
    <t xml:space="preserve">  Cust Svc &amp; Info</t>
  </si>
  <si>
    <t xml:space="preserve">  Sales</t>
  </si>
  <si>
    <t>TOTAL OTHER CUSTOMER O&amp;M</t>
  </si>
  <si>
    <t>PLUS: ADMIN &amp; GENERAL O&amp;M</t>
  </si>
  <si>
    <t>TOTAL ADMIN &amp; GENERAL O&amp;M</t>
  </si>
  <si>
    <t>EQUALS: O&amp;M EXP LESS FUEL &amp; POWER TRANS</t>
  </si>
  <si>
    <t>SUM LINES 60, 77 FROM O&amp;M</t>
  </si>
  <si>
    <t>SUM LINES 61, 78 FROM O&amp;M</t>
  </si>
  <si>
    <t>SUM LINES 62, 79 FROM O&amp;M</t>
  </si>
  <si>
    <t>SUM LINES 63, 80 FROM O&amp;M</t>
  </si>
  <si>
    <t>SUM LINES 64, 81 FROM O&amp;M</t>
  </si>
  <si>
    <t>SUM LINES 65, 82 FROM O&amp;M</t>
  </si>
  <si>
    <t>SUM LINES 66, 83 FROM O&amp;M</t>
  </si>
  <si>
    <t>SUM LINES 67, 84 FROM O&amp;M</t>
  </si>
  <si>
    <t>TOTAL O&amp;M EXPENSE (EXCL. FUEL &amp; POWER TRANS.)</t>
  </si>
  <si>
    <t>EQUALS: O&amp;M EXP PLUS FUEL &amp; POWER TRANS</t>
  </si>
  <si>
    <t>SUM LINES 6, 88 FROM O&amp;M</t>
  </si>
  <si>
    <t>SUM LINES 7, 89 FROM O&amp;M</t>
  </si>
  <si>
    <t>SUM LINE 90 FROM O&amp;M</t>
  </si>
  <si>
    <t>SUM LINE 91 FROM O&amp;M</t>
  </si>
  <si>
    <t>SUM LINE 92 FROM O&amp;M</t>
  </si>
  <si>
    <t>SUM LINE 93 FROM O&amp;M</t>
  </si>
  <si>
    <t>SUM LINE 94 FROM O&amp;M</t>
  </si>
  <si>
    <t>SUM LINE 95 FROM O&amp;M</t>
  </si>
  <si>
    <t>TOTAL O&amp;M EXPENSE (INCL. FUEL &amp; POWER TRANS.)</t>
  </si>
  <si>
    <t>PAGE 7</t>
  </si>
  <si>
    <t>DEPRECIATION EXPENSE - DEPRE</t>
  </si>
  <si>
    <t>DEPRE</t>
  </si>
  <si>
    <t>PRODUCTION DEPREC EXPENSE</t>
  </si>
  <si>
    <t>TOTAL  PRODUCTION DEPRE EXPENSE</t>
  </si>
  <si>
    <t>TRANSMISSION DEPREC EXPENSE</t>
  </si>
  <si>
    <t>SUM LINE 8 FROM DEPRE</t>
  </si>
  <si>
    <t>SUM LINE 10 FROM DEPRE</t>
  </si>
  <si>
    <t>SUM LINE 15 FROM DEPRE</t>
  </si>
  <si>
    <t>TOTAL TRANSMISSION DEPREC EXPENSE</t>
  </si>
  <si>
    <t>PAGE 8</t>
  </si>
  <si>
    <t>DISTRIBUTION DEPREC EXPENSE</t>
  </si>
  <si>
    <t xml:space="preserve">  Poles Direct</t>
  </si>
  <si>
    <t xml:space="preserve">  Poles Primary</t>
  </si>
  <si>
    <t xml:space="preserve">  Poles Secondary</t>
  </si>
  <si>
    <t>TOTAL POLES</t>
  </si>
  <si>
    <t xml:space="preserve">  TOTAL UG LINES</t>
  </si>
  <si>
    <t xml:space="preserve">  Transformers</t>
  </si>
  <si>
    <t>Total Distribution Expense</t>
  </si>
  <si>
    <t xml:space="preserve">  Distribution Expense</t>
  </si>
  <si>
    <t>SUM LINES 23, 26, 27, 31, 32, 36, 37, 40 FROM DEPRE</t>
  </si>
  <si>
    <t>SUM LINES 25, 30, 35, 42, 43, 44, 45 FROM DEPRE</t>
  </si>
  <si>
    <t>TOTAL DISTRIBUTION DEPREC EXPENSE</t>
  </si>
  <si>
    <t xml:space="preserve"> </t>
  </si>
  <si>
    <t>PROD, TRANS &amp; DIST DEPREC EXPENSE</t>
  </si>
  <si>
    <t>SUM LINES 2, 17 FROM DEPRE</t>
  </si>
  <si>
    <t>SUM LINE 3 FROM DEPRE</t>
  </si>
  <si>
    <t>SUM LINE 18 FROM DEPRE</t>
  </si>
  <si>
    <t>SUM LINE 19 FROM DEPRE</t>
  </si>
  <si>
    <t>SUM LINES 23, 26, 31, 36 FROM DEPRE</t>
  </si>
  <si>
    <t>SUM LINES 27, 32, 37, 40 FROM DEPRE</t>
  </si>
  <si>
    <t>EQUALS ZERO</t>
  </si>
  <si>
    <t>TOTAL PROD, TRANS &amp; DIST DEPREC EXP</t>
  </si>
  <si>
    <t>PAGE 9</t>
  </si>
  <si>
    <t>PLUS: COMMUNICATION EQP DEPREC EXP</t>
  </si>
  <si>
    <t>TOTAL COMMUNICATION EQP DEPREC EXP</t>
  </si>
  <si>
    <t>PLUS: TRANSPORTATION EQP DEPREC EXP</t>
  </si>
  <si>
    <t>TOTAL TRANSPORTATION EQP DEPREC EXP</t>
  </si>
  <si>
    <t>PLUS: GENERAL &amp; INTANGIBLE DEPREC EXP</t>
  </si>
  <si>
    <t>TOTAL GENERAL &amp; INTANGIBLE DEPREC EXP</t>
  </si>
  <si>
    <t>EQUALS: DEPRECIATION EXPENSE</t>
  </si>
  <si>
    <t>SUM LINES 55, 66, 78, 90 FROM DEPRE</t>
  </si>
  <si>
    <t>SUM LINES 56, 67, 79, 91 FROM DEPRE</t>
  </si>
  <si>
    <t>SUM LINES 57, 68, 80, 92 FROM DEPRE</t>
  </si>
  <si>
    <t>SUM LINES 58, 69, 81, 93 FROM DEPRE</t>
  </si>
  <si>
    <t>SUM LINES 59, 70, 82, 94 FROM DEPRE</t>
  </si>
  <si>
    <t>SUM LINES 60, 71, 83, 95 FROM DEPRE</t>
  </si>
  <si>
    <t>SUM LINES 61, 72, 84, 96 FROM DEPRE</t>
  </si>
  <si>
    <t>SUM LINES 62, 73, 85, 97 FROM DEPRE</t>
  </si>
  <si>
    <t>TOTAL DEPRECIATION EXPENSE</t>
  </si>
  <si>
    <t>PAGE 10</t>
  </si>
  <si>
    <t>TAXES OTHER THAN INCOME TAXES - TXOTH</t>
  </si>
  <si>
    <t>TXOTH</t>
  </si>
  <si>
    <t>PAYROLL TAXES</t>
  </si>
  <si>
    <t>TOTAL PAYROLL TAXES</t>
  </si>
  <si>
    <t>PLUS:  PROPERTY TAXES</t>
  </si>
  <si>
    <t>TOTAL PROPERTY TAXES</t>
  </si>
  <si>
    <t>TOTAL</t>
  </si>
  <si>
    <t>PLUS: FUTURE USE</t>
  </si>
  <si>
    <t>FUTURE USE</t>
  </si>
  <si>
    <t>PLUS: OTHER TAXES</t>
  </si>
  <si>
    <t>TOTAL OTHER TAXES</t>
  </si>
  <si>
    <t>PAGE 11</t>
  </si>
  <si>
    <t>EQUALS: NON-REVENUE TAXES</t>
  </si>
  <si>
    <t>SUM LINES 2, 13, 24, 35  FROM TXOTH</t>
  </si>
  <si>
    <t>SUM LINES 3, 14, 25, 36  FROM TXOTH</t>
  </si>
  <si>
    <t>SUM LINES 4, 15, 26, 37  FROM TXOTH</t>
  </si>
  <si>
    <t>SUM LINES 5, 16, 27, 38  FROM TXOTH</t>
  </si>
  <si>
    <t>SUM LINES 6, 17, 28, 39  FROM TXOTH</t>
  </si>
  <si>
    <t>SUM LINES 7, 18, 29, 40  FROM TXOTH</t>
  </si>
  <si>
    <t>SUM LINES 8, 19, 30, 41  FROM TXOTH</t>
  </si>
  <si>
    <t>SUM LINES 9, 20, 31, 42  FROM TXOTH</t>
  </si>
  <si>
    <t>TOTAL NON-REVENUE TAXES</t>
  </si>
  <si>
    <t>REGULATORY ASSESSMENT FEE</t>
  </si>
  <si>
    <t>TOTAL REGULATORY ASSESSMENT FEE</t>
  </si>
  <si>
    <t>EQUALS: TAXES OTHER THAN INCOME</t>
  </si>
  <si>
    <t>SUM LINES 45, 57  FROM TXOTH</t>
  </si>
  <si>
    <t>SUM LINES 46, 58  FROM TXOTH</t>
  </si>
  <si>
    <t>SUM LINES 47, 59  FROM TXOTH</t>
  </si>
  <si>
    <t>SUM LINES 48, 60  FROM TXOTH</t>
  </si>
  <si>
    <t>SUM LINES 49, 61  FROM TXOTH</t>
  </si>
  <si>
    <t>SUM LINES 50, 62  FROM TXOTH</t>
  </si>
  <si>
    <t>SUM LINES 51, 63  FROM TXOTH</t>
  </si>
  <si>
    <t>SUM LINES 52, 64  FROM TXOTH</t>
  </si>
  <si>
    <t>TOTAL TAXES OTHER THAN INCOME</t>
  </si>
  <si>
    <t>PAGE 12</t>
  </si>
  <si>
    <t>This section performs the</t>
  </si>
  <si>
    <t>INCOME TAXES - INCTX</t>
  </si>
  <si>
    <t>derivation of Operating Income</t>
  </si>
  <si>
    <t>INCTX</t>
  </si>
  <si>
    <t>First Step:  Derivation of Operating Income</t>
  </si>
  <si>
    <t>LINE 36 BROUGHT FORWARD FROM OPREV</t>
  </si>
  <si>
    <t>LINE 37 BROUGHT FORWARD FROM OPREV</t>
  </si>
  <si>
    <t>LINE 38 BROUGHT FORWARD FROM OPREV</t>
  </si>
  <si>
    <t>LINE 39 BROUGHT FORWARD FROM OPREV</t>
  </si>
  <si>
    <t>LINE 40 BROUGHT FORWARD FROM OPREV</t>
  </si>
  <si>
    <t>LINE 41 BROUGHT FORWARD FROM OPREV</t>
  </si>
  <si>
    <t>LINE 42 BROUGHT FORWARD FROM OPREV</t>
  </si>
  <si>
    <t>LINE 43 BROUGHT FORWARD FROM OPREV</t>
  </si>
  <si>
    <t>LINE 44 BROUGHT FORWARD FROM OPREV</t>
  </si>
  <si>
    <t>LESS: O&amp;M EXPENSE</t>
  </si>
  <si>
    <t>LINE 88 BROUGHT FORWARD FROM O&amp;M</t>
  </si>
  <si>
    <t>LINE 89 BROUGHT FORWARD FROM O&amp;M</t>
  </si>
  <si>
    <t>LINE 90 BROUGHT FORWARD FROM O&amp;M</t>
  </si>
  <si>
    <t>LINE 91 BROUGHT FORWARD FROM O&amp;M</t>
  </si>
  <si>
    <t>LINE 92 BROUGHT FORWARD FROM O&amp;M</t>
  </si>
  <si>
    <t>LINE 93 BROUGHT FORWARD FROM O&amp;M</t>
  </si>
  <si>
    <t>LINE 94 BROUGHT FORWARD FROM O&amp;M</t>
  </si>
  <si>
    <t>LINE 95 BROUGHT FORWARD FROM O&amp;M</t>
  </si>
  <si>
    <t>TOTAL O&amp;M EXPENSE</t>
  </si>
  <si>
    <t>LESS: FUEL &amp; POWER TRANSACTIONS</t>
  </si>
  <si>
    <t>LINE 6 BROUGHT FORWARD FROM O&amp;M</t>
  </si>
  <si>
    <t>LINE 7 BROUGHT FORWARD FROM O&amp;M</t>
  </si>
  <si>
    <t>TOTAL FUEL &amp; POWER TRANSACTIONS</t>
  </si>
  <si>
    <t>LESS: DEPRECIATION EXPENSE</t>
  </si>
  <si>
    <t>LINE 102 BROUGHT FORWARD FROM DEPRE</t>
  </si>
  <si>
    <t>LINE 103 BROUGHT FORWARD FROM DEPRE</t>
  </si>
  <si>
    <t>LINE 104 BROUGHT FORWARD FROM DEPRE</t>
  </si>
  <si>
    <t>LINE 105 BROUGHT FORWARD FROM DEPRE</t>
  </si>
  <si>
    <t>LINE 106 BROUGHT FORWARD FROM DEPRE</t>
  </si>
  <si>
    <t>LINE 107 BROUGHT FORWARD FROM DEPRE</t>
  </si>
  <si>
    <t>LINE 108 BROUGHT FORWARD FROM DEPRE</t>
  </si>
  <si>
    <t>LINE 109 BROUGHT FORWARD FROM DEPRE</t>
  </si>
  <si>
    <t>PAGE 13</t>
  </si>
  <si>
    <t>The next section performs the Adjust to Oper Income for</t>
  </si>
  <si>
    <t xml:space="preserve"> Permanent &amp; Timing Differences and Interest Expense</t>
  </si>
  <si>
    <t>LESS: AMORTIZATION EXPENSE</t>
  </si>
  <si>
    <t>TOTAL AMORTIZATION EXPENSE</t>
  </si>
  <si>
    <t>LESS: TAXES OTHER THAN INCOME</t>
  </si>
  <si>
    <t>LINE 69 BROUGHT FORWARD FROM TXOTH</t>
  </si>
  <si>
    <t>LINE 70 BROUGHT FORWARD FROM TXOTH</t>
  </si>
  <si>
    <t>LINE 71 BROUGHT FORWARD FROM TXOTH</t>
  </si>
  <si>
    <t>LINE 72 BROUGHT FORWARD FROM TXOTH</t>
  </si>
  <si>
    <t>LINE 73 BROUGHT FORWARD FROM TXOTH</t>
  </si>
  <si>
    <t>LINE 74 BROUGHT FORWARD FROM TXOTH</t>
  </si>
  <si>
    <t>LINE 75 BROUGHT FORWARD FROM TXOTH</t>
  </si>
  <si>
    <t>LINE 76 BROUGHT FORWARD FROM TXOTH</t>
  </si>
  <si>
    <t>LESS: LOSS ON DISPOSITION &amp; MISC</t>
  </si>
  <si>
    <t>TOTAL OTHER EXPENSES</t>
  </si>
  <si>
    <t>EQUALS: OPERATING INCOME</t>
  </si>
  <si>
    <t>SUM LINE 4 FROM INCTX</t>
  </si>
  <si>
    <t>SUM LINE 5 LESS LINES 16, 27, 32, 42, 53, 64 FROM INCTX</t>
  </si>
  <si>
    <t>SUM LINE 6 LESS LINES 17, 28, 33, 43, 54, 65 FROM INCTX</t>
  </si>
  <si>
    <t>SUM LINE 7 LESS LINES 18, 34, 44, 55, 66 FROM INCTX</t>
  </si>
  <si>
    <t>SUM LINE 8 LESS LINES 19, 35, 45, 56, 67 FROM INCTX</t>
  </si>
  <si>
    <t>SUM LINE 9 LESS LINES 20, 36, 46, 57, 68 FROM INCTX</t>
  </si>
  <si>
    <t>SUM LINE 10 LESS LINES 21, 37, 47, 58, 69 FROM INCTX</t>
  </si>
  <si>
    <t>SUM LINE 11 LESS LINES 22, 38, 48, 59, 70 FROM INCTX</t>
  </si>
  <si>
    <t>SUM LINE 12 LESS LINES 23, 39, 49, 60, 71 FROM INCTX</t>
  </si>
  <si>
    <t>TOTAL OPERATING INCOME</t>
  </si>
  <si>
    <t>NEXT STEP: ADJUSTMENTS TO OPER INCOME FOR PERMANENT &amp; TIMING DIFFERENCES AND INTEREST EXPENSE</t>
  </si>
  <si>
    <t>PLUS: PRODUCTION GROUP ITEMS</t>
  </si>
  <si>
    <t>TOTAL PRODUCTION GROUP ITEMS</t>
  </si>
  <si>
    <t>PAGE 14</t>
  </si>
  <si>
    <t>PLUS: PLANT GROUP ITEMS</t>
  </si>
  <si>
    <t>TOTAL PLANT GROUP ITEMS</t>
  </si>
  <si>
    <t>PLUS: TAX DEPREC OVER BOOK</t>
  </si>
  <si>
    <t>TOTAL TAX DEPREC OVER BOOK</t>
  </si>
  <si>
    <t>PLUS: INTEREST EXPENSE</t>
  </si>
  <si>
    <t>TOTAL INTEREST EXPENSE</t>
  </si>
  <si>
    <t>PLUS: OTHER ADJUSTMENTS</t>
  </si>
  <si>
    <t>TOTAL OTHER ADJUSTMENTS</t>
  </si>
  <si>
    <t>PAGE 15</t>
  </si>
  <si>
    <t>The next section performs the Calculation of</t>
  </si>
  <si>
    <t>Florida Income Taxes Payable After Deductions</t>
  </si>
  <si>
    <t>SUBTOTAL: ADJUSTMENTS TO OPERATING INCOME</t>
  </si>
  <si>
    <t>SUM LINES 89, 93, 104, 115, 126 FROM INCTX</t>
  </si>
  <si>
    <t>SUM LINES 90, 94, 105, 116, 127 FROM INCTX</t>
  </si>
  <si>
    <t>SUM LINES 95, 106, 117, 128 FROM INCTX</t>
  </si>
  <si>
    <t>SUM LINES 96, 107, 118, 129 FROM INCTX</t>
  </si>
  <si>
    <t>SUM LINES 97, 108, 119, 130 FROM INCTX</t>
  </si>
  <si>
    <t>SUM LINES 98, 109, 120, 131 FROM INCTX</t>
  </si>
  <si>
    <t>SUM LINES 99, 110, 121, 132 FROM INCTX</t>
  </si>
  <si>
    <t>SUM LINES 100, 111, 122, 133 FROM INCTX</t>
  </si>
  <si>
    <t>TOTAL ADJUSTMENTS TO OPERATING INCOME</t>
  </si>
  <si>
    <t>NEXT STEP: CALCULATION OF FLORIDA INCOME TAXES PAYABLE AFTER DEDUCTIONS</t>
  </si>
  <si>
    <t>EQUALS: OPERATING INCOME PLUS DEDUCTIONS</t>
  </si>
  <si>
    <t>SUM LINE 75 FROM INCTX</t>
  </si>
  <si>
    <t>SUM LINES 76, 136 FROM INCTX</t>
  </si>
  <si>
    <t>SUM LINES 77, 137 FROM INCTX</t>
  </si>
  <si>
    <t>SUM LINES 78, 138 FROM INCTX</t>
  </si>
  <si>
    <t>SUM LINES 79, 139 FROM INCTX</t>
  </si>
  <si>
    <t>SUM LINES 80, 140 FROM INCTX</t>
  </si>
  <si>
    <t>SUM LINES 81, 141 FROM INCTX</t>
  </si>
  <si>
    <t>SUM LINES 82, 142 FROM INCTX</t>
  </si>
  <si>
    <t>SUM LINES 83, 143 FROM INCTX</t>
  </si>
  <si>
    <t>TOTAL OPERATING INC PLUS DEDUCT</t>
  </si>
  <si>
    <t>PLUS: FLORIDA INCOME ADJUSTMENTS</t>
  </si>
  <si>
    <t>TOTAL FLORIDA INCOME ADJUSTMENTS</t>
  </si>
  <si>
    <t>PAGE 16</t>
  </si>
  <si>
    <t>The next section performs the Calculation of Federal</t>
  </si>
  <si>
    <t>Income Taxes Payable After Deduct &amp; Before Tax Adj's</t>
  </si>
  <si>
    <t>EQUALS: FLORIDA TAXABLE INCOME</t>
  </si>
  <si>
    <t>SUM LINE 151 FROM INCTX</t>
  </si>
  <si>
    <t>SUM LINES 152, 163 FROM INCTX</t>
  </si>
  <si>
    <t>SUM LINES 153, 164 FROM INCTX</t>
  </si>
  <si>
    <t>SUM LINES 154, 165 FROM INCTX</t>
  </si>
  <si>
    <t>SUM LINES 155, 166 FROM INCTX</t>
  </si>
  <si>
    <t>SUM LINES 156, 167 FROM INCTX</t>
  </si>
  <si>
    <t>SUM LINES 157, 168 FROM INCTX</t>
  </si>
  <si>
    <t>SUM LINES 158, 169 FROM INCTX</t>
  </si>
  <si>
    <t>SUM LINES 159, 170 FROM INCTX</t>
  </si>
  <si>
    <t>TOTAL FLORIDA TAXABLE INCOME</t>
  </si>
  <si>
    <t>RESULTS: FLORIDA INCOME TAX @ 0.055</t>
  </si>
  <si>
    <t>LINE 173 FROM INCTX MULTIPLIED TIMES .055 FL INC TAX RATE</t>
  </si>
  <si>
    <t>LINE 174 FROM INCTX MULTIPLIED TIMES .055 FL INC TAX RATE</t>
  </si>
  <si>
    <t>LINE 175 FROM INCTX MULTIPLIED TIMES .055 FL INC TAX RATE</t>
  </si>
  <si>
    <t>LINE 176 FROM INCTX MULTIPLIED TIMES .055 FL INC TAX RATE</t>
  </si>
  <si>
    <t>LINE 177 FROM INCTX MULTIPLIED TIMES .055 FL INC TAX RATE</t>
  </si>
  <si>
    <t>LINE 178 FROM INCTX MULTIPLIED TIMES .055 FL INC TAX RATE</t>
  </si>
  <si>
    <t>LINE 179 FROM INCTX MULTIPLIED TIMES .055 FL INC TAX RATE</t>
  </si>
  <si>
    <t>LINE 180 FROM INCTX MULTIPLIED TIMES .055 FL INC TAX RATE</t>
  </si>
  <si>
    <t>LINE 181 FROM INCTX MULTIPLIED TIMES .055 FL INC TAX RATE</t>
  </si>
  <si>
    <t>TOTAL FLORIDA INCOME TAX</t>
  </si>
  <si>
    <t>NEXT STEP: CALCULATION OF FEDERAL INCOME TAXES PAYABLE AFTER DEDUCTIONS AND BEFORE TAX ADJUSTMENTS</t>
  </si>
  <si>
    <t>OPERATING INCOME AFTER FLORIDA TAX</t>
  </si>
  <si>
    <t>SUM LINE 151 LESS LINE 185 FROM INCTX</t>
  </si>
  <si>
    <t>SUM LINE 152 LESS LINE 186 FROM INCTX</t>
  </si>
  <si>
    <t>SUM LINE 153 LESS LINE 187 FROM INCTX</t>
  </si>
  <si>
    <t>SUM LINE 154 LESS LINE 188 FROM INCTX</t>
  </si>
  <si>
    <t>SUM LINE 155 LESS LINE 189 FROM INCTX</t>
  </si>
  <si>
    <t>SUM LINE 156 LESS LINE 190 FROM INCTX</t>
  </si>
  <si>
    <t>SUM LINE 157 LESS LINE 191 FROM INCTX</t>
  </si>
  <si>
    <t>SUM LINE 158 LESS LINE 192 FROM INCTX</t>
  </si>
  <si>
    <t>SUM LINE 159 LESS LINE 193 FROM INCTX</t>
  </si>
  <si>
    <t>TOTAL OPER INC AFTER FLORIDA TAX</t>
  </si>
  <si>
    <t>PAGE 17</t>
  </si>
  <si>
    <t>PLUS: FEDERAL INCOME ADJUSTMENTS</t>
  </si>
  <si>
    <t>TOTAL FEDERAL INCOME ADJUSTMENTS</t>
  </si>
  <si>
    <t>EQUALS: FEDERAL TAXABLE INCOME</t>
  </si>
  <si>
    <t>SUM LINE 201</t>
  </si>
  <si>
    <t>SUM LINES 202, 212 FROM INCTX</t>
  </si>
  <si>
    <t>SUM LINES 203, 213 FROM INCTX</t>
  </si>
  <si>
    <t>SUM LINES 204, 214 FROM INCTX</t>
  </si>
  <si>
    <t>SUM LINES 205, 215 FROM INCTX</t>
  </si>
  <si>
    <t>SUM LINES 206, 216 FROM INCTX</t>
  </si>
  <si>
    <t>SUM LINES 207, 217 FROM INCTX</t>
  </si>
  <si>
    <t>SUM LINES 208, 218 FROM INCTX</t>
  </si>
  <si>
    <t>SUM LINES 209, 219 FROM INCTX</t>
  </si>
  <si>
    <t>TOTAL FEDERAL TAXABLE INCOME</t>
  </si>
  <si>
    <t>RESULTS: FEDERAL INCOME TAX @ 0.35</t>
  </si>
  <si>
    <t>LINE 223 FROM INCTX MULTIPLIED TIMES .35 FED INC TAX RATE</t>
  </si>
  <si>
    <t>LINE 224 FROM INCTX MULTIPLIED TIMES .35 FED INC TAX RATE</t>
  </si>
  <si>
    <t>LINE 225 FROM INCTX MULTIPLIED TIMES .35 FED INC TAX RATE</t>
  </si>
  <si>
    <t>LINE 226 FROM INCTX MULTIPLIED TIMES .35 FED INC TAX RATE</t>
  </si>
  <si>
    <t>LINE 227 FROM INCTX MULTIPLIED TIMES .35 FED INC TAX RATE</t>
  </si>
  <si>
    <t>LINE 228 FROM INCTX MULTIPLIED TIMES .35 FED INC TAX RATE</t>
  </si>
  <si>
    <t>LINE 229 FROM INCTX MULTIPLIED TIMES .35 FED INC TAX RATE</t>
  </si>
  <si>
    <t>LINE 230 FROM INCTX MULTIPLIED TIMES .35 FED INC TAX RATE</t>
  </si>
  <si>
    <t>LINE 231 FROM INCTX MULTIPLIED TIMES .35 FED INC TAX RATE</t>
  </si>
  <si>
    <t>TOTAL FEDERAL INCOME TAX</t>
  </si>
  <si>
    <t>PAGE 18</t>
  </si>
  <si>
    <t>The next section reflects Deferred Inc Taxes, ITC and Adj's to</t>
  </si>
  <si>
    <t>State &amp; Fed Taxes and then Totals All Income Taxes</t>
  </si>
  <si>
    <t>DEFERRED INCOME TAXES, ITC AND ADJUSTMENTS TO STATE &amp; FEDERAL TAXES</t>
  </si>
  <si>
    <t>ADJUSTMENTS TO INCOME TAXES</t>
  </si>
  <si>
    <t>TOTAL ADJUSTMENT TO INCOME TAXES</t>
  </si>
  <si>
    <t>FINAL STEP: TOTALING OF ALL INCOME TAXES</t>
  </si>
  <si>
    <t xml:space="preserve">   (Florida Tax + Federal Tax + Adjustments)</t>
  </si>
  <si>
    <t>TOTAL INCOME TAXES</t>
  </si>
  <si>
    <t>SUM LINES 185, 235 FROM INCTX</t>
  </si>
  <si>
    <t>SUM LINES 186, 236, 248 FROM INCTX</t>
  </si>
  <si>
    <t>SUM LINES 187, 237, 249 FROM INCTX</t>
  </si>
  <si>
    <t>SUM LINES 188, 238, 250 FROM INCTX</t>
  </si>
  <si>
    <t>SUM LINES 189, 239, 251 FROM INCTX</t>
  </si>
  <si>
    <t>SUM LINES 190, 240, 252 FROM INCTX</t>
  </si>
  <si>
    <t>SUM LINES 191, 241, 253 FROM INCTX</t>
  </si>
  <si>
    <t>SUM LINES 192, 242, 254 FROM INCTX</t>
  </si>
  <si>
    <t>SUM LINES 193, 243, 255 FROM INCTX</t>
  </si>
  <si>
    <t>PAGE 19</t>
  </si>
  <si>
    <t>PLANT IN SERVICE - PLTSVC</t>
  </si>
  <si>
    <t>PLTSVC</t>
  </si>
  <si>
    <t>PRODUCTION PLANT</t>
  </si>
  <si>
    <t>TOTAL  PRODUCTION PLANT</t>
  </si>
  <si>
    <t>TRANSMISSION PLANT</t>
  </si>
  <si>
    <t>High-Volt Substations &amp; Lines</t>
  </si>
  <si>
    <t>SUM LINE 8 FROM PLTSVC</t>
  </si>
  <si>
    <t>SUM LINE 10 FROM PLTSVC</t>
  </si>
  <si>
    <t>SUM LINE 15 FROM PLTSVC</t>
  </si>
  <si>
    <t>TOTAL TRANSMISSION PLANT</t>
  </si>
  <si>
    <t>PAGE 20</t>
  </si>
  <si>
    <t>DISTRIBUTION PLANT</t>
  </si>
  <si>
    <t>TOTAL  POLES</t>
  </si>
  <si>
    <t>TOTAL  UG LINES</t>
  </si>
  <si>
    <t xml:space="preserve">  Distribution Plant</t>
  </si>
  <si>
    <t>SUM LINES 22, 26, 27, 31, 32, 36, 37, 40  FROM PLTSVC</t>
  </si>
  <si>
    <t>SUM LINES 25, 30, 35, 42, 43, 44, 45  FROM PLTSVC</t>
  </si>
  <si>
    <t>TOTAL DISTRIBUTION PLANT</t>
  </si>
  <si>
    <t>PROD, TRANS, &amp; DIST PLANT</t>
  </si>
  <si>
    <t>SUM LINES 2, 8  FROM PLTSVC</t>
  </si>
  <si>
    <t>SUM LINE 3 FROM PLTSVC</t>
  </si>
  <si>
    <t>SUM LINES 22, 26, 31, 36 FROM PLTSVC</t>
  </si>
  <si>
    <t>SUM LINES 27, 32, 37, 40  FROM PLTSVC</t>
  </si>
  <si>
    <t>TOTAL PROD, TRANS, &amp; DIST PLANT</t>
  </si>
  <si>
    <t>PAGE 21</t>
  </si>
  <si>
    <t>PLUS: COMMUNICATION EQUIPMENT</t>
  </si>
  <si>
    <t>TOTAL COMMUNICATION EQUIPMENT</t>
  </si>
  <si>
    <t>PLUS: TRANSPORTATION EQUIPMENT</t>
  </si>
  <si>
    <t>TOTAL TRANSPORTATION EQUIPMENT</t>
  </si>
  <si>
    <t>PLUS: GENERAL &amp; INTANGIBLE</t>
  </si>
  <si>
    <t>TOTAL GENERAL &amp; INTANGIBLE</t>
  </si>
  <si>
    <t>EQUALS: PLANT IN SERVICE</t>
  </si>
  <si>
    <t>SUM LINES 54, 64, 75, 86  FROM PLTSVC</t>
  </si>
  <si>
    <t>SUM LINES 55, 65, 76, 87  FROM PLTSVC</t>
  </si>
  <si>
    <t>SUM LINES 56, 66, 77, 88  FROM PLTSVC</t>
  </si>
  <si>
    <t>SUM LINES 57, 67, 78, 89  FROM PLTSVC</t>
  </si>
  <si>
    <t>SUM LINES 58, 68, 79, 90  FROM PLTSVC</t>
  </si>
  <si>
    <t>SUM LINES 59, 69, 80, 91  FROM PLTSVC</t>
  </si>
  <si>
    <t>SUM LINES 60, 70, 81, 92  FROM PLTSVC</t>
  </si>
  <si>
    <t>SUM LINES 61, 71, 82, 93  FROM PLTSVC</t>
  </si>
  <si>
    <t>TOTAL PLANT IN SERVICE</t>
  </si>
  <si>
    <t>PAGE 22</t>
  </si>
  <si>
    <t>PLANT HELD FOR FUTURE USE - PHFFU</t>
  </si>
  <si>
    <t>PHFFU</t>
  </si>
  <si>
    <t>PLANT HELD FOR FUTURE USE</t>
  </si>
  <si>
    <t>TOTAL PLANT HELD FOR FUTURE USE</t>
  </si>
  <si>
    <t>PAGE 23</t>
  </si>
  <si>
    <t>ACCUMULATED RESERVE FOR DEPRECIATION - ACCDPR</t>
  </si>
  <si>
    <t>ACCDPR</t>
  </si>
  <si>
    <t>PRODUCTION RESERVE</t>
  </si>
  <si>
    <t>TOTAL PRODUCTION DEPRE RESERVE</t>
  </si>
  <si>
    <t>TRANSMISSION RESERVE</t>
  </si>
  <si>
    <t xml:space="preserve">  High-Volt Transmission Lines</t>
  </si>
  <si>
    <t>SUM LINE 8 FROM ACCDPR</t>
  </si>
  <si>
    <t>SUM LINE 10 FROM ACCDPR</t>
  </si>
  <si>
    <t>SUM LINE 15 FROM ACCDPR</t>
  </si>
  <si>
    <t>TOTAL TRANSMISSION DEPRE RESERVE</t>
  </si>
  <si>
    <t>PAGE 24</t>
  </si>
  <si>
    <t>DISTRIBUTION RESERVE</t>
  </si>
  <si>
    <t xml:space="preserve">  Dist Meters</t>
  </si>
  <si>
    <t xml:space="preserve">  Distribution Reserve</t>
  </si>
  <si>
    <t>SUM LINES 23, 26, 27, 31, 32, 36, 37, 40 FROM ACCDPR</t>
  </si>
  <si>
    <t>SUM LINES 25, 30, 35, 42, 43, 44, 45 FROM ACCDPR</t>
  </si>
  <si>
    <t>TOTAL DISTRIBUTION DEPRE RESERVE</t>
  </si>
  <si>
    <t>PROD, TRANS, &amp; DIST RESERVE</t>
  </si>
  <si>
    <t>SUM LINES 2, 17 FROM ACCDPR</t>
  </si>
  <si>
    <t>SUM LINE 3 FROM ACCDPR</t>
  </si>
  <si>
    <t>SUM LINE 18 FROM ACCDPR</t>
  </si>
  <si>
    <t>SUM LINE 19 FROM ACCDPR</t>
  </si>
  <si>
    <t>SUM LINES 23, 26, 31, 36 FROM ACCDPR</t>
  </si>
  <si>
    <t>SUM LINES 27, 32, 37, 40 FROM ACCDPR</t>
  </si>
  <si>
    <t>TOTAL PROD, TRANS, &amp; DIST DEPRE RESERVE</t>
  </si>
  <si>
    <t>PAGE 25</t>
  </si>
  <si>
    <t>TOTAL COMM EQUIP DEPRE RESERVE</t>
  </si>
  <si>
    <t>TOTAL TRANSP EQUIP DEPRE RESERVE</t>
  </si>
  <si>
    <t>EQUALS: DEPRECIATION RESERVE</t>
  </si>
  <si>
    <t>SUM LINES 54, 65, 76, 87 FROM ACCDPR</t>
  </si>
  <si>
    <t>SUM LINES 55, 66, 77, 88 FROM ACCDPR</t>
  </si>
  <si>
    <t>SUM LINES 56, 67, 78, 89 FROM ACCDPR</t>
  </si>
  <si>
    <t>SUM LINES 57, 68, 79, 90 FROM ACCDPR</t>
  </si>
  <si>
    <t>SUM LINES 58, 69, 80, 91 FROM ACCDPR</t>
  </si>
  <si>
    <t>SUM LINES 59, 70, 81, 92 FROM ACCDPR</t>
  </si>
  <si>
    <t>SUM LINES 60, 71, 82, 93 FROM ACCDPR</t>
  </si>
  <si>
    <t>SUM LINES 61, 72, 83, 94 FROM ACCDPR</t>
  </si>
  <si>
    <t>TOTAL ACCUM DEPRECIATION RESERVE</t>
  </si>
  <si>
    <t>PAGE 26</t>
  </si>
  <si>
    <t>WORKING CAPITAL - WKCAP</t>
  </si>
  <si>
    <t>WKCAP</t>
  </si>
  <si>
    <t>MATERIALS &amp; SUPPLIES</t>
  </si>
  <si>
    <t>TOTAL MATERIALS &amp; SUPPLIES</t>
  </si>
  <si>
    <t>PLUS: CASH</t>
  </si>
  <si>
    <t>TOTAL CASH</t>
  </si>
  <si>
    <t>PLUS: NET ADDITIONS</t>
  </si>
  <si>
    <t>TOTAL NET ADDITIONS</t>
  </si>
  <si>
    <t>MINUS: NET DEDUCTIONS</t>
  </si>
  <si>
    <t>TOTAL NET DEDUCTIONS</t>
  </si>
  <si>
    <t>PAGE 27</t>
  </si>
  <si>
    <t>PLUS: FUEL INVENTORY</t>
  </si>
  <si>
    <t>TOTAL FUEL INVENTORY</t>
  </si>
  <si>
    <t>EQUALS: WORKING CAPITAL</t>
  </si>
  <si>
    <t>SUM LINES 2, 13, 24 LESS LINE 35 FROM WKCAP</t>
  </si>
  <si>
    <t>SUM LINES 3, 14, 25 LESS LINE 36 PLUS LINE 45 FROM WKCAP</t>
  </si>
  <si>
    <t>SUM LINES 4, 15, 26 LESS LINE 37 FROM WKCAP</t>
  </si>
  <si>
    <t>SUM LINES 5, 16, 27 LESS LINE 38 FROM WKCAP</t>
  </si>
  <si>
    <t>SUM LINES 6, 17, 28 LESS LINE 39 FROM WKCAP</t>
  </si>
  <si>
    <t>SUM LINES 7, 18, 29 LESS LINE 40 FROM WKCAP</t>
  </si>
  <si>
    <t>SUM LINES 8, 19, 30 LESS LINE 41 FROM WKCAP</t>
  </si>
  <si>
    <t>SUM LINES 9, 20, 31 LESS LINE 42 FROM WKCAP</t>
  </si>
  <si>
    <t>TOTAL WORKING CAPITAL</t>
  </si>
  <si>
    <t>PAGE 28</t>
  </si>
  <si>
    <t>CONSTRUCTION WORK IN PROGRESS - CWIP</t>
  </si>
  <si>
    <t>CWIP</t>
  </si>
  <si>
    <t>PRODUCTION CWIP</t>
  </si>
  <si>
    <t>TOTAL PRODUCTION CWIP</t>
  </si>
  <si>
    <t>TRANSMISSION CWIP</t>
  </si>
  <si>
    <t xml:space="preserve">  Subtransmission Common</t>
  </si>
  <si>
    <t>TOTAL TRANSMISSION CWIP</t>
  </si>
  <si>
    <t>DISTRIBUTION CWIP</t>
  </si>
  <si>
    <t>TOTAL DISTRIBUTION CWIP</t>
  </si>
  <si>
    <t>PROD, TRANS &amp; DIST CWIP</t>
  </si>
  <si>
    <t>SUM LINES 2, 8 FROM CWIP</t>
  </si>
  <si>
    <t>SUM LINE 3 FROM CWIP</t>
  </si>
  <si>
    <t>SUM LINE 9 FROM CWIP</t>
  </si>
  <si>
    <t>SUM LINE 10 FROM CWIP</t>
  </si>
  <si>
    <t>SUM LINE 15 FROM CWIP</t>
  </si>
  <si>
    <t>SUM LINE 16 FROM CWIP</t>
  </si>
  <si>
    <t>SUM LINE 17 FROM CWIP</t>
  </si>
  <si>
    <t>TOTAL PROD, TRANS &amp; DIST CWIP</t>
  </si>
  <si>
    <t>PAGE 29</t>
  </si>
  <si>
    <t>PLUS: GENERAL CWIP</t>
  </si>
  <si>
    <t>TOTAL GENERAL CWIP</t>
  </si>
  <si>
    <t>EQUALS: TOTAL CWIP</t>
  </si>
  <si>
    <t>SUM LINES 22, 32 FROM CWIP</t>
  </si>
  <si>
    <t>SUM LINES 23, 33 FROM CWIP</t>
  </si>
  <si>
    <t>SUM LINES 24, 34 FROM CWIP</t>
  </si>
  <si>
    <t>SUM LINES 25, 35 FROM CWIP</t>
  </si>
  <si>
    <t>SUM LINES 26, 36 FROM CWIP</t>
  </si>
  <si>
    <t>SUM LINES 27, 37 FROM CWIP</t>
  </si>
  <si>
    <t>SUM LINES 28, 38 FROM CWIP</t>
  </si>
  <si>
    <t>SUM LINES 29, 39 FROM CWIP</t>
  </si>
  <si>
    <t>TOTAL CWIP</t>
  </si>
  <si>
    <t>PAGE 30</t>
  </si>
  <si>
    <t>NET PLANT AND RATE BASE - RBASE</t>
  </si>
  <si>
    <t>RBASE</t>
  </si>
  <si>
    <t>PLANT IN SERVICE</t>
  </si>
  <si>
    <t>LINE 97 BROUGHT FORWARD FROM PLTSVC</t>
  </si>
  <si>
    <t>LINE 98 BROUGHT FORWARD FROM PLTSVC</t>
  </si>
  <si>
    <t>LINE 99 BROUGHT FORWARD FROM PLTSVC</t>
  </si>
  <si>
    <t>LINE 100 BROUGHT FORWARD FROM PLTSVC</t>
  </si>
  <si>
    <t>LINE 101 BROUGHT FORWARD FROM PLTSVC</t>
  </si>
  <si>
    <t>LINE 102 BROUGHT FORWARD FROM PLTSVC</t>
  </si>
  <si>
    <t>LINE 103 BROUGHT FORWARD FROM PLTSVC</t>
  </si>
  <si>
    <t>LINE 104 BROUGHT FORWARD FROM PLTSVC</t>
  </si>
  <si>
    <t>PLUS: PLANT HELD FOR FUTURE USE</t>
  </si>
  <si>
    <t>LINE 2 BROUGHT FORWARD FROM PHFFU</t>
  </si>
  <si>
    <t>LINE 3 BROUGHT FORWARD FROM PHFFU</t>
  </si>
  <si>
    <t>LINE 4 BROUGHT FORWARD FROM PHFFU</t>
  </si>
  <si>
    <t>LINE 5 BROUGHT FORWARD FROM PHFFU</t>
  </si>
  <si>
    <t>LINE 6 BROUGHT FORWARD FROM PHFFU</t>
  </si>
  <si>
    <t>LINE 7 BROUGHT FORWARD FROM PHFFU</t>
  </si>
  <si>
    <t>LINE 8 BROUGHT FORWARD FROM PHFFU</t>
  </si>
  <si>
    <t>LINE 9 BROUGHT FORWARD FROM PHFFU</t>
  </si>
  <si>
    <t>EQUALS: TOTAL PLANT</t>
  </si>
  <si>
    <t>SUM LINES 2, 13 FROM RBASE</t>
  </si>
  <si>
    <t>SUM LINES 3, 14 FROM RBASE</t>
  </si>
  <si>
    <t>SUM LINES 4, 15 FROM RBASE</t>
  </si>
  <si>
    <t>SUM LINES 5, 16 FROM RBASE</t>
  </si>
  <si>
    <t>SUM LINES 6, 17 FROM RBASE</t>
  </si>
  <si>
    <t>SUM LINES 7, 18 FROM RBASE</t>
  </si>
  <si>
    <t>SUM LINES 8, 19 FROM RBASE</t>
  </si>
  <si>
    <t>SUM LINES 9, 20 FROM RBASE</t>
  </si>
  <si>
    <t>TOTAL PLANT</t>
  </si>
  <si>
    <t>LESS: DEPRECIATION RESERVE</t>
  </si>
  <si>
    <t>LINE 98 BROUGHT FORWARD FROM ACCDPR</t>
  </si>
  <si>
    <t>LINE 99 BROUGHT FORWARD FROM ACCDPR</t>
  </si>
  <si>
    <t>LINE 100 BROUGHT FORWARD FROM ACCDPR</t>
  </si>
  <si>
    <t>LINE 101 BROUGHT FORWARD FROM ACCDPR</t>
  </si>
  <si>
    <t>LINE 102 BROUGHT FORWARD FROM ACCDPR</t>
  </si>
  <si>
    <t>LINE 103 BROUGHT FORWARD FROM ACCDPR</t>
  </si>
  <si>
    <t>LINE 104 BROUGHT FORWARD FROM ACCDPR</t>
  </si>
  <si>
    <t>LINE 105 BROUGHT FORWARD FROM ACCDPR</t>
  </si>
  <si>
    <t>TOTAL DEPRECIATION RESERVE</t>
  </si>
  <si>
    <t>PAGE 31</t>
  </si>
  <si>
    <t>EQUALS: NET PLANT</t>
  </si>
  <si>
    <t>SUM LINE 24 FROM LESS LINE 35 FROM RBASE</t>
  </si>
  <si>
    <t>SUM LINE 25 FROM LESS LINE 36 FROM RBASE</t>
  </si>
  <si>
    <t>SUM LINE 26 FROM LESS LINE 37 FROM RBASE</t>
  </si>
  <si>
    <t>SUM LINE 27 FROM LESS LINE 38 FROM RBASE</t>
  </si>
  <si>
    <t>SUM LINE 28 FROM LESS LINE 39 FROM RBASE</t>
  </si>
  <si>
    <t>SUM LINE 29 FROM LESS LINE 40 FROM RBASE</t>
  </si>
  <si>
    <t>SUM LINE 30 FROM LESS LINE 41 FROM RBASE</t>
  </si>
  <si>
    <t>SUM LINE 31 FROM LESS LINE 42 FROM RBASE</t>
  </si>
  <si>
    <t>TOTAL NET PLANT</t>
  </si>
  <si>
    <t>PLUS: WORKING CAPITAL</t>
  </si>
  <si>
    <t>LINE 49 BROUGHT FORWARD FROM WKCAP</t>
  </si>
  <si>
    <t>LINE 50 BROUGHT FORWARD FROM WKCAP</t>
  </si>
  <si>
    <t>LINE 51 BROUGHT FORWARD FROM WKCAP</t>
  </si>
  <si>
    <t>LINE 52 BROUGHT FORWARD FROM WKCAP</t>
  </si>
  <si>
    <t>LINE 53 BROUGHT FORWARD FROM WKCAP</t>
  </si>
  <si>
    <t>LINE 54 BROUGHT FORWARD FROM WKCAP</t>
  </si>
  <si>
    <t>LINE 55 BROUGHT FORWARD FROM WKCAP</t>
  </si>
  <si>
    <t>PLUS: CWIP</t>
  </si>
  <si>
    <t>LINE 43 BROUGHT FORWARD FROM CWIP</t>
  </si>
  <si>
    <t>LINE 44 BROUGHT FORWARD FROM CWIP</t>
  </si>
  <si>
    <t>LINE 45 BROUGHT FORWARD FROM CWIP</t>
  </si>
  <si>
    <t>LINE 46 BROUGHT FORWARD FROM CWIP</t>
  </si>
  <si>
    <t>LINE 47 BROUGHT FORWARD FROM CWIP</t>
  </si>
  <si>
    <t>LINE 48 BROUGHT FORWARD FROM CWIP</t>
  </si>
  <si>
    <t>LINE 49 BROUGHT FORWARD FROM CWIP</t>
  </si>
  <si>
    <t>LINE 50 BROUGHT FORWARD FROM CWIP</t>
  </si>
  <si>
    <t>EQUALS: RATE BASE</t>
  </si>
  <si>
    <t>SUM LINES 45, 56, 67 FROM RBASE</t>
  </si>
  <si>
    <t>SUM LINES 46, 57, 68 FROM RBASE</t>
  </si>
  <si>
    <t>SUM LINES 47, 58, 69 FROM RBASE</t>
  </si>
  <si>
    <t>SUM LINES 48, 59, 70 FROM RBASE</t>
  </si>
  <si>
    <t>SUM LINES 49, 60, 71 FROM RBASE</t>
  </si>
  <si>
    <t>SUM LINES 50, 61, 72 FROM RBASE</t>
  </si>
  <si>
    <t>SUM LINES 51, 62, 73 FROM RBASE</t>
  </si>
  <si>
    <t>SUM LINES 52, 63, 74 FROM RBASE</t>
  </si>
  <si>
    <t>END OF JURISDICTIONAL STUDY</t>
  </si>
  <si>
    <t>FORMULA DO NOT CHANGE HERE</t>
  </si>
  <si>
    <t xml:space="preserve">Switch between system </t>
  </si>
  <si>
    <t>and class rate of return:</t>
  </si>
  <si>
    <t>[0 = class; 1 = retail system; 3 = cost of capital</t>
  </si>
  <si>
    <t>PAGE 32B</t>
  </si>
  <si>
    <t>PAGE 32</t>
  </si>
  <si>
    <t>DERIVATION OF UNIT COSTS - UNTCST</t>
  </si>
  <si>
    <t>Combined GSD,
GSLD, &amp; IS</t>
  </si>
  <si>
    <t>UNTCST</t>
  </si>
  <si>
    <t>FUNCTIONALIZED REVENUE REQUIREMENTS</t>
  </si>
  <si>
    <t>LINE 268 BROUGHT FORWARD FROM DECCST</t>
  </si>
  <si>
    <t>LINE 269 BROUGHT FORWARD FROM DECCST</t>
  </si>
  <si>
    <t>LINE 270 BROUGHT FORWARD FROM DECCST</t>
  </si>
  <si>
    <t>LINE 271 BROUGHT FORWARD FROM DECCST</t>
  </si>
  <si>
    <t>LINE 272 BROUGHT FORWARD FROM DECCST</t>
  </si>
  <si>
    <t>LINE 273 BROUGHT FORWARD FROM DECCST</t>
  </si>
  <si>
    <t xml:space="preserve">  Distribution: Mtrs,Svcs,IS Equip,Lighting</t>
  </si>
  <si>
    <t>LINE 274 BROUGHT FORWARD FROM DECCST</t>
  </si>
  <si>
    <t xml:space="preserve">  Other: Mtr. Reading, Billing, Cust Srvc</t>
  </si>
  <si>
    <t>LINE 275 BROUGHT FORWARD FROM DECCST</t>
  </si>
  <si>
    <t>TOTAL BASE REVENUE REQUIREMENTS</t>
  </si>
  <si>
    <t>BILLING UNITS (ANNUAL)</t>
  </si>
  <si>
    <t>MWh Sales Related To:</t>
  </si>
  <si>
    <t>Production &amp; Transmission (Factor 404)</t>
  </si>
  <si>
    <t>Distribution Primary (Factor 408)</t>
  </si>
  <si>
    <t>Distribution Secondary (Factor 410)</t>
  </si>
  <si>
    <t>Billing kW Related To:</t>
  </si>
  <si>
    <t>Production &amp; Transmission (Factor 401)</t>
  </si>
  <si>
    <t>Distribution Primary (Factor 402)</t>
  </si>
  <si>
    <t>Distribution Secondary (Factor 403)</t>
  </si>
  <si>
    <t>Annual Bills  (Factor 405)</t>
  </si>
  <si>
    <t>n/a</t>
  </si>
  <si>
    <t>FUNCTIONALIZED UNIT COSTS</t>
  </si>
  <si>
    <t>Customer Related - $/Bill</t>
  </si>
  <si>
    <t xml:space="preserve">    Meters, Svcs, IS Equip</t>
  </si>
  <si>
    <t>LINE 8 TIMES 1000 DIVIDED BY LINE 23 FROM UNTCST</t>
  </si>
  <si>
    <t xml:space="preserve">    Mtr. Reading, Billing, Cust Srvc</t>
  </si>
  <si>
    <t>LINE 9 TIMES 1000 DIVIDED BY LINE 23 FROM UNTCST</t>
  </si>
  <si>
    <t xml:space="preserve"> TOTAL CUSTOMER</t>
  </si>
  <si>
    <t xml:space="preserve"> Production Energy (cents/kWh)</t>
  </si>
  <si>
    <t>(LINE 3 DIVIDED BY LINE 14) /10 TIMES 1000 FROM UNTCST</t>
  </si>
  <si>
    <t xml:space="preserve">Capacity  Related </t>
  </si>
  <si>
    <t xml:space="preserve">    Based on MWH Sales - (cents/kWh)</t>
  </si>
  <si>
    <t xml:space="preserve">        Production</t>
  </si>
  <si>
    <t>(LINE 2 DIVIDED BY LINE 14) /10 TIMES 1000 FROM UNTCST</t>
  </si>
  <si>
    <t xml:space="preserve">        Transmission</t>
  </si>
  <si>
    <t>(SUM LINES 4, 5 DIVIDED BY LINE 14) /10 TIMES 1000 FROM UNTCST</t>
  </si>
  <si>
    <t xml:space="preserve">        Distribution Primary</t>
  </si>
  <si>
    <t>(LINE 6 DIVIDED BY LINE 14) /10 TIMES 1000 FROM UNTCST</t>
  </si>
  <si>
    <t xml:space="preserve">        Distribution Secondary</t>
  </si>
  <si>
    <t>(LINE 7 DIVIDED BY LINE 14) /10 TIMES 1000 FROM UNTCST</t>
  </si>
  <si>
    <t xml:space="preserve">    Based on Billing KW Demand - ($kW/month)</t>
  </si>
  <si>
    <t xml:space="preserve">        Production Demand</t>
  </si>
  <si>
    <t>(LINE 2 DIVIDED BY LINE 19) *1000 FROM UNTCST</t>
  </si>
  <si>
    <t xml:space="preserve">        Transmission Demand</t>
  </si>
  <si>
    <t>(SUM LINES 4,5 DIVIDED BY LINE 19) *1000 FROM UNTCST</t>
  </si>
  <si>
    <t xml:space="preserve">        Distribution Primary Demand</t>
  </si>
  <si>
    <t>(LINE 6 DIVIDED BY LINE 20) *1000 FROM UNTCST</t>
  </si>
  <si>
    <t xml:space="preserve">        Distribution Secondary Demand</t>
  </si>
  <si>
    <t>(LINE 7 DIVIDED BY LINE 21) *1000 FROM UNTCST</t>
  </si>
  <si>
    <t>PAGE 33</t>
  </si>
  <si>
    <t>This section calculates Functionalized Revenue</t>
  </si>
  <si>
    <t>DERIVATION OF D-E-C COSTS - DECCST</t>
  </si>
  <si>
    <t>Requirement for Demand, Energy, Cust Costs</t>
  </si>
  <si>
    <t>DECCST</t>
  </si>
  <si>
    <t>LINE 78 BROUGHT FORWARD FROM RBASE</t>
  </si>
  <si>
    <t>LINE 79 BROUGHT FORWARD FROM RBASE</t>
  </si>
  <si>
    <t>LINE 80 BROUGHT FORWARD FROM RBASE</t>
  </si>
  <si>
    <t>LINE 81 BROUGHT FORWARD FROM RBASE</t>
  </si>
  <si>
    <t>LINE 82 BROUGHT FORWARD FROM RBASE</t>
  </si>
  <si>
    <t>LINE 83 BROUGHT FORWARD FROM RBASE</t>
  </si>
  <si>
    <t>LINE 84 BROUGHT FORWARD FROM RBASE</t>
  </si>
  <si>
    <t>LINE 85 BROUGHT FORWARD FROM RBASE</t>
  </si>
  <si>
    <t>MULTIPLIED BY RATE OF RETURN</t>
  </si>
  <si>
    <t>EQUALS: RETURN ON RATE BASE</t>
  </si>
  <si>
    <t>LINE 2 TIMES LINE 21 DIVIDED BY 100 FROM UNTCST</t>
  </si>
  <si>
    <t>LINE 3 TIMES LINE 21 DIVIDED BY 100 FROM UNTCST</t>
  </si>
  <si>
    <t>LINE 4 TIMES LINE 21 DIVIDED BY 100 FROM UNTCST</t>
  </si>
  <si>
    <t>LINE 5 TIMES LINE 21 DIVIDED BY 100 FROM UNTCST</t>
  </si>
  <si>
    <t>LINE 6 TIMES LINE 21 DIVIDED BY 100 FROM UNTCST</t>
  </si>
  <si>
    <t>LINE 7 TIMES LINE 21 DIVIDED BY 100 FROM UNTCST</t>
  </si>
  <si>
    <t>LINE 8 TIMES LINE 21 DIVIDED BY 100 FROM UNTCST</t>
  </si>
  <si>
    <t>LINE 9 TIMES LINE 21 DIVIDED BY 100 FROM UNTCST</t>
  </si>
  <si>
    <t>TOTAL RETURN ON RATE BASE</t>
  </si>
  <si>
    <t>PLUS: ADJUSTMENTS TO INCOME TAXES</t>
  </si>
  <si>
    <t>LINE 248 BROUGHT FORWARD FROM INCTX</t>
  </si>
  <si>
    <t>LINE 249 BROUGHT FORWARD FROM INCTX</t>
  </si>
  <si>
    <t>LINE 250 BROUGHT FORWARD FROM INCTX</t>
  </si>
  <si>
    <t>LINE 251 BROUGHT FORWARD FROM INCTX</t>
  </si>
  <si>
    <t>LINE 252 BROUGHT FORWARD FROM INCTX</t>
  </si>
  <si>
    <t>LINE 253 BROUGHT FORWARD FROM INCTX</t>
  </si>
  <si>
    <t>LINE 254 BROUGHT FORWARD FROM INCTX</t>
  </si>
  <si>
    <t>LINE 255 BROUGHT FORWARD FROM INCTX</t>
  </si>
  <si>
    <t>TOTAL ADJ'S TO INCOME TAXES</t>
  </si>
  <si>
    <t>PLUS: AJUSTMENTS TO OPER INCOME</t>
  </si>
  <si>
    <t>LINE 136 BROUGHT FORWARD FROM INCTX</t>
  </si>
  <si>
    <t>LINE 137 BROUGHT FORWARD FROM INCTX</t>
  </si>
  <si>
    <t>LINE 138 BROUGHT FORWARD FROM INCTX</t>
  </si>
  <si>
    <t>LINE 139 BROUGHT FORWARD FROM INCTX</t>
  </si>
  <si>
    <t>LINE 140 BROUGHT FORWARD FROM INCTX</t>
  </si>
  <si>
    <t>LINE 141 BROUGHT FORWARD FROM INCTX</t>
  </si>
  <si>
    <t>LINE 142 BROUGHT FORWARD FROM INCTX</t>
  </si>
  <si>
    <t>LINE 143 BROUGHT FORWARD FROM INCTX</t>
  </si>
  <si>
    <t>TOTAL DEDUCTIONS FROM OPER INC</t>
  </si>
  <si>
    <t>PAGE 34</t>
  </si>
  <si>
    <t>EQUALS: OPERATING INCOME AFTER FIT</t>
  </si>
  <si>
    <t>SUM LINES 15, 26, 37 FROM DECCST</t>
  </si>
  <si>
    <t>SUM LINES 16, 27, 38 FROM DECCST</t>
  </si>
  <si>
    <t>SUM LINES 17, 28, 39 FROM DECCST</t>
  </si>
  <si>
    <t>SUM LINES 18, 29, 40 FROM DECCST</t>
  </si>
  <si>
    <t>SUM LINES 19, 30, 41 FROM DECCST</t>
  </si>
  <si>
    <t>SUM LINES 20, 31, 42 FROM DECCST</t>
  </si>
  <si>
    <t>SUM LINES 21, 32, 43 FROM DECCST</t>
  </si>
  <si>
    <t>SUM LINES 22, 33, 44 FROM DECCST</t>
  </si>
  <si>
    <t>TOTAL OPER INCOME AFTER FIT</t>
  </si>
  <si>
    <t>(LINE 47 TIMES .35)/(1-.35) FROM DECCST</t>
  </si>
  <si>
    <t>(LINE 48 TIMES .35)/(1-.35) FROM DECCST</t>
  </si>
  <si>
    <t>(LINE 49 TIMES .35)/(1-.35) FROM DECCST</t>
  </si>
  <si>
    <t>(LINE 50 TIMES .35)/(1-.35) FROM DECCST</t>
  </si>
  <si>
    <t>(LINE 51 TIMES .35)/(1-.35) FROM DECCST</t>
  </si>
  <si>
    <t>(LINE 52 TIMES .35)/(1-.35) FROM DECCST</t>
  </si>
  <si>
    <t>(LINE 53 TIMES .35)/(1-.35) FROM DECCST</t>
  </si>
  <si>
    <t>(LINE 54 TIMES .35)/(1-.35) FROM DECCST</t>
  </si>
  <si>
    <t>SUM LINES 47, 58 FROM DECCST</t>
  </si>
  <si>
    <t>SUM LINES 48, 59 FROM DECCST</t>
  </si>
  <si>
    <t>SUM LINES 49, 60 FROM DECCST</t>
  </si>
  <si>
    <t>SUM LINES 50, 61 FROM DECCST</t>
  </si>
  <si>
    <t>SUM LINES 51, 62 FROM DECCST</t>
  </si>
  <si>
    <t>SUM LINES 52, 63 FROM DECCST</t>
  </si>
  <si>
    <t>SUM LINES 53, 64 FROM DECCST</t>
  </si>
  <si>
    <t>SUM LINES 54, 65 FROM DECCST</t>
  </si>
  <si>
    <t>LINE 212 BROUGHT FORWARD FROM INCTX</t>
  </si>
  <si>
    <t>LINE 213 BROUGHT FORWARD FROM INCTX</t>
  </si>
  <si>
    <t>LINE 214 BROUGHT FORWARD FROM INCTX</t>
  </si>
  <si>
    <t>LINE 215 BROUGHT FORWARD FROM INCTX</t>
  </si>
  <si>
    <t>LINE 216 BROUGHT FORWARD FROM INCTX</t>
  </si>
  <si>
    <t>LINE 217 BROUGHT FORWARD FROM INCTX</t>
  </si>
  <si>
    <t>LINE 218 BROUGHT FORWARD FROM INCTX</t>
  </si>
  <si>
    <t>LINE 219 BROUGHT FORWARD FROM INCTX</t>
  </si>
  <si>
    <t>TOTAL FEDERAL INCOME ADJ'S</t>
  </si>
  <si>
    <t>PAGE 35</t>
  </si>
  <si>
    <t>EQUALS: OPER INCOME AFTER FL TAX</t>
  </si>
  <si>
    <t>SUM LINES 69, 80 FROM DECCST</t>
  </si>
  <si>
    <t>SUM LINES 70, 81 FROM DECCST</t>
  </si>
  <si>
    <t>SUM LINES 71, 82 FROM DECCST</t>
  </si>
  <si>
    <t>SUM LINES 72, 83 FROM DECCST</t>
  </si>
  <si>
    <t>SUM LINES 73, 84 FROM DECCST</t>
  </si>
  <si>
    <t>SUM LINES 74, 85 FROM DECCST</t>
  </si>
  <si>
    <t>SUM LINES 75, 86 FROM DECCST</t>
  </si>
  <si>
    <t>SUM LINES 76, 87 FROM DECCST</t>
  </si>
  <si>
    <t>TOTAL OPER INCOME AFTER FL TAX</t>
  </si>
  <si>
    <t>LINE 163 BROUGHT FORWARD FROM INCTX</t>
  </si>
  <si>
    <t>LINE 164 BROUGHT FORWARD FROM INCTX</t>
  </si>
  <si>
    <t>LINE 165 BROUGHT FORWARD FROM INCTX</t>
  </si>
  <si>
    <t>LINE 166 BROUGHT FORWARD FROM INCTX</t>
  </si>
  <si>
    <t>LINE 167 BROUGHT FORWARD FROM INCTX</t>
  </si>
  <si>
    <t>LINE 168 BROUGHT FORWARD FROM INCTX</t>
  </si>
  <si>
    <t>LINE 169 BROUGHT FORWARD FROM INCTX</t>
  </si>
  <si>
    <t>LINE 170 BROUGHT FORWARD FROM INCTX</t>
  </si>
  <si>
    <t>TOTAL FLORIDA INCOME ADJ'S</t>
  </si>
  <si>
    <t>EQUALS: OPERATING INCOME PLUS ADJ'S</t>
  </si>
  <si>
    <t>SUM LINES 90, 101 FROM DECCST</t>
  </si>
  <si>
    <t>SUM LINES 91, 102 FROM DECCST</t>
  </si>
  <si>
    <t>SUM LINES 92, 103 FROM DECCST</t>
  </si>
  <si>
    <t>SUM LINES 93, 104 FROM DECCST</t>
  </si>
  <si>
    <t>SUM LINES 94, 105 FROM DECCST</t>
  </si>
  <si>
    <t>SUM LINES 95, 106 FROM DECCST</t>
  </si>
  <si>
    <t>SUM LINES 96, 107 FROM DECCST</t>
  </si>
  <si>
    <t>SUM LINES 97, 108 FROM DECCST</t>
  </si>
  <si>
    <t>TOTAL. OPERATING INCOME PLUS ADJ'S</t>
  </si>
  <si>
    <t>(LINE 112 TIMES .055)/(1-.055) FROM DECCST</t>
  </si>
  <si>
    <t>(LINE 113 TIMES .055)/(1-.055) FROM DECCST</t>
  </si>
  <si>
    <t>(LINE 114 TIMES .055)/(1-.055) FROM DECCST</t>
  </si>
  <si>
    <t>(LINE 115 TIMES .055)/(1-.055) FROM DECCST</t>
  </si>
  <si>
    <t>(LINE 116 TIMES .055)/(1-.055) FROM DECCST</t>
  </si>
  <si>
    <t>(LINE 117 TIMES .055)/(1-.055) FROM DECCST</t>
  </si>
  <si>
    <t>(LINE 118 TIMES .055)/(1-.055) FROM DECCST</t>
  </si>
  <si>
    <t>(LINE 119 TIMES .055)/(1-.055) FROM DECCST</t>
  </si>
  <si>
    <t>PAGE 36</t>
  </si>
  <si>
    <t xml:space="preserve">EQUALS: FL TAXABLE INCOME </t>
  </si>
  <si>
    <t>SUM LINES 112, 123 FROM DECCST</t>
  </si>
  <si>
    <t>SUM LINES 113, 124 FROM DECCST</t>
  </si>
  <si>
    <t>SUM LINES 114, 125 FROM DECCST</t>
  </si>
  <si>
    <t>SUM LINES 115, 126 FROM DECCST</t>
  </si>
  <si>
    <t>SUM LINES 116, 127 FROM DECCST</t>
  </si>
  <si>
    <t>SUM LINES 117, 128 FROM DECCST</t>
  </si>
  <si>
    <t>SUM LINES 118, 129 FROM DECCST</t>
  </si>
  <si>
    <t>SUM LINES 119, 130 FROM DECCST</t>
  </si>
  <si>
    <t xml:space="preserve">TOTAL FL TAXABLE INCOME </t>
  </si>
  <si>
    <t>MINUS: FL INCOME ADJUSTMENTS</t>
  </si>
  <si>
    <t>TOTAL FL INCOME ADJUSTMENTS</t>
  </si>
  <si>
    <t>MINUS: DEDUCTIONS FROM OPER INCOME</t>
  </si>
  <si>
    <t>EQUALS: OPERATING INCOME BEFORE TAXES</t>
  </si>
  <si>
    <t>SUM LINE 133 LESS LINES 144, 155 FROM DECCST</t>
  </si>
  <si>
    <t>SUM LINE 134 LESS LINES 145, 156 FROM DECCST</t>
  </si>
  <si>
    <t>SUM LINE 135 LESS LINES 146, 157 FROM DECCST</t>
  </si>
  <si>
    <t>SUM LINE 136 LESS LINES 147, 158 FROM DECCST</t>
  </si>
  <si>
    <t>SUM LINE 137 LESS LINES 148, 159 FROM DECCST</t>
  </si>
  <si>
    <t>SUM LINE 138 LESS LINES 149, 160 FROM DECCST</t>
  </si>
  <si>
    <t>SUM LINE 139 LESS LINES 150, 161 FROM DECCST</t>
  </si>
  <si>
    <t>SUM LINE 140 LESS LINES 151, 162 FROM DECCST</t>
  </si>
  <si>
    <t>TOTAL OPER INCOME BEFORE TAXES</t>
  </si>
  <si>
    <t>PAGE 37</t>
  </si>
  <si>
    <t>PLUS: TAXES OTHER THAN INCOME</t>
  </si>
  <si>
    <t>PLUS: DEPREC &amp; AMORTIZ EXPENSE</t>
  </si>
  <si>
    <t>TOTAL DEPREC &amp; AMORTIZ EXPENSE</t>
  </si>
  <si>
    <t>PLUS: OTHER EXPENSES</t>
  </si>
  <si>
    <t>LINE 64 BROUGHT FORWARD FROM INCTX</t>
  </si>
  <si>
    <t>LINE 65 BROUGHT FORWARD FROM INCTX</t>
  </si>
  <si>
    <t>LINE 66 BROUGHT FORWARD FROM INCTX</t>
  </si>
  <si>
    <t>LINE 67 BROUGHT FORWARD FROM INCTX</t>
  </si>
  <si>
    <t>LINE 68 BROUGHT FORWARD FROM INCTX</t>
  </si>
  <si>
    <t>LINE 69 BROUGHT FORWARD FROM INCTX</t>
  </si>
  <si>
    <t>LINE 70 BROUGHT FORWARD FROM INCTX</t>
  </si>
  <si>
    <t>LINE 71 BROUGHT FORWARD FROM INCTX</t>
  </si>
  <si>
    <t>PLUS: O &amp; M EXPENSE</t>
  </si>
  <si>
    <t>TOTAL O &amp; M EXPENSE</t>
  </si>
  <si>
    <t>PAGE 38</t>
  </si>
  <si>
    <t>PLUS: FUEL &amp; POWER TRANSACTIONS</t>
  </si>
  <si>
    <t>EQUALS: TOTAL REVENUE LESS REV TAXES</t>
  </si>
  <si>
    <t>SUM LINES 166, 176, 187, 198, 209, 219 FROM DECCST</t>
  </si>
  <si>
    <t>SUM LINES 167, 177, 188, 199, 210, 220 FROM DECCST</t>
  </si>
  <si>
    <t>SUM LINES 168, 178, 189, 200, 211 FROM DECCST</t>
  </si>
  <si>
    <t>SUM LINES 169, 179, 190, 201, 212 FROM DECCST</t>
  </si>
  <si>
    <t>SUM LINES 170, 180, 191, 202, 213 FROM DECCST</t>
  </si>
  <si>
    <t>SUM LINES 171, 181, 192, 203, 214 FROM DECCST</t>
  </si>
  <si>
    <t>SUM LINES 172, 182, 193, 204, 215 FROM DECCST</t>
  </si>
  <si>
    <t>SUM LINES 173, 183, 194, 205, 216 FROM DECCST</t>
  </si>
  <si>
    <t>TOTAL TOTAL REVENUE LESS REV TAXES</t>
  </si>
  <si>
    <t>PLUS: REVENUE TAXES</t>
  </si>
  <si>
    <t>((LINE 224 TIMES LINE 232) FROM DECCST) *( LINE 47 FROM ROR *(.00072+.0034))</t>
  </si>
  <si>
    <t>((LINE 225 TIMES LINE 232) FROM DECCST) *( LINE 47 FROM ROR *(.00072+.0034))</t>
  </si>
  <si>
    <t>((LINE 226 TIMES LINE 232) FROM DECCST) *( LINE 47 FROM ROR *(.00072+.0034))</t>
  </si>
  <si>
    <t>((LINE 227 TIMES LINE 232) FROM DECCST) *( LINE 47 FROM ROR *(.00072+.0034))</t>
  </si>
  <si>
    <t>((LINE 228 TIMES LINE 232) FROM DECCST) *( LINE 47 FROM ROR *(.00072+.0034))</t>
  </si>
  <si>
    <t>((LINE 229 TIMES LINE 232) FROM DECCST) *( LINE 47 FROM ROR *(.00072+.0034))</t>
  </si>
  <si>
    <t>((LINE 230 TIMES LINE 232) FROM DECCST) *( LINE 47 FROM ROR *(.00072+.0034))</t>
  </si>
  <si>
    <t>((LINE 231 TIMES LINE 232) FROM DECCST) *( LINE 47 FROM ROR *(.00072+.0034))</t>
  </si>
  <si>
    <t>TOTAL REVENUE TAXES</t>
  </si>
  <si>
    <t>EQUALS: TOTAL REVENUES</t>
  </si>
  <si>
    <t>SUM LINES 224, 235 FROM DECCST</t>
  </si>
  <si>
    <t>SUM LINES 225, 236 FROM DECCST</t>
  </si>
  <si>
    <t>SUM LINES 226, 237 FROM DECCST</t>
  </si>
  <si>
    <t>SUM LINES 227, 238 FROM DECCST</t>
  </si>
  <si>
    <t>SUM LINES 228, 239 FROM DECCST</t>
  </si>
  <si>
    <t>SUM LINES 229, 240 FROM DECCST</t>
  </si>
  <si>
    <t>SUM LINES 230, 241 FROM DECCST</t>
  </si>
  <si>
    <t>SUM LINES 231, 242 FROM DECCST</t>
  </si>
  <si>
    <t>TOTAL REVENUES</t>
  </si>
  <si>
    <t>PAGE 39</t>
  </si>
  <si>
    <t>LESS: REVENUE OTHER THAN SALES</t>
  </si>
  <si>
    <t>TOTAL REVENUE OTHER THAN SALES</t>
  </si>
  <si>
    <t>EQUALS: SALES REVENUE (FUNCTIONALIZED REVENUE REQUIREMENT)</t>
  </si>
  <si>
    <t>SUM LINE 246 LESS LINE 256 FROM DECCST</t>
  </si>
  <si>
    <t>SUM LINE 247 LESS LINE 257 FROM DECCST</t>
  </si>
  <si>
    <t>SUM LINE 248 LESS LINE 258 FROM DECCST</t>
  </si>
  <si>
    <t>SUM LINE 249 LESS LINE 259 FROM DECCST</t>
  </si>
  <si>
    <t>SUM LINE 250 LESS LINE 260 FROM DECCST</t>
  </si>
  <si>
    <t>SUM LINE 251 LESS LINE 261 FROM DECCST</t>
  </si>
  <si>
    <t>SUM LINE 252 LESS LINE 262 FROM DECCST</t>
  </si>
  <si>
    <t>SUM LINE 253 LESS LINE 263 FROM DECCST</t>
  </si>
  <si>
    <t>TOTAL SALES REVENUE</t>
  </si>
  <si>
    <t>THIS IS END OF RETAIL STUDY AS WELL</t>
  </si>
  <si>
    <t>ALLOCATION FACTOR REPORT</t>
  </si>
  <si>
    <t>FACTOR
NO.</t>
  </si>
  <si>
    <t>12 Coincident Peak</t>
  </si>
  <si>
    <t xml:space="preserve">     % of Total Company</t>
  </si>
  <si>
    <t>Distribution Primary - NCP</t>
  </si>
  <si>
    <t>Customer Max Demands @ Secondary</t>
  </si>
  <si>
    <t>12  CP - Transmission</t>
  </si>
  <si>
    <t>Weighted 12 CP &amp; 1/13th (excl  IS CP)</t>
  </si>
  <si>
    <t>Weighted 12 CP &amp; 1/13th  (incl  IS CP)</t>
  </si>
  <si>
    <t>Weighted 12 CP &amp; 25% (excl IS CP)</t>
  </si>
  <si>
    <t>Weighted 12 CP &amp; 25% (incl  IS CP)</t>
  </si>
  <si>
    <t>Proposed Weighted 12 CP &amp; 1/13th  (incl  IS CP)</t>
  </si>
  <si>
    <t>Proposed Weighted 12 CP &amp; 25% (incl  IS CP)</t>
  </si>
  <si>
    <t>MWH at Generation</t>
  </si>
  <si>
    <t xml:space="preserve"> Direct Wholesale</t>
  </si>
  <si>
    <t>MWH at Meter</t>
  </si>
  <si>
    <t>MWH at Generation (No Resale)</t>
  </si>
  <si>
    <t>Weighted Services - Customer</t>
  </si>
  <si>
    <t>Weighted Meters - Customer</t>
  </si>
  <si>
    <t>Interruptible Equip. - DirAlloc.</t>
  </si>
  <si>
    <t>Street Lighting - DirAlloc</t>
  </si>
  <si>
    <t>Billing &amp; Meter Rd &amp; Misc- DirAlloc</t>
  </si>
  <si>
    <t>Sales Expense - DirAlloc</t>
  </si>
  <si>
    <t>Serv &amp; Info Expense - DirAlloc</t>
  </si>
  <si>
    <t>Power Supply Billing Determinant</t>
  </si>
  <si>
    <t>Pri. Demand Billing Determinant</t>
  </si>
  <si>
    <t>Sec Demand Billing Determinant</t>
  </si>
  <si>
    <t>Power Supply Energy Billing Determinant</t>
  </si>
  <si>
    <t>Customer Billing Determinant</t>
  </si>
  <si>
    <t>Distribution Primary Mwh</t>
  </si>
  <si>
    <t>Distribution Secondary Mwh</t>
  </si>
  <si>
    <t>Revenue from Sales - DirAlloc</t>
  </si>
  <si>
    <t>Service Charges - DirAlloc</t>
  </si>
  <si>
    <t>Revenue from Sales - Retail Only</t>
  </si>
  <si>
    <t>PTD O&amp;M Exp- DistrCustomer</t>
  </si>
  <si>
    <t>PTD Plant - DistrCustomer</t>
  </si>
  <si>
    <t>PROD. CAP. ALLOC. METHOD: 12CP &amp; 1/13th AD</t>
  </si>
  <si>
    <t>RELATIVE RATE OF RETURN</t>
  </si>
  <si>
    <t>SUBSIDY</t>
  </si>
  <si>
    <t>Present Operating Revenues</t>
  </si>
  <si>
    <t>Recommended Increase:</t>
  </si>
  <si>
    <t xml:space="preserve">     Base Revenues</t>
  </si>
  <si>
    <t xml:space="preserve">     Other Revenues</t>
  </si>
  <si>
    <t>Total Increase</t>
  </si>
  <si>
    <t>Divided By: Expansion Factor</t>
  </si>
  <si>
    <t>Additional Operating Income</t>
  </si>
  <si>
    <t>Net Operating Income at Present Rates</t>
  </si>
  <si>
    <t>Net Operating Income at Recommended Rates</t>
  </si>
  <si>
    <t>TECO Proposed</t>
  </si>
  <si>
    <t>Present</t>
  </si>
  <si>
    <t>Increase</t>
  </si>
  <si>
    <t>Summary of Cost of Service Study Results at FIPUG'S Recommended Rates</t>
  </si>
  <si>
    <t>PROD. CAP. ALLOC. METHOD: 
 12CP &amp; 1/13th AD</t>
  </si>
  <si>
    <t>Cost of Service Study at Present Rates</t>
  </si>
  <si>
    <t>DATA: PROJECTED 2009, 
 FULLY ADJUSTED (000's)</t>
  </si>
  <si>
    <r>
      <t xml:space="preserve">With Interruptible Priced at Firm
</t>
    </r>
    <r>
      <rPr>
        <b/>
        <u val="singleAccounting"/>
        <sz val="11"/>
        <rFont val="Arial"/>
        <family val="2"/>
      </rPr>
      <t>Polk Gasifier and Environmental Costs Classified to Demand</t>
    </r>
  </si>
</sst>
</file>

<file path=xl/styles.xml><?xml version="1.0" encoding="utf-8"?>
<styleSheet xmlns="http://schemas.openxmlformats.org/spreadsheetml/2006/main">
  <numFmts count="13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%"/>
    <numFmt numFmtId="166" formatCode="0.000%"/>
    <numFmt numFmtId="167" formatCode="_(* #,##0.0000_);_(* \(#,##0.0000\);_(* &quot;-&quot;??_);_(@_)"/>
    <numFmt numFmtId="168" formatCode="_(* #,##0.00000000_);_(* \(#,##0.00000000\);_(* &quot;-&quot;??_);_(@_)"/>
    <numFmt numFmtId="169" formatCode="_(* #,##0.000_);_(* \(#,##0.000\);_(* &quot;-&quot;??_);_(@_)"/>
    <numFmt numFmtId="170" formatCode="_(* #,##0.000000_);_(* \(#,##0.000000\);_(* &quot;-&quot;??_);_(@_)"/>
    <numFmt numFmtId="171" formatCode="_(* #,##0.0000000_);_(* \(#,##0.0000000\);_(* &quot;-&quot;??_);_(@_)"/>
    <numFmt numFmtId="172" formatCode="_(* #,##0.0000000000_);_(* \(#,##0.0000000000\);_(* &quot;-&quot;??_);_(@_)"/>
    <numFmt numFmtId="173" formatCode="0_);\(0\)"/>
  </numFmts>
  <fonts count="14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sz val="12"/>
      <name val="Arial"/>
      <family val="2"/>
    </font>
    <font>
      <u val="singleAccounting"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indexed="81"/>
      <name val="Tahoma"/>
      <family val="2"/>
    </font>
    <font>
      <b/>
      <u val="singleAccounting"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</cellStyleXfs>
  <cellXfs count="184">
    <xf numFmtId="0" fontId="0" fillId="0" borderId="0" xfId="0"/>
    <xf numFmtId="164" fontId="2" fillId="0" borderId="0" xfId="1" applyNumberFormat="1" applyFont="1"/>
    <xf numFmtId="164" fontId="2" fillId="0" borderId="0" xfId="1" quotePrefix="1" applyNumberFormat="1" applyFont="1"/>
    <xf numFmtId="0" fontId="2" fillId="0" borderId="0" xfId="1" applyNumberFormat="1" applyFont="1" applyAlignment="1">
      <alignment horizontal="center"/>
    </xf>
    <xf numFmtId="164" fontId="2" fillId="2" borderId="0" xfId="1" applyNumberFormat="1" applyFont="1" applyFill="1"/>
    <xf numFmtId="165" fontId="2" fillId="0" borderId="0" xfId="3" applyNumberFormat="1" applyFont="1"/>
    <xf numFmtId="164" fontId="3" fillId="0" borderId="0" xfId="1" applyNumberFormat="1" applyFont="1" applyAlignment="1">
      <alignment horizontal="left"/>
    </xf>
    <xf numFmtId="164" fontId="3" fillId="2" borderId="0" xfId="1" applyNumberFormat="1" applyFont="1" applyFill="1" applyAlignment="1">
      <alignment horizontal="center" vertical="top"/>
    </xf>
    <xf numFmtId="164" fontId="3" fillId="0" borderId="0" xfId="1" applyNumberFormat="1" applyFont="1" applyAlignment="1">
      <alignment horizontal="center" vertical="top"/>
    </xf>
    <xf numFmtId="165" fontId="3" fillId="0" borderId="0" xfId="3" applyNumberFormat="1" applyFont="1" applyAlignment="1">
      <alignment horizontal="right"/>
    </xf>
    <xf numFmtId="164" fontId="3" fillId="0" borderId="0" xfId="1" applyNumberFormat="1" applyFont="1"/>
    <xf numFmtId="164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center"/>
    </xf>
    <xf numFmtId="164" fontId="3" fillId="2" borderId="0" xfId="1" applyNumberFormat="1" applyFont="1" applyFill="1"/>
    <xf numFmtId="164" fontId="3" fillId="2" borderId="0" xfId="1" applyNumberFormat="1" applyFont="1" applyFill="1" applyAlignment="1">
      <alignment horizontal="center"/>
    </xf>
    <xf numFmtId="164" fontId="2" fillId="0" borderId="0" xfId="1" applyNumberFormat="1" applyFont="1" applyFill="1"/>
    <xf numFmtId="164" fontId="2" fillId="0" borderId="0" xfId="1" applyNumberFormat="1" applyFont="1" applyAlignment="1">
      <alignment horizontal="center"/>
    </xf>
    <xf numFmtId="0" fontId="2" fillId="0" borderId="0" xfId="0" applyFont="1"/>
    <xf numFmtId="164" fontId="3" fillId="0" borderId="0" xfId="1" applyNumberFormat="1" applyFont="1" applyFill="1" applyAlignment="1">
      <alignment horizontal="center"/>
    </xf>
    <xf numFmtId="0" fontId="3" fillId="0" borderId="0" xfId="1" applyNumberFormat="1" applyFont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5" fontId="3" fillId="0" borderId="0" xfId="3" applyNumberFormat="1" applyFont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center" wrapText="1"/>
    </xf>
    <xf numFmtId="0" fontId="3" fillId="0" borderId="1" xfId="1" applyNumberFormat="1" applyFont="1" applyBorder="1" applyAlignment="1">
      <alignment horizontal="center" wrapText="1"/>
    </xf>
    <xf numFmtId="164" fontId="2" fillId="0" borderId="1" xfId="1" applyNumberFormat="1" applyFont="1" applyBorder="1"/>
    <xf numFmtId="164" fontId="3" fillId="2" borderId="1" xfId="1" applyNumberFormat="1" applyFont="1" applyFill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4" fillId="0" borderId="0" xfId="1" applyNumberFormat="1" applyFont="1"/>
    <xf numFmtId="0" fontId="3" fillId="0" borderId="0" xfId="1" applyNumberFormat="1" applyFont="1" applyBorder="1" applyAlignment="1">
      <alignment horizontal="center"/>
    </xf>
    <xf numFmtId="164" fontId="2" fillId="0" borderId="0" xfId="1" applyNumberFormat="1" applyFont="1" applyBorder="1"/>
    <xf numFmtId="164" fontId="3" fillId="2" borderId="0" xfId="1" applyNumberFormat="1" applyFont="1" applyFill="1" applyBorder="1" applyAlignment="1">
      <alignment horizontal="center"/>
    </xf>
    <xf numFmtId="164" fontId="2" fillId="0" borderId="0" xfId="1" quotePrefix="1" applyNumberFormat="1" applyFont="1" applyAlignment="1">
      <alignment horizontal="center"/>
    </xf>
    <xf numFmtId="164" fontId="2" fillId="2" borderId="1" xfId="1" applyNumberFormat="1" applyFont="1" applyFill="1" applyBorder="1"/>
    <xf numFmtId="164" fontId="2" fillId="2" borderId="0" xfId="1" applyNumberFormat="1" applyFont="1" applyFill="1" applyBorder="1"/>
    <xf numFmtId="164" fontId="2" fillId="0" borderId="0" xfId="1" applyNumberFormat="1" applyFont="1" applyFill="1" applyBorder="1"/>
    <xf numFmtId="166" fontId="2" fillId="0" borderId="0" xfId="3" applyNumberFormat="1" applyFont="1"/>
    <xf numFmtId="164" fontId="2" fillId="0" borderId="0" xfId="1" quotePrefix="1" applyNumberFormat="1" applyFont="1" applyFill="1" applyAlignment="1">
      <alignment horizontal="center"/>
    </xf>
    <xf numFmtId="165" fontId="2" fillId="0" borderId="0" xfId="3" applyNumberFormat="1" applyFont="1" applyFill="1"/>
    <xf numFmtId="164" fontId="2" fillId="0" borderId="1" xfId="1" applyNumberFormat="1" applyFont="1" applyFill="1" applyBorder="1"/>
    <xf numFmtId="164" fontId="2" fillId="0" borderId="2" xfId="1" applyNumberFormat="1" applyFont="1" applyFill="1" applyBorder="1"/>
    <xf numFmtId="164" fontId="2" fillId="2" borderId="2" xfId="1" applyNumberFormat="1" applyFont="1" applyFill="1" applyBorder="1"/>
    <xf numFmtId="164" fontId="2" fillId="0" borderId="2" xfId="1" applyNumberFormat="1" applyFont="1" applyBorder="1"/>
    <xf numFmtId="165" fontId="2" fillId="0" borderId="0" xfId="3" applyNumberFormat="1" applyFont="1" applyBorder="1"/>
    <xf numFmtId="164" fontId="2" fillId="0" borderId="3" xfId="1" applyNumberFormat="1" applyFont="1" applyBorder="1"/>
    <xf numFmtId="164" fontId="2" fillId="0" borderId="4" xfId="1" applyNumberFormat="1" applyFont="1" applyFill="1" applyBorder="1"/>
    <xf numFmtId="164" fontId="2" fillId="2" borderId="4" xfId="1" applyNumberFormat="1" applyFont="1" applyFill="1" applyBorder="1"/>
    <xf numFmtId="167" fontId="2" fillId="0" borderId="0" xfId="1" applyNumberFormat="1" applyFont="1"/>
    <xf numFmtId="0" fontId="2" fillId="0" borderId="0" xfId="0" applyFont="1" applyFill="1"/>
    <xf numFmtId="0" fontId="2" fillId="2" borderId="0" xfId="0" applyFont="1" applyFill="1"/>
    <xf numFmtId="168" fontId="2" fillId="0" borderId="0" xfId="1" applyNumberFormat="1" applyFont="1"/>
    <xf numFmtId="169" fontId="2" fillId="0" borderId="0" xfId="1" applyNumberFormat="1" applyFont="1"/>
    <xf numFmtId="43" fontId="2" fillId="0" borderId="0" xfId="1" applyNumberFormat="1" applyFont="1"/>
    <xf numFmtId="43" fontId="2" fillId="2" borderId="0" xfId="1" applyNumberFormat="1" applyFont="1" applyFill="1"/>
    <xf numFmtId="43" fontId="2" fillId="0" borderId="0" xfId="1" applyNumberFormat="1" applyFont="1" applyFill="1"/>
    <xf numFmtId="0" fontId="2" fillId="0" borderId="0" xfId="1" applyNumberFormat="1" applyFont="1" applyFill="1" applyAlignment="1">
      <alignment horizontal="center"/>
    </xf>
    <xf numFmtId="164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 wrapText="1"/>
    </xf>
    <xf numFmtId="164" fontId="5" fillId="3" borderId="0" xfId="1" applyNumberFormat="1" applyFont="1" applyFill="1"/>
    <xf numFmtId="164" fontId="2" fillId="3" borderId="0" xfId="1" applyNumberFormat="1" applyFont="1" applyFill="1"/>
    <xf numFmtId="10" fontId="2" fillId="3" borderId="0" xfId="3" applyNumberFormat="1" applyFont="1" applyFill="1"/>
    <xf numFmtId="10" fontId="2" fillId="3" borderId="0" xfId="3" applyNumberFormat="1" applyFont="1" applyFill="1" applyAlignment="1">
      <alignment horizontal="center"/>
    </xf>
    <xf numFmtId="10" fontId="2" fillId="3" borderId="0" xfId="3" applyNumberFormat="1" applyFont="1" applyFill="1" applyAlignment="1">
      <alignment horizontal="right"/>
    </xf>
    <xf numFmtId="10" fontId="2" fillId="0" borderId="0" xfId="3" applyNumberFormat="1" applyFont="1"/>
    <xf numFmtId="10" fontId="2" fillId="0" borderId="0" xfId="3" applyNumberFormat="1" applyFont="1" applyFill="1" applyAlignment="1">
      <alignment horizontal="right"/>
    </xf>
    <xf numFmtId="10" fontId="2" fillId="3" borderId="0" xfId="3" applyNumberFormat="1" applyFont="1" applyFill="1" applyBorder="1"/>
    <xf numFmtId="10" fontId="2" fillId="3" borderId="0" xfId="3" applyNumberFormat="1" applyFont="1" applyFill="1" applyBorder="1" applyAlignment="1">
      <alignment horizontal="center"/>
    </xf>
    <xf numFmtId="10" fontId="2" fillId="3" borderId="0" xfId="3" applyNumberFormat="1" applyFont="1" applyFill="1" applyBorder="1" applyAlignment="1">
      <alignment horizontal="right"/>
    </xf>
    <xf numFmtId="10" fontId="2" fillId="0" borderId="0" xfId="3" applyNumberFormat="1" applyFont="1" applyFill="1" applyBorder="1" applyAlignment="1">
      <alignment horizontal="right"/>
    </xf>
    <xf numFmtId="10" fontId="2" fillId="3" borderId="1" xfId="3" applyNumberFormat="1" applyFont="1" applyFill="1" applyBorder="1"/>
    <xf numFmtId="10" fontId="2" fillId="3" borderId="1" xfId="3" applyNumberFormat="1" applyFont="1" applyFill="1" applyBorder="1" applyAlignment="1">
      <alignment horizontal="center"/>
    </xf>
    <xf numFmtId="10" fontId="2" fillId="3" borderId="1" xfId="3" applyNumberFormat="1" applyFont="1" applyFill="1" applyBorder="1" applyAlignment="1">
      <alignment horizontal="right"/>
    </xf>
    <xf numFmtId="10" fontId="2" fillId="0" borderId="1" xfId="3" applyNumberFormat="1" applyFont="1" applyFill="1" applyBorder="1" applyAlignment="1">
      <alignment horizontal="right"/>
    </xf>
    <xf numFmtId="10" fontId="2" fillId="0" borderId="0" xfId="3" applyNumberFormat="1" applyFont="1" applyFill="1"/>
    <xf numFmtId="10" fontId="2" fillId="3" borderId="2" xfId="3" applyNumberFormat="1" applyFont="1" applyFill="1" applyBorder="1"/>
    <xf numFmtId="10" fontId="2" fillId="3" borderId="2" xfId="3" applyNumberFormat="1" applyFont="1" applyFill="1" applyBorder="1" applyAlignment="1">
      <alignment horizontal="center"/>
    </xf>
    <xf numFmtId="10" fontId="2" fillId="0" borderId="2" xfId="3" applyNumberFormat="1" applyFont="1" applyFill="1" applyBorder="1"/>
    <xf numFmtId="10" fontId="2" fillId="0" borderId="0" xfId="3" applyNumberFormat="1" applyFont="1" applyFill="1" applyBorder="1"/>
    <xf numFmtId="10" fontId="2" fillId="3" borderId="3" xfId="3" applyNumberFormat="1" applyFont="1" applyFill="1" applyBorder="1" applyAlignment="1">
      <alignment horizontal="center"/>
    </xf>
    <xf numFmtId="10" fontId="2" fillId="3" borderId="3" xfId="3" applyNumberFormat="1" applyFont="1" applyFill="1" applyBorder="1" applyAlignment="1">
      <alignment horizontal="right"/>
    </xf>
    <xf numFmtId="10" fontId="2" fillId="0" borderId="3" xfId="3" applyNumberFormat="1" applyFont="1" applyFill="1" applyBorder="1" applyAlignment="1">
      <alignment horizontal="right"/>
    </xf>
    <xf numFmtId="164" fontId="2" fillId="3" borderId="4" xfId="1" applyNumberFormat="1" applyFont="1" applyFill="1" applyBorder="1"/>
    <xf numFmtId="164" fontId="2" fillId="3" borderId="4" xfId="1" applyNumberFormat="1" applyFont="1" applyFill="1" applyBorder="1" applyAlignment="1">
      <alignment horizontal="center"/>
    </xf>
    <xf numFmtId="164" fontId="6" fillId="0" borderId="0" xfId="1" applyNumberFormat="1" applyFont="1" applyFill="1"/>
    <xf numFmtId="164" fontId="2" fillId="3" borderId="0" xfId="1" applyNumberFormat="1" applyFont="1" applyFill="1" applyAlignment="1">
      <alignment horizontal="center"/>
    </xf>
    <xf numFmtId="165" fontId="2" fillId="0" borderId="0" xfId="3" applyNumberFormat="1" applyFont="1" applyAlignment="1">
      <alignment horizontal="right"/>
    </xf>
    <xf numFmtId="164" fontId="2" fillId="3" borderId="2" xfId="1" applyNumberFormat="1" applyFont="1" applyFill="1" applyBorder="1"/>
    <xf numFmtId="167" fontId="2" fillId="3" borderId="0" xfId="1" applyNumberFormat="1" applyFont="1" applyFill="1"/>
    <xf numFmtId="167" fontId="2" fillId="0" borderId="0" xfId="1" applyNumberFormat="1" applyFont="1" applyFill="1"/>
    <xf numFmtId="164" fontId="2" fillId="3" borderId="0" xfId="1" applyNumberFormat="1" applyFont="1" applyFill="1" applyBorder="1"/>
    <xf numFmtId="164" fontId="2" fillId="3" borderId="1" xfId="1" applyNumberFormat="1" applyFont="1" applyFill="1" applyBorder="1"/>
    <xf numFmtId="165" fontId="3" fillId="0" borderId="0" xfId="3" applyNumberFormat="1" applyFont="1"/>
    <xf numFmtId="164" fontId="3" fillId="0" borderId="1" xfId="1" applyNumberFormat="1" applyFont="1" applyBorder="1"/>
    <xf numFmtId="164" fontId="4" fillId="0" borderId="0" xfId="1" applyNumberFormat="1" applyFont="1" applyFill="1"/>
    <xf numFmtId="164" fontId="2" fillId="4" borderId="0" xfId="1" applyNumberFormat="1" applyFont="1" applyFill="1"/>
    <xf numFmtId="164" fontId="6" fillId="0" borderId="0" xfId="1" applyNumberFormat="1" applyFont="1"/>
    <xf numFmtId="164" fontId="2" fillId="0" borderId="5" xfId="1" applyNumberFormat="1" applyFont="1" applyFill="1" applyBorder="1"/>
    <xf numFmtId="164" fontId="2" fillId="2" borderId="3" xfId="1" applyNumberFormat="1" applyFont="1" applyFill="1" applyBorder="1"/>
    <xf numFmtId="164" fontId="3" fillId="0" borderId="1" xfId="1" applyNumberFormat="1" applyFont="1" applyBorder="1" applyAlignment="1">
      <alignment wrapText="1"/>
    </xf>
    <xf numFmtId="164" fontId="3" fillId="2" borderId="1" xfId="1" applyNumberFormat="1" applyFont="1" applyFill="1" applyBorder="1" applyAlignment="1">
      <alignment horizontal="center" wrapText="1"/>
    </xf>
    <xf numFmtId="165" fontId="3" fillId="0" borderId="1" xfId="3" applyNumberFormat="1" applyFont="1" applyBorder="1" applyAlignment="1">
      <alignment horizontal="center" wrapText="1"/>
    </xf>
    <xf numFmtId="164" fontId="2" fillId="0" borderId="5" xfId="1" applyNumberFormat="1" applyFont="1" applyBorder="1"/>
    <xf numFmtId="164" fontId="2" fillId="2" borderId="5" xfId="1" applyNumberFormat="1" applyFont="1" applyFill="1" applyBorder="1"/>
    <xf numFmtId="164" fontId="2" fillId="0" borderId="1" xfId="1" applyNumberFormat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3" fillId="0" borderId="0" xfId="1" quotePrefix="1" applyNumberFormat="1" applyFont="1"/>
    <xf numFmtId="165" fontId="3" fillId="0" borderId="0" xfId="3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center"/>
    </xf>
    <xf numFmtId="164" fontId="3" fillId="0" borderId="0" xfId="1" applyNumberFormat="1" applyFont="1" applyBorder="1"/>
    <xf numFmtId="164" fontId="2" fillId="0" borderId="0" xfId="1" quotePrefix="1" applyNumberFormat="1" applyFont="1" applyBorder="1"/>
    <xf numFmtId="164" fontId="4" fillId="0" borderId="0" xfId="1" applyNumberFormat="1" applyFont="1" applyBorder="1"/>
    <xf numFmtId="0" fontId="2" fillId="0" borderId="0" xfId="1" applyNumberFormat="1" applyFont="1" applyFill="1" applyBorder="1" applyAlignment="1">
      <alignment horizontal="center"/>
    </xf>
    <xf numFmtId="164" fontId="2" fillId="0" borderId="3" xfId="1" applyNumberFormat="1" applyFont="1" applyFill="1" applyBorder="1"/>
    <xf numFmtId="164" fontId="3" fillId="0" borderId="0" xfId="1" applyNumberFormat="1" applyFont="1" applyBorder="1" applyAlignment="1">
      <alignment wrapText="1"/>
    </xf>
    <xf numFmtId="164" fontId="3" fillId="2" borderId="0" xfId="1" applyNumberFormat="1" applyFont="1" applyFill="1" applyBorder="1" applyAlignment="1">
      <alignment horizontal="center" wrapText="1"/>
    </xf>
    <xf numFmtId="165" fontId="3" fillId="0" borderId="0" xfId="3" applyNumberFormat="1" applyFont="1" applyBorder="1" applyAlignment="1">
      <alignment horizontal="center" wrapText="1"/>
    </xf>
    <xf numFmtId="164" fontId="2" fillId="0" borderId="0" xfId="1" quotePrefix="1" applyNumberFormat="1" applyFont="1" applyFill="1"/>
    <xf numFmtId="164" fontId="4" fillId="0" borderId="0" xfId="1" applyNumberFormat="1" applyFont="1" applyBorder="1" applyAlignment="1">
      <alignment horizontal="left"/>
    </xf>
    <xf numFmtId="167" fontId="2" fillId="2" borderId="0" xfId="1" applyNumberFormat="1" applyFont="1" applyFill="1"/>
    <xf numFmtId="164" fontId="2" fillId="0" borderId="0" xfId="1" quotePrefix="1" applyNumberFormat="1" applyFont="1" applyFill="1" applyBorder="1"/>
    <xf numFmtId="0" fontId="1" fillId="0" borderId="0" xfId="0" applyFont="1"/>
    <xf numFmtId="164" fontId="2" fillId="0" borderId="6" xfId="1" applyNumberFormat="1" applyFont="1" applyBorder="1"/>
    <xf numFmtId="164" fontId="2" fillId="2" borderId="6" xfId="1" applyNumberFormat="1" applyFont="1" applyFill="1" applyBorder="1"/>
    <xf numFmtId="164" fontId="2" fillId="5" borderId="0" xfId="1" applyNumberFormat="1" applyFont="1" applyFill="1"/>
    <xf numFmtId="0" fontId="2" fillId="5" borderId="0" xfId="1" applyNumberFormat="1" applyFont="1" applyFill="1" applyAlignment="1">
      <alignment horizontal="center"/>
    </xf>
    <xf numFmtId="164" fontId="2" fillId="5" borderId="0" xfId="1" applyNumberFormat="1" applyFont="1" applyFill="1" applyBorder="1"/>
    <xf numFmtId="164" fontId="7" fillId="0" borderId="0" xfId="1" applyNumberFormat="1" applyFont="1"/>
    <xf numFmtId="164" fontId="8" fillId="0" borderId="0" xfId="1" applyNumberFormat="1" applyFont="1"/>
    <xf numFmtId="164" fontId="3" fillId="6" borderId="7" xfId="1" applyNumberFormat="1" applyFont="1" applyFill="1" applyBorder="1" applyAlignment="1">
      <alignment horizontal="left"/>
    </xf>
    <xf numFmtId="164" fontId="2" fillId="6" borderId="8" xfId="1" applyNumberFormat="1" applyFont="1" applyFill="1" applyBorder="1"/>
    <xf numFmtId="164" fontId="3" fillId="6" borderId="9" xfId="1" quotePrefix="1" applyNumberFormat="1" applyFont="1" applyFill="1" applyBorder="1"/>
    <xf numFmtId="164" fontId="3" fillId="6" borderId="10" xfId="1" applyNumberFormat="1" applyFont="1" applyFill="1" applyBorder="1" applyAlignment="1">
      <alignment horizontal="left"/>
    </xf>
    <xf numFmtId="164" fontId="2" fillId="6" borderId="0" xfId="1" applyNumberFormat="1" applyFont="1" applyFill="1" applyBorder="1"/>
    <xf numFmtId="164" fontId="9" fillId="6" borderId="11" xfId="1" quotePrefix="1" applyNumberFormat="1" applyFont="1" applyFill="1" applyBorder="1"/>
    <xf numFmtId="164" fontId="3" fillId="6" borderId="12" xfId="1" applyNumberFormat="1" applyFont="1" applyFill="1" applyBorder="1" applyAlignment="1">
      <alignment horizontal="left"/>
    </xf>
    <xf numFmtId="164" fontId="2" fillId="6" borderId="13" xfId="1" applyNumberFormat="1" applyFont="1" applyFill="1" applyBorder="1"/>
    <xf numFmtId="164" fontId="3" fillId="6" borderId="14" xfId="1" applyNumberFormat="1" applyFont="1" applyFill="1" applyBorder="1"/>
    <xf numFmtId="0" fontId="3" fillId="0" borderId="0" xfId="1" quotePrefix="1" applyNumberFormat="1" applyFont="1" applyFill="1" applyBorder="1" applyAlignment="1">
      <alignment horizontal="left"/>
    </xf>
    <xf numFmtId="170" fontId="2" fillId="0" borderId="0" xfId="1" applyNumberFormat="1" applyFont="1"/>
    <xf numFmtId="164" fontId="2" fillId="4" borderId="3" xfId="1" applyNumberFormat="1" applyFont="1" applyFill="1" applyBorder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44" fontId="2" fillId="0" borderId="0" xfId="2" applyFont="1" applyFill="1" applyBorder="1"/>
    <xf numFmtId="44" fontId="2" fillId="0" borderId="1" xfId="2" applyFont="1" applyFill="1" applyBorder="1"/>
    <xf numFmtId="164" fontId="2" fillId="0" borderId="0" xfId="1" applyNumberFormat="1" applyFont="1" applyBorder="1" applyAlignment="1">
      <alignment horizontal="center"/>
    </xf>
    <xf numFmtId="39" fontId="2" fillId="0" borderId="0" xfId="2" applyNumberFormat="1" applyFont="1" applyFill="1" applyBorder="1"/>
    <xf numFmtId="39" fontId="2" fillId="0" borderId="0" xfId="2" quotePrefix="1" applyNumberFormat="1" applyFont="1" applyFill="1" applyBorder="1"/>
    <xf numFmtId="39" fontId="2" fillId="0" borderId="0" xfId="2" applyNumberFormat="1" applyFont="1" applyBorder="1"/>
    <xf numFmtId="44" fontId="2" fillId="0" borderId="0" xfId="2" quotePrefix="1" applyFont="1" applyFill="1" applyBorder="1"/>
    <xf numFmtId="39" fontId="2" fillId="7" borderId="0" xfId="2" applyNumberFormat="1" applyFont="1" applyFill="1" applyBorder="1"/>
    <xf numFmtId="0" fontId="2" fillId="0" borderId="0" xfId="0" applyFont="1" applyBorder="1"/>
    <xf numFmtId="44" fontId="2" fillId="0" borderId="0" xfId="2" applyFont="1" applyBorder="1"/>
    <xf numFmtId="44" fontId="2" fillId="0" borderId="0" xfId="2" applyFont="1"/>
    <xf numFmtId="0" fontId="3" fillId="0" borderId="0" xfId="1" applyNumberFormat="1" applyFont="1" applyAlignment="1">
      <alignment horizontal="left"/>
    </xf>
    <xf numFmtId="171" fontId="2" fillId="0" borderId="0" xfId="1" quotePrefix="1" applyNumberFormat="1" applyFont="1" applyFill="1"/>
    <xf numFmtId="0" fontId="3" fillId="0" borderId="1" xfId="0" applyFont="1" applyBorder="1" applyAlignment="1">
      <alignment horizontal="center" wrapText="1"/>
    </xf>
    <xf numFmtId="164" fontId="2" fillId="4" borderId="1" xfId="1" applyNumberFormat="1" applyFont="1" applyFill="1" applyBorder="1"/>
    <xf numFmtId="43" fontId="2" fillId="0" borderId="0" xfId="1" quotePrefix="1" applyNumberFormat="1" applyFont="1" applyFill="1"/>
    <xf numFmtId="164" fontId="2" fillId="4" borderId="0" xfId="1" applyNumberFormat="1" applyFont="1" applyFill="1" applyBorder="1"/>
    <xf numFmtId="172" fontId="2" fillId="0" borderId="0" xfId="1" applyNumberFormat="1" applyFont="1"/>
    <xf numFmtId="172" fontId="2" fillId="2" borderId="0" xfId="1" applyNumberFormat="1" applyFont="1" applyFill="1"/>
    <xf numFmtId="167" fontId="2" fillId="0" borderId="0" xfId="1" applyNumberFormat="1" applyFont="1" applyFill="1" applyBorder="1"/>
    <xf numFmtId="167" fontId="2" fillId="2" borderId="0" xfId="1" applyNumberFormat="1" applyFont="1" applyFill="1" applyBorder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9" fontId="2" fillId="0" borderId="0" xfId="1" applyNumberFormat="1" applyFont="1" applyFill="1"/>
    <xf numFmtId="169" fontId="2" fillId="0" borderId="0" xfId="0" applyNumberFormat="1" applyFont="1" applyFill="1"/>
    <xf numFmtId="9" fontId="2" fillId="0" borderId="0" xfId="1" applyNumberFormat="1" applyFont="1" applyFill="1"/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73" fontId="3" fillId="0" borderId="0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164" fontId="2" fillId="0" borderId="0" xfId="3" applyNumberFormat="1" applyFont="1" applyFill="1" applyBorder="1" applyAlignment="1">
      <alignment horizontal="right"/>
    </xf>
    <xf numFmtId="9" fontId="2" fillId="0" borderId="0" xfId="3" applyFont="1"/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 wrapText="1"/>
    </xf>
    <xf numFmtId="164" fontId="3" fillId="0" borderId="0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left" vertical="top" wrapText="1"/>
    </xf>
    <xf numFmtId="164" fontId="3" fillId="0" borderId="0" xfId="1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left" wrapText="1"/>
    </xf>
  </cellXfs>
  <cellStyles count="8">
    <cellStyle name="Comma" xfId="1" builtinId="3"/>
    <cellStyle name="Comma0" xfId="4"/>
    <cellStyle name="Currency" xfId="2" builtinId="4"/>
    <cellStyle name="Currency0" xfId="5"/>
    <cellStyle name="Date" xfId="6"/>
    <cellStyle name="Fixed" xfId="7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-ALL%20PROJECTS/80802/080317/Workpapers/Revised%202009_COS_FINAL_PRESENT_RATES_073008_mod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NTR\AIGCC\MFRS\Revenue%20Requirements_Bu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IModel\NovRelease\ECOS\ACT2005\DATA\FSI%20Adjustments%20Master%20FileAct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KJLG\LOCALS~1\Temp\Source_Files\Fin_Rpting\Surveillance_Rpts\SR%202007%20Budget_Final_022707_TC%20100%2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xhibit%20JP-13,14,1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0-ALL%20PROJECTS/80802/080317/Workpapers/COSS%20With%20Other%20Revenues%20at%20Proposed%20Rates%20Present%20Rate%20Structur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S &amp; CONSTANTS"/>
      <sheetName val="proforma"/>
      <sheetName val="jlh_switches"/>
      <sheetName val="JLH_OOR_DATA"/>
      <sheetName val="jlh_RECON_IMPORT"/>
      <sheetName val="Data"/>
      <sheetName val="Extract from Lodestar"/>
      <sheetName val="JLH_SR_SCH2_PG2"/>
      <sheetName val="JLH_SR_SCH2_PG2_SUPPLEMENT"/>
      <sheetName val="JLH_SR_Sch2_PG1"/>
      <sheetName val="JLH_MFR_DATA"/>
      <sheetName val="JLH_LAND_PHFFU"/>
      <sheetName val="JLH_ECRC_ADJ_GEN"/>
      <sheetName val="Generation"/>
      <sheetName val="Transmission"/>
      <sheetName val="Transm Substa Detail"/>
      <sheetName val="Trans Voltage Detail"/>
      <sheetName val="Tap Lines Detail"/>
      <sheetName val="Distribution"/>
      <sheetName val="Dist OH Conductors"/>
      <sheetName val="DirPoles_ConductorCost"/>
      <sheetName val="UGDemAlloc"/>
      <sheetName val="Dist Substa Detail"/>
      <sheetName val="WtdMeters"/>
      <sheetName val="WtdSvcs"/>
      <sheetName val="Services"/>
      <sheetName val="Communications Eqp"/>
      <sheetName val="Transportation Eqp"/>
      <sheetName val="General Plant"/>
      <sheetName val="PHFFU"/>
      <sheetName val="CWIP"/>
      <sheetName val="Working Capital"/>
      <sheetName val="Revenues"/>
      <sheetName val="SvcChgs"/>
      <sheetName val="Labor_O&amp;M"/>
      <sheetName val="Prod O&amp;M"/>
      <sheetName val="Transm O&amp;M"/>
      <sheetName val="Dist O&amp;M"/>
      <sheetName val="Other and A&amp;G O&amp;M"/>
      <sheetName val="Prop Insurance"/>
      <sheetName val="Unbilled Revenue"/>
      <sheetName val="BadDebtExp"/>
      <sheetName val="Taxes Other"/>
      <sheetName val="Inc Taxes"/>
      <sheetName val="MktStats"/>
      <sheetName val="Accts901_916"/>
      <sheetName val="SurvRpt Factors"/>
      <sheetName val="MFR_PRINT_MACROS"/>
      <sheetName val="Extract to EMFR"/>
      <sheetName val="Exhibit JP-10"/>
      <sheetName val="Exhibit JP-12"/>
      <sheetName val="REPORTS"/>
      <sheetName val="&lt;&lt;NOT_FINAL&gt;&gt;"/>
      <sheetName val="jlh_alloc_descp"/>
      <sheetName val="JLH_OUB_CK"/>
      <sheetName val="RPTS_EXTRACT"/>
      <sheetName val="ALLOCASSGN"/>
      <sheetName val="XTRT_transf_disc"/>
      <sheetName val="xtrt_TOD_meter"/>
      <sheetName val="xtrt_relay_svc"/>
      <sheetName val="JLH_MFR_SR_TIE_SUMMARY"/>
      <sheetName val="Macros"/>
    </sheetNames>
    <sheetDataSet>
      <sheetData sheetId="0" refreshError="1">
        <row r="9">
          <cell r="D9">
            <v>2</v>
          </cell>
        </row>
        <row r="16">
          <cell r="D16">
            <v>5</v>
          </cell>
        </row>
        <row r="20">
          <cell r="D20">
            <v>3</v>
          </cell>
        </row>
        <row r="31">
          <cell r="D31" t="str">
            <v>FOR THE FORECAST PERIOD ENDING 12/31/09</v>
          </cell>
        </row>
        <row r="33">
          <cell r="D33">
            <v>2009</v>
          </cell>
        </row>
        <row r="35">
          <cell r="D35">
            <v>0</v>
          </cell>
        </row>
        <row r="43">
          <cell r="D43">
            <v>39476</v>
          </cell>
        </row>
        <row r="45">
          <cell r="D45">
            <v>3</v>
          </cell>
        </row>
        <row r="47">
          <cell r="D47">
            <v>1.25</v>
          </cell>
        </row>
        <row r="49">
          <cell r="D49">
            <v>16</v>
          </cell>
        </row>
        <row r="51">
          <cell r="D51">
            <v>38</v>
          </cell>
        </row>
        <row r="53">
          <cell r="D53">
            <v>115</v>
          </cell>
        </row>
        <row r="58">
          <cell r="D58">
            <v>0.35</v>
          </cell>
        </row>
        <row r="60">
          <cell r="D60">
            <v>5.5E-2</v>
          </cell>
        </row>
        <row r="62">
          <cell r="D62">
            <v>0.12</v>
          </cell>
        </row>
        <row r="64">
          <cell r="D64">
            <v>1.6348844917117344</v>
          </cell>
        </row>
        <row r="67">
          <cell r="D67">
            <v>2.5999999999999999E-2</v>
          </cell>
        </row>
        <row r="68">
          <cell r="D68">
            <v>1E-4</v>
          </cell>
        </row>
        <row r="69">
          <cell r="D69">
            <v>0</v>
          </cell>
        </row>
        <row r="70">
          <cell r="D70">
            <v>1.6999999999999999E-3</v>
          </cell>
        </row>
        <row r="71">
          <cell r="D71">
            <v>0</v>
          </cell>
        </row>
        <row r="72">
          <cell r="D72">
            <v>2.0000000000000001E-4</v>
          </cell>
        </row>
        <row r="74">
          <cell r="D74">
            <v>0.502</v>
          </cell>
        </row>
        <row r="82">
          <cell r="D82">
            <v>130</v>
          </cell>
        </row>
        <row r="85">
          <cell r="D85" t="str">
            <v>12/2006</v>
          </cell>
        </row>
        <row r="86">
          <cell r="D86" t="str">
            <v>&lt;5</v>
          </cell>
        </row>
        <row r="87">
          <cell r="D87" t="str">
            <v>&gt;=5</v>
          </cell>
        </row>
        <row r="88">
          <cell r="D88">
            <v>0.20200000000000001</v>
          </cell>
        </row>
        <row r="89">
          <cell r="D89">
            <v>0.79800000000000004</v>
          </cell>
        </row>
        <row r="91">
          <cell r="D91">
            <v>0.25</v>
          </cell>
        </row>
        <row r="94">
          <cell r="H94" t="str">
            <v>FERC
JURIS</v>
          </cell>
          <cell r="K94" t="str">
            <v>FPSC
 JURIS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E1">
            <v>4</v>
          </cell>
        </row>
        <row r="10">
          <cell r="B10" t="str">
            <v>Num</v>
          </cell>
          <cell r="C10" t="str">
            <v xml:space="preserve">Description  </v>
          </cell>
          <cell r="D10">
            <v>40148</v>
          </cell>
          <cell r="E10">
            <v>40148</v>
          </cell>
        </row>
        <row r="11">
          <cell r="B11">
            <v>101</v>
          </cell>
          <cell r="C11" t="str">
            <v>Util Plant In Svc Classified</v>
          </cell>
          <cell r="D11">
            <v>5693802796.2699995</v>
          </cell>
          <cell r="E11">
            <v>5375740642.4238453</v>
          </cell>
        </row>
        <row r="12">
          <cell r="B12">
            <v>102</v>
          </cell>
          <cell r="C12" t="str">
            <v>Electric Plant Purchased or Sold</v>
          </cell>
          <cell r="D12">
            <v>0</v>
          </cell>
          <cell r="E12">
            <v>0</v>
          </cell>
        </row>
        <row r="13">
          <cell r="B13">
            <v>105</v>
          </cell>
          <cell r="C13" t="str">
            <v>Property Held For Future Use</v>
          </cell>
          <cell r="D13">
            <v>44268000</v>
          </cell>
          <cell r="E13">
            <v>43044000</v>
          </cell>
        </row>
        <row r="14">
          <cell r="B14">
            <v>106</v>
          </cell>
          <cell r="C14" t="str">
            <v>Util Plant In Svc Not Classif</v>
          </cell>
          <cell r="D14">
            <v>553386000</v>
          </cell>
          <cell r="E14">
            <v>480269153.84615386</v>
          </cell>
        </row>
        <row r="15">
          <cell r="B15">
            <v>107</v>
          </cell>
          <cell r="C15" t="str">
            <v>Construction Work In Progress</v>
          </cell>
          <cell r="D15">
            <v>244660000</v>
          </cell>
          <cell r="E15">
            <v>405467769.23076928</v>
          </cell>
        </row>
        <row r="16">
          <cell r="B16">
            <v>108</v>
          </cell>
          <cell r="C16" t="str">
            <v>Accumulated Depreciation</v>
          </cell>
          <cell r="D16">
            <v>-2093272000</v>
          </cell>
          <cell r="E16">
            <v>-2039761384.6153846</v>
          </cell>
        </row>
        <row r="17">
          <cell r="B17">
            <v>111</v>
          </cell>
          <cell r="C17" t="str">
            <v>Accumulated Amortization</v>
          </cell>
          <cell r="D17">
            <v>-8237000</v>
          </cell>
          <cell r="E17">
            <v>-7934692.307692308</v>
          </cell>
        </row>
        <row r="18">
          <cell r="B18">
            <v>114</v>
          </cell>
          <cell r="C18" t="str">
            <v>Acquisition Adjustment</v>
          </cell>
          <cell r="D18">
            <v>4923000</v>
          </cell>
          <cell r="E18">
            <v>4970923.076923077</v>
          </cell>
        </row>
        <row r="19">
          <cell r="B19">
            <v>121</v>
          </cell>
          <cell r="C19" t="str">
            <v>Non-Utility Property</v>
          </cell>
          <cell r="D19">
            <v>7026000</v>
          </cell>
          <cell r="E19">
            <v>7032307.692307692</v>
          </cell>
        </row>
        <row r="20">
          <cell r="B20">
            <v>122</v>
          </cell>
          <cell r="C20" t="str">
            <v>Accum Depr Non-Utility Prop</v>
          </cell>
          <cell r="D20">
            <v>-2913000</v>
          </cell>
          <cell r="E20">
            <v>-3107692.3076923075</v>
          </cell>
        </row>
        <row r="21">
          <cell r="B21">
            <v>123</v>
          </cell>
          <cell r="C21" t="str">
            <v>Investment In Assoc Company</v>
          </cell>
          <cell r="D21">
            <v>274000</v>
          </cell>
          <cell r="E21">
            <v>274000</v>
          </cell>
        </row>
        <row r="22">
          <cell r="B22">
            <v>124</v>
          </cell>
          <cell r="C22" t="str">
            <v>Advance- RTO</v>
          </cell>
          <cell r="D22">
            <v>0</v>
          </cell>
          <cell r="E22">
            <v>0</v>
          </cell>
        </row>
        <row r="23">
          <cell r="B23">
            <v>128</v>
          </cell>
          <cell r="C23" t="str">
            <v/>
          </cell>
          <cell r="D23">
            <v>0</v>
          </cell>
          <cell r="E23">
            <v>0</v>
          </cell>
        </row>
        <row r="24">
          <cell r="B24">
            <v>129</v>
          </cell>
          <cell r="C24" t="str">
            <v>Special Funds (Restricted cash)</v>
          </cell>
          <cell r="D24">
            <v>0</v>
          </cell>
          <cell r="E24">
            <v>0</v>
          </cell>
        </row>
        <row r="25">
          <cell r="B25">
            <v>131</v>
          </cell>
          <cell r="C25" t="str">
            <v>Cash</v>
          </cell>
          <cell r="D25">
            <v>0</v>
          </cell>
          <cell r="E25">
            <v>0</v>
          </cell>
        </row>
        <row r="26">
          <cell r="B26">
            <v>134</v>
          </cell>
          <cell r="C26" t="str">
            <v>Other Special Deposits</v>
          </cell>
          <cell r="D26">
            <v>86000</v>
          </cell>
          <cell r="E26">
            <v>86000</v>
          </cell>
        </row>
        <row r="27">
          <cell r="B27">
            <v>135</v>
          </cell>
          <cell r="C27" t="str">
            <v>Working Fund</v>
          </cell>
          <cell r="D27">
            <v>84000</v>
          </cell>
          <cell r="E27">
            <v>84000</v>
          </cell>
        </row>
        <row r="28">
          <cell r="B28">
            <v>136</v>
          </cell>
          <cell r="C28" t="str">
            <v>Temporary Investments</v>
          </cell>
          <cell r="D28">
            <v>1000000</v>
          </cell>
          <cell r="E28">
            <v>1390461.5384615385</v>
          </cell>
        </row>
        <row r="29">
          <cell r="B29">
            <v>141</v>
          </cell>
          <cell r="C29" t="str">
            <v>Notes Receivable</v>
          </cell>
          <cell r="D29">
            <v>0</v>
          </cell>
          <cell r="E29">
            <v>0</v>
          </cell>
        </row>
        <row r="30">
          <cell r="B30">
            <v>142</v>
          </cell>
          <cell r="C30" t="str">
            <v>Customer Receivables</v>
          </cell>
          <cell r="D30">
            <v>163371000</v>
          </cell>
          <cell r="E30">
            <v>164201153.84615386</v>
          </cell>
        </row>
        <row r="31">
          <cell r="B31">
            <v>143</v>
          </cell>
          <cell r="C31" t="str">
            <v>Total  Accounts Receivable</v>
          </cell>
          <cell r="D31">
            <v>11605000</v>
          </cell>
          <cell r="E31">
            <v>13102692.307692308</v>
          </cell>
        </row>
        <row r="32">
          <cell r="B32">
            <v>144</v>
          </cell>
          <cell r="C32" t="str">
            <v>Accum Prov Uncollect Accts</v>
          </cell>
          <cell r="D32">
            <v>-461000</v>
          </cell>
          <cell r="E32">
            <v>-697769.23076923075</v>
          </cell>
        </row>
        <row r="33">
          <cell r="B33">
            <v>146</v>
          </cell>
          <cell r="C33" t="str">
            <v>Accts Receivable-Assoc Co &amp; Others</v>
          </cell>
          <cell r="D33">
            <v>5725000</v>
          </cell>
          <cell r="E33">
            <v>6554384.615384615</v>
          </cell>
        </row>
        <row r="34">
          <cell r="B34">
            <v>151</v>
          </cell>
          <cell r="C34" t="str">
            <v>Fuel Stock</v>
          </cell>
          <cell r="D34">
            <v>89067000</v>
          </cell>
          <cell r="E34">
            <v>98437384.615384609</v>
          </cell>
        </row>
        <row r="35">
          <cell r="B35">
            <v>152</v>
          </cell>
          <cell r="C35" t="str">
            <v>Fuel Stock Expense</v>
          </cell>
          <cell r="D35">
            <v>0</v>
          </cell>
          <cell r="E35">
            <v>0</v>
          </cell>
        </row>
        <row r="36">
          <cell r="B36">
            <v>153</v>
          </cell>
          <cell r="C36" t="str">
            <v/>
          </cell>
          <cell r="D36">
            <v>0</v>
          </cell>
          <cell r="E36">
            <v>0</v>
          </cell>
        </row>
        <row r="37">
          <cell r="B37">
            <v>154</v>
          </cell>
          <cell r="C37" t="str">
            <v>Materials &amp; Supplies (153, 154)</v>
          </cell>
          <cell r="D37">
            <v>59201000</v>
          </cell>
          <cell r="E37">
            <v>57825000</v>
          </cell>
        </row>
        <row r="38">
          <cell r="B38">
            <v>158</v>
          </cell>
          <cell r="C38" t="str">
            <v>CAAA Allowances</v>
          </cell>
          <cell r="D38">
            <v>0</v>
          </cell>
          <cell r="E38">
            <v>3923.0769230769229</v>
          </cell>
        </row>
        <row r="39">
          <cell r="B39">
            <v>163</v>
          </cell>
          <cell r="C39" t="str">
            <v>Stores Clearing</v>
          </cell>
          <cell r="D39">
            <v>0</v>
          </cell>
          <cell r="E39">
            <v>0</v>
          </cell>
        </row>
        <row r="40">
          <cell r="B40">
            <v>165</v>
          </cell>
          <cell r="C40" t="str">
            <v>Prepayments</v>
          </cell>
          <cell r="D40">
            <v>8526000</v>
          </cell>
          <cell r="E40">
            <v>13100615.384615384</v>
          </cell>
        </row>
        <row r="41">
          <cell r="B41">
            <v>171</v>
          </cell>
          <cell r="C41" t="str">
            <v>Interest Receivable</v>
          </cell>
          <cell r="D41">
            <v>0</v>
          </cell>
          <cell r="E41">
            <v>76.923076923076934</v>
          </cell>
        </row>
        <row r="42">
          <cell r="B42">
            <v>173</v>
          </cell>
          <cell r="C42" t="str">
            <v>Unbilled Revenue Rec (17301,17303 GTE)</v>
          </cell>
          <cell r="D42">
            <v>33300000</v>
          </cell>
          <cell r="E42">
            <v>35302000</v>
          </cell>
        </row>
        <row r="43">
          <cell r="B43">
            <v>176</v>
          </cell>
          <cell r="C43" t="str">
            <v>Derivative</v>
          </cell>
          <cell r="D43">
            <v>1041000</v>
          </cell>
          <cell r="E43">
            <v>5439230.7692307699</v>
          </cell>
        </row>
        <row r="44">
          <cell r="B44">
            <v>181</v>
          </cell>
          <cell r="C44" t="str">
            <v>Unamortized Debt Expense</v>
          </cell>
          <cell r="D44">
            <v>18788000</v>
          </cell>
          <cell r="E44">
            <v>19020923.07692308</v>
          </cell>
        </row>
        <row r="45">
          <cell r="B45">
            <v>182</v>
          </cell>
          <cell r="C45" t="str">
            <v>Regulatory Assets</v>
          </cell>
          <cell r="D45">
            <v>174709000</v>
          </cell>
          <cell r="E45">
            <v>238448923.07692307</v>
          </cell>
        </row>
        <row r="46">
          <cell r="B46">
            <v>183</v>
          </cell>
          <cell r="C46" t="str">
            <v>Preliminary Survey &amp; Investigation</v>
          </cell>
          <cell r="D46">
            <v>5506000</v>
          </cell>
          <cell r="E46">
            <v>5786384.615384615</v>
          </cell>
        </row>
        <row r="47">
          <cell r="B47">
            <v>184</v>
          </cell>
          <cell r="C47" t="str">
            <v>Clearing Accounts</v>
          </cell>
          <cell r="D47">
            <v>0</v>
          </cell>
          <cell r="E47">
            <v>0</v>
          </cell>
        </row>
        <row r="48">
          <cell r="B48">
            <v>186</v>
          </cell>
          <cell r="C48" t="str">
            <v>Deferred Debits</v>
          </cell>
          <cell r="D48">
            <v>1552000</v>
          </cell>
          <cell r="E48">
            <v>1568692.3076923075</v>
          </cell>
        </row>
        <row r="49">
          <cell r="B49">
            <v>188</v>
          </cell>
          <cell r="C49" t="str">
            <v>Deferred Debits</v>
          </cell>
          <cell r="D49">
            <v>0</v>
          </cell>
          <cell r="E49">
            <v>0</v>
          </cell>
        </row>
        <row r="50">
          <cell r="B50">
            <v>190</v>
          </cell>
          <cell r="C50" t="str">
            <v>Deferred Income Taxes</v>
          </cell>
          <cell r="D50">
            <v>167601000</v>
          </cell>
          <cell r="E50">
            <v>170502538.46153846</v>
          </cell>
        </row>
        <row r="51">
          <cell r="B51">
            <v>201</v>
          </cell>
          <cell r="C51" t="str">
            <v>Common Stock</v>
          </cell>
          <cell r="D51">
            <v>-119697000</v>
          </cell>
          <cell r="E51">
            <v>-119697000</v>
          </cell>
        </row>
        <row r="52">
          <cell r="B52">
            <v>211</v>
          </cell>
          <cell r="C52" t="str">
            <v>End Bal Misc Paid In Capital</v>
          </cell>
          <cell r="D52">
            <v>-1870840000</v>
          </cell>
          <cell r="E52">
            <v>-1782763076.9230771</v>
          </cell>
        </row>
        <row r="53">
          <cell r="B53">
            <v>214</v>
          </cell>
          <cell r="C53" t="str">
            <v>Capital Stock Expense</v>
          </cell>
          <cell r="D53">
            <v>701000</v>
          </cell>
          <cell r="E53">
            <v>701000</v>
          </cell>
        </row>
        <row r="54">
          <cell r="B54">
            <v>216</v>
          </cell>
          <cell r="C54" t="str">
            <v>Unappropr Retained Earnings</v>
          </cell>
          <cell r="D54">
            <v>-171007000</v>
          </cell>
          <cell r="E54">
            <v>-173459692.30769232</v>
          </cell>
        </row>
        <row r="55">
          <cell r="B55">
            <v>219</v>
          </cell>
          <cell r="C55" t="str">
            <v xml:space="preserve"> OCI - Derivative</v>
          </cell>
          <cell r="D55">
            <v>4055000</v>
          </cell>
          <cell r="E55">
            <v>4297538.461538462</v>
          </cell>
        </row>
        <row r="56">
          <cell r="B56">
            <v>221</v>
          </cell>
          <cell r="C56" t="str">
            <v>Bonds Payable</v>
          </cell>
          <cell r="D56">
            <v>-1793835000</v>
          </cell>
          <cell r="E56">
            <v>-1688065769.2307692</v>
          </cell>
        </row>
        <row r="57">
          <cell r="B57">
            <v>225</v>
          </cell>
          <cell r="C57" t="str">
            <v>Unamortized Bond Premium</v>
          </cell>
          <cell r="D57">
            <v>-354000</v>
          </cell>
          <cell r="E57">
            <v>-400846.15384615387</v>
          </cell>
        </row>
        <row r="58">
          <cell r="B58">
            <v>226</v>
          </cell>
          <cell r="C58" t="str">
            <v>Unamortized Bond Discount</v>
          </cell>
          <cell r="D58">
            <v>3948000</v>
          </cell>
          <cell r="E58">
            <v>4190769.2307692305</v>
          </cell>
        </row>
        <row r="59">
          <cell r="B59">
            <v>228</v>
          </cell>
          <cell r="C59" t="str">
            <v>Misc Current Liabilities</v>
          </cell>
          <cell r="D59">
            <v>-197559000</v>
          </cell>
          <cell r="E59">
            <v>-199124846.15384614</v>
          </cell>
        </row>
        <row r="60">
          <cell r="B60">
            <v>230</v>
          </cell>
          <cell r="C60" t="str">
            <v>Asset Retirement Obligation</v>
          </cell>
          <cell r="D60">
            <v>-27129000</v>
          </cell>
          <cell r="E60">
            <v>-27111000</v>
          </cell>
        </row>
        <row r="61">
          <cell r="B61">
            <v>231</v>
          </cell>
          <cell r="C61" t="str">
            <v>Notes Payable</v>
          </cell>
          <cell r="D61">
            <v>-19800000</v>
          </cell>
          <cell r="E61">
            <v>-56448769.230769232</v>
          </cell>
        </row>
        <row r="62">
          <cell r="B62">
            <v>232</v>
          </cell>
          <cell r="C62" t="str">
            <v>Accounts Payable</v>
          </cell>
          <cell r="D62">
            <v>-156408000</v>
          </cell>
          <cell r="E62">
            <v>-166186923.07692307</v>
          </cell>
        </row>
        <row r="63">
          <cell r="B63">
            <v>234</v>
          </cell>
          <cell r="C63" t="str">
            <v>Accts Payable-Assoc Co</v>
          </cell>
          <cell r="D63">
            <v>-6713000</v>
          </cell>
          <cell r="E63">
            <v>-8153923.076923077</v>
          </cell>
        </row>
        <row r="64">
          <cell r="B64">
            <v>235</v>
          </cell>
          <cell r="C64" t="str">
            <v>Customer Deposits</v>
          </cell>
          <cell r="D64">
            <v>-128571000</v>
          </cell>
          <cell r="E64">
            <v>-121838000</v>
          </cell>
        </row>
        <row r="65">
          <cell r="B65">
            <v>236</v>
          </cell>
          <cell r="C65" t="str">
            <v>Accrued Taxes</v>
          </cell>
          <cell r="D65">
            <v>-14836000</v>
          </cell>
          <cell r="E65">
            <v>-40247461.538461536</v>
          </cell>
        </row>
        <row r="66">
          <cell r="B66">
            <v>237</v>
          </cell>
          <cell r="C66" t="str">
            <v>Interest Accrued</v>
          </cell>
          <cell r="D66">
            <v>-24880000</v>
          </cell>
          <cell r="E66">
            <v>-31035057.692307692</v>
          </cell>
        </row>
        <row r="67">
          <cell r="B67">
            <v>238</v>
          </cell>
          <cell r="C67" t="str">
            <v>Dividends Payable</v>
          </cell>
          <cell r="D67">
            <v>0</v>
          </cell>
          <cell r="E67">
            <v>-7652000</v>
          </cell>
        </row>
        <row r="68">
          <cell r="B68">
            <v>241</v>
          </cell>
          <cell r="C68" t="str">
            <v>Tax Collections Payable</v>
          </cell>
          <cell r="D68">
            <v>-4872000</v>
          </cell>
          <cell r="E68">
            <v>-5497769.2307692301</v>
          </cell>
        </row>
        <row r="69">
          <cell r="B69">
            <v>242</v>
          </cell>
          <cell r="C69" t="str">
            <v>Current &amp; Accrued Liabilities</v>
          </cell>
          <cell r="D69">
            <v>-25070000</v>
          </cell>
          <cell r="E69">
            <v>-24644384.615384616</v>
          </cell>
        </row>
        <row r="70">
          <cell r="B70">
            <v>245</v>
          </cell>
          <cell r="C70" t="str">
            <v>Derivative</v>
          </cell>
          <cell r="D70">
            <v>-1039000</v>
          </cell>
          <cell r="E70">
            <v>-5437230.7692307699</v>
          </cell>
        </row>
        <row r="71">
          <cell r="B71">
            <v>246</v>
          </cell>
          <cell r="C71" t="str">
            <v>Sales Taxes</v>
          </cell>
          <cell r="D71">
            <v>0</v>
          </cell>
          <cell r="E71">
            <v>0</v>
          </cell>
        </row>
        <row r="72">
          <cell r="B72">
            <v>253</v>
          </cell>
          <cell r="C72" t="str">
            <v>Other Deferred Credits</v>
          </cell>
          <cell r="D72">
            <v>-12137000</v>
          </cell>
          <cell r="E72">
            <v>-11037384.615384616</v>
          </cell>
        </row>
        <row r="73">
          <cell r="B73">
            <v>254</v>
          </cell>
          <cell r="C73" t="str">
            <v>Regulatory Liabilities</v>
          </cell>
          <cell r="D73">
            <v>-19660000</v>
          </cell>
          <cell r="E73">
            <v>-21744384.615384616</v>
          </cell>
        </row>
        <row r="74">
          <cell r="B74">
            <v>255</v>
          </cell>
          <cell r="C74" t="str">
            <v>Deferred ITC</v>
          </cell>
          <cell r="D74">
            <v>-10611000</v>
          </cell>
          <cell r="E74">
            <v>-10795538.46153846</v>
          </cell>
        </row>
        <row r="75">
          <cell r="B75">
            <v>256</v>
          </cell>
          <cell r="C75" t="str">
            <v>Deferred Credit PHFFU</v>
          </cell>
          <cell r="D75">
            <v>-968000</v>
          </cell>
          <cell r="E75">
            <v>-1038692.3076923076</v>
          </cell>
        </row>
        <row r="76">
          <cell r="B76">
            <v>257</v>
          </cell>
          <cell r="C76" t="str">
            <v>Unamortized Gain on LTD</v>
          </cell>
          <cell r="D76">
            <v>0</v>
          </cell>
          <cell r="E76">
            <v>0</v>
          </cell>
        </row>
        <row r="77">
          <cell r="B77">
            <v>281</v>
          </cell>
          <cell r="C77" t="str">
            <v>Accumulated Deferred Taxes</v>
          </cell>
          <cell r="D77">
            <v>-8339000</v>
          </cell>
          <cell r="E77">
            <v>-8339000</v>
          </cell>
        </row>
        <row r="78">
          <cell r="B78">
            <v>282</v>
          </cell>
          <cell r="C78" t="str">
            <v>Accumulated Deferred Taxes</v>
          </cell>
          <cell r="D78">
            <v>-584677000</v>
          </cell>
          <cell r="E78">
            <v>-572628538.46153855</v>
          </cell>
        </row>
        <row r="79">
          <cell r="B79">
            <v>283</v>
          </cell>
          <cell r="C79" t="str">
            <v>Accumulated Deferred Taxes</v>
          </cell>
          <cell r="D79">
            <v>5679000</v>
          </cell>
          <cell r="E79">
            <v>-21993461.53846154</v>
          </cell>
        </row>
        <row r="80">
          <cell r="B80">
            <v>299</v>
          </cell>
          <cell r="C80" t="str">
            <v/>
          </cell>
          <cell r="D80">
            <v>0</v>
          </cell>
          <cell r="E80">
            <v>0</v>
          </cell>
        </row>
        <row r="81">
          <cell r="C81" t="str">
            <v>Total</v>
          </cell>
        </row>
        <row r="89">
          <cell r="B89">
            <v>0</v>
          </cell>
          <cell r="C89">
            <v>0</v>
          </cell>
          <cell r="D89" t="str">
            <v>Year End</v>
          </cell>
          <cell r="E89" t="str">
            <v>13 Month Average</v>
          </cell>
        </row>
        <row r="90">
          <cell r="B90" t="str">
            <v>Expr1</v>
          </cell>
          <cell r="C90" t="str">
            <v>TXT_NM_FERC_PNT</v>
          </cell>
          <cell r="D90">
            <v>40148</v>
          </cell>
          <cell r="E90">
            <v>40148</v>
          </cell>
        </row>
        <row r="91">
          <cell r="B91" t="str">
            <v>10100</v>
          </cell>
          <cell r="C91" t="str">
            <v xml:space="preserve">ELECTRIC PLANT IN SERVICE                                   </v>
          </cell>
          <cell r="D91">
            <v>0</v>
          </cell>
          <cell r="E91">
            <v>0</v>
          </cell>
        </row>
        <row r="92">
          <cell r="B92" t="str">
            <v>10102</v>
          </cell>
          <cell r="C92" t="str">
            <v xml:space="preserve">ARO ASSET COST                                              </v>
          </cell>
          <cell r="D92">
            <v>7133796.2700000005</v>
          </cell>
          <cell r="E92">
            <v>7133796.2700000014</v>
          </cell>
        </row>
        <row r="93">
          <cell r="B93" t="str">
            <v>10200</v>
          </cell>
          <cell r="C93" t="str">
            <v xml:space="preserve">ELECTRIC PLANT PURCHASED OR SOLD                            </v>
          </cell>
          <cell r="D93">
            <v>0</v>
          </cell>
          <cell r="E93">
            <v>0</v>
          </cell>
        </row>
        <row r="94">
          <cell r="B94" t="str">
            <v>10500</v>
          </cell>
          <cell r="C94" t="str">
            <v xml:space="preserve">PROPERTY HELD FOR FUTURE USE                                </v>
          </cell>
          <cell r="D94">
            <v>0</v>
          </cell>
          <cell r="E94">
            <v>0</v>
          </cell>
        </row>
        <row r="95">
          <cell r="B95" t="str">
            <v>10501</v>
          </cell>
          <cell r="C95" t="str">
            <v xml:space="preserve">COMPARK SUB 428D                                            </v>
          </cell>
          <cell r="D95">
            <v>0</v>
          </cell>
          <cell r="E95">
            <v>0</v>
          </cell>
        </row>
        <row r="96">
          <cell r="B96" t="str">
            <v>10502</v>
          </cell>
          <cell r="C96" t="str">
            <v xml:space="preserve">BEACON KEY TRANSMISSION R/W                                 </v>
          </cell>
          <cell r="D96">
            <v>0</v>
          </cell>
          <cell r="E96">
            <v>0</v>
          </cell>
        </row>
        <row r="97">
          <cell r="B97" t="str">
            <v>10503</v>
          </cell>
          <cell r="C97" t="str">
            <v xml:space="preserve">RIVER TO SO. HILLS TRANSM R/W                               </v>
          </cell>
          <cell r="D97">
            <v>0</v>
          </cell>
          <cell r="E97">
            <v>0</v>
          </cell>
        </row>
        <row r="98">
          <cell r="B98" t="str">
            <v>10504</v>
          </cell>
          <cell r="C98" t="str">
            <v xml:space="preserve">500/230 KV R/W TO PHOSP AREA                                </v>
          </cell>
          <cell r="D98">
            <v>0</v>
          </cell>
          <cell r="E98">
            <v>0</v>
          </cell>
        </row>
        <row r="99">
          <cell r="B99" t="str">
            <v>10505</v>
          </cell>
          <cell r="C99" t="str">
            <v xml:space="preserve">DALE MABRY TRANSMISSION SUB                                 </v>
          </cell>
          <cell r="D99">
            <v>0</v>
          </cell>
          <cell r="E99">
            <v>0</v>
          </cell>
        </row>
        <row r="100">
          <cell r="B100" t="str">
            <v>10506</v>
          </cell>
          <cell r="C100" t="str">
            <v xml:space="preserve">DISTRIBUTION SUBSTATION SITES                               </v>
          </cell>
          <cell r="D100">
            <v>0</v>
          </cell>
          <cell r="E100">
            <v>0</v>
          </cell>
        </row>
        <row r="101">
          <cell r="B101" t="str">
            <v>10507</v>
          </cell>
          <cell r="C101">
            <v>0</v>
          </cell>
          <cell r="D101">
            <v>0</v>
          </cell>
          <cell r="E101">
            <v>0</v>
          </cell>
        </row>
        <row r="102">
          <cell r="B102" t="str">
            <v>10508</v>
          </cell>
          <cell r="C102" t="str">
            <v xml:space="preserve">MANGO SUBSTN 421D                                           </v>
          </cell>
          <cell r="D102">
            <v>0</v>
          </cell>
          <cell r="E102">
            <v>0</v>
          </cell>
        </row>
        <row r="103">
          <cell r="B103" t="str">
            <v>10509</v>
          </cell>
          <cell r="C103">
            <v>0</v>
          </cell>
          <cell r="D103">
            <v>0</v>
          </cell>
          <cell r="E103">
            <v>0</v>
          </cell>
        </row>
        <row r="104">
          <cell r="B104" t="str">
            <v>10510</v>
          </cell>
          <cell r="C104" t="str">
            <v xml:space="preserve">VALROY DIST SUB                                             </v>
          </cell>
          <cell r="D104">
            <v>0</v>
          </cell>
          <cell r="E104">
            <v>0</v>
          </cell>
        </row>
        <row r="105">
          <cell r="B105" t="str">
            <v>10511</v>
          </cell>
          <cell r="C105" t="str">
            <v xml:space="preserve">NEW TAMPA TRANSMISSION EASEMENT                             </v>
          </cell>
          <cell r="D105">
            <v>0</v>
          </cell>
          <cell r="E105">
            <v>0</v>
          </cell>
        </row>
        <row r="106">
          <cell r="B106" t="str">
            <v>10512</v>
          </cell>
          <cell r="C106">
            <v>0</v>
          </cell>
          <cell r="D106">
            <v>0</v>
          </cell>
          <cell r="E106">
            <v>0</v>
          </cell>
        </row>
        <row r="107">
          <cell r="B107" t="str">
            <v>10513</v>
          </cell>
          <cell r="C107" t="str">
            <v xml:space="preserve">WILDERNESS TRANS &amp; DIST SUB                                 </v>
          </cell>
          <cell r="D107">
            <v>0</v>
          </cell>
          <cell r="E107">
            <v>0</v>
          </cell>
        </row>
        <row r="108">
          <cell r="B108" t="str">
            <v>10514</v>
          </cell>
          <cell r="C108" t="str">
            <v xml:space="preserve">EAGLE PALM SUBSTN 417D                                      </v>
          </cell>
          <cell r="D108">
            <v>0</v>
          </cell>
          <cell r="E108">
            <v>0</v>
          </cell>
        </row>
        <row r="109">
          <cell r="B109" t="str">
            <v>10515</v>
          </cell>
          <cell r="C109" t="str">
            <v xml:space="preserve">ST RD 672 II - ADDT'L LAND 254D                             </v>
          </cell>
          <cell r="D109">
            <v>0</v>
          </cell>
          <cell r="E109">
            <v>0</v>
          </cell>
        </row>
        <row r="110">
          <cell r="B110" t="str">
            <v>10516</v>
          </cell>
          <cell r="C110" t="str">
            <v xml:space="preserve">CHAPMAN ADDITION                                            </v>
          </cell>
          <cell r="D110">
            <v>0</v>
          </cell>
          <cell r="E110">
            <v>0</v>
          </cell>
        </row>
        <row r="111">
          <cell r="B111" t="str">
            <v>10517</v>
          </cell>
          <cell r="C111" t="str">
            <v xml:space="preserve">PEARSON RD SUB EXPANSION                                    </v>
          </cell>
          <cell r="D111">
            <v>0</v>
          </cell>
          <cell r="E111">
            <v>0</v>
          </cell>
        </row>
        <row r="112">
          <cell r="B112" t="str">
            <v>10518</v>
          </cell>
          <cell r="C112" t="str">
            <v xml:space="preserve">LAKE HUTTO DIST SUB                                         </v>
          </cell>
          <cell r="D112">
            <v>0</v>
          </cell>
          <cell r="E112">
            <v>0</v>
          </cell>
        </row>
        <row r="113">
          <cell r="B113" t="str">
            <v>10519</v>
          </cell>
          <cell r="C113">
            <v>0</v>
          </cell>
          <cell r="D113">
            <v>0</v>
          </cell>
          <cell r="E113">
            <v>0</v>
          </cell>
        </row>
        <row r="114">
          <cell r="B114" t="str">
            <v>10520</v>
          </cell>
          <cell r="C114" t="str">
            <v xml:space="preserve">SOUTH SHORE SUB (CLRVW)                                     </v>
          </cell>
          <cell r="D114">
            <v>0</v>
          </cell>
          <cell r="E114">
            <v>0</v>
          </cell>
        </row>
        <row r="115">
          <cell r="B115" t="str">
            <v>10521</v>
          </cell>
          <cell r="C115" t="str">
            <v xml:space="preserve">SUN CITY SUB - ADDT'L LAND                                  </v>
          </cell>
          <cell r="D115">
            <v>0</v>
          </cell>
          <cell r="E115">
            <v>0</v>
          </cell>
        </row>
        <row r="116">
          <cell r="B116" t="str">
            <v>10523</v>
          </cell>
          <cell r="C116" t="str">
            <v xml:space="preserve">OHIO TRANS SUB-ADDL LAND 173T                               </v>
          </cell>
          <cell r="D116">
            <v>0</v>
          </cell>
          <cell r="E116">
            <v>0</v>
          </cell>
        </row>
        <row r="117">
          <cell r="B117" t="str">
            <v>10524</v>
          </cell>
          <cell r="C117" t="str">
            <v xml:space="preserve">PEBBLEDALE TRAN SUB-ADDL LAND 93T                           </v>
          </cell>
          <cell r="D117">
            <v>0</v>
          </cell>
          <cell r="E117">
            <v>0</v>
          </cell>
        </row>
        <row r="118">
          <cell r="B118" t="str">
            <v>10525</v>
          </cell>
          <cell r="C118" t="str">
            <v xml:space="preserve">RIVER TRANS SUB-ADDL LAND 89T                               </v>
          </cell>
          <cell r="D118">
            <v>0</v>
          </cell>
          <cell r="E118">
            <v>0</v>
          </cell>
        </row>
        <row r="119">
          <cell r="B119" t="str">
            <v>10526</v>
          </cell>
          <cell r="C119">
            <v>0</v>
          </cell>
          <cell r="D119">
            <v>0</v>
          </cell>
          <cell r="E119">
            <v>0</v>
          </cell>
        </row>
        <row r="120">
          <cell r="B120" t="str">
            <v>10527</v>
          </cell>
          <cell r="C120" t="str">
            <v xml:space="preserve">PALM RIVER OPR CTR-ADDL LAND                                </v>
          </cell>
          <cell r="D120">
            <v>0</v>
          </cell>
          <cell r="E120">
            <v>0</v>
          </cell>
        </row>
        <row r="121">
          <cell r="B121" t="str">
            <v>10528</v>
          </cell>
          <cell r="C121" t="str">
            <v xml:space="preserve">CASS ST II - ADDT'L LAND 335D                               </v>
          </cell>
          <cell r="D121">
            <v>0</v>
          </cell>
          <cell r="E121">
            <v>0</v>
          </cell>
        </row>
        <row r="122">
          <cell r="B122" t="str">
            <v>10529</v>
          </cell>
          <cell r="C122" t="str">
            <v xml:space="preserve">THORNHILL SUB 316D                                          </v>
          </cell>
          <cell r="D122">
            <v>0</v>
          </cell>
          <cell r="E122">
            <v>0</v>
          </cell>
        </row>
        <row r="123">
          <cell r="B123" t="str">
            <v>10530</v>
          </cell>
          <cell r="C123" t="str">
            <v xml:space="preserve">SKYWAY 138KV ADD'L LAND 140D                                </v>
          </cell>
          <cell r="D123">
            <v>0</v>
          </cell>
          <cell r="E123">
            <v>0</v>
          </cell>
        </row>
        <row r="124">
          <cell r="B124" t="str">
            <v>10531</v>
          </cell>
          <cell r="C124" t="str">
            <v xml:space="preserve">CYPRESS CREEK (298D)                                        </v>
          </cell>
          <cell r="D124">
            <v>0</v>
          </cell>
          <cell r="E124">
            <v>0</v>
          </cell>
        </row>
        <row r="125">
          <cell r="B125" t="str">
            <v>10532</v>
          </cell>
          <cell r="C125">
            <v>0</v>
          </cell>
          <cell r="D125">
            <v>0</v>
          </cell>
          <cell r="E125">
            <v>0</v>
          </cell>
        </row>
        <row r="126">
          <cell r="B126" t="str">
            <v>10533</v>
          </cell>
          <cell r="C126" t="str">
            <v xml:space="preserve">KINGSMILL SUB                                               </v>
          </cell>
          <cell r="D126">
            <v>0</v>
          </cell>
          <cell r="E126">
            <v>0</v>
          </cell>
        </row>
        <row r="127">
          <cell r="B127" t="str">
            <v>10534</v>
          </cell>
          <cell r="C127">
            <v>0</v>
          </cell>
          <cell r="D127">
            <v>0</v>
          </cell>
          <cell r="E127">
            <v>0</v>
          </cell>
        </row>
        <row r="128">
          <cell r="B128" t="str">
            <v>10535</v>
          </cell>
          <cell r="C128" t="str">
            <v xml:space="preserve">INDIAN CREEK SUB                                            </v>
          </cell>
          <cell r="D128">
            <v>0</v>
          </cell>
          <cell r="E128">
            <v>0</v>
          </cell>
        </row>
        <row r="129">
          <cell r="B129" t="str">
            <v>10536</v>
          </cell>
          <cell r="C129" t="str">
            <v xml:space="preserve">SUN CITY 100D                                               </v>
          </cell>
          <cell r="D129">
            <v>0</v>
          </cell>
          <cell r="E129">
            <v>0</v>
          </cell>
        </row>
        <row r="130">
          <cell r="B130" t="str">
            <v>10539</v>
          </cell>
          <cell r="C130">
            <v>0</v>
          </cell>
          <cell r="D130">
            <v>0</v>
          </cell>
          <cell r="E130">
            <v>0</v>
          </cell>
        </row>
        <row r="131">
          <cell r="B131" t="str">
            <v>10548</v>
          </cell>
          <cell r="C131">
            <v>0</v>
          </cell>
          <cell r="D131">
            <v>0</v>
          </cell>
          <cell r="E131">
            <v>0</v>
          </cell>
        </row>
        <row r="132">
          <cell r="B132" t="str">
            <v>10553</v>
          </cell>
          <cell r="C132">
            <v>0</v>
          </cell>
          <cell r="D132">
            <v>0</v>
          </cell>
          <cell r="E132">
            <v>0</v>
          </cell>
        </row>
        <row r="133">
          <cell r="B133" t="str">
            <v>10556</v>
          </cell>
          <cell r="C133">
            <v>0</v>
          </cell>
          <cell r="D133">
            <v>0</v>
          </cell>
          <cell r="E133">
            <v>0</v>
          </cell>
        </row>
        <row r="134">
          <cell r="B134" t="str">
            <v>10561</v>
          </cell>
          <cell r="C134" t="str">
            <v xml:space="preserve">LITHIA SWITCHING STATION 374T                               </v>
          </cell>
          <cell r="D134">
            <v>0</v>
          </cell>
          <cell r="E134">
            <v>0</v>
          </cell>
        </row>
        <row r="135">
          <cell r="B135" t="str">
            <v>10564</v>
          </cell>
          <cell r="C135">
            <v>0</v>
          </cell>
          <cell r="D135">
            <v>0</v>
          </cell>
          <cell r="E135">
            <v>0</v>
          </cell>
        </row>
        <row r="136">
          <cell r="B136" t="str">
            <v>10565</v>
          </cell>
          <cell r="C136" t="str">
            <v xml:space="preserve">49TH STREET SUB #29D                                        </v>
          </cell>
          <cell r="D136">
            <v>0</v>
          </cell>
          <cell r="E136">
            <v>0</v>
          </cell>
        </row>
        <row r="137">
          <cell r="B137" t="str">
            <v>10567</v>
          </cell>
          <cell r="C137" t="str">
            <v xml:space="preserve">JUNEAU SUBSTATION LAND 83T                                  </v>
          </cell>
          <cell r="D137">
            <v>0</v>
          </cell>
          <cell r="E137">
            <v>0</v>
          </cell>
        </row>
        <row r="138">
          <cell r="B138" t="str">
            <v>10569</v>
          </cell>
          <cell r="C138" t="str">
            <v xml:space="preserve">WILDERNESS TRANSMISSION SUB SITE 408D                       </v>
          </cell>
          <cell r="D138">
            <v>0</v>
          </cell>
          <cell r="E138">
            <v>0</v>
          </cell>
        </row>
        <row r="139">
          <cell r="B139" t="str">
            <v>10570</v>
          </cell>
          <cell r="C139" t="str">
            <v xml:space="preserve">BIG BEND BUFFER II                                          </v>
          </cell>
          <cell r="D139">
            <v>0</v>
          </cell>
          <cell r="E139">
            <v>0</v>
          </cell>
        </row>
        <row r="140">
          <cell r="B140" t="str">
            <v>10571</v>
          </cell>
          <cell r="C140" t="str">
            <v xml:space="preserve">CAUSEWAY BLVD. SUB 411D                                     </v>
          </cell>
          <cell r="D140">
            <v>0</v>
          </cell>
          <cell r="E140">
            <v>0</v>
          </cell>
        </row>
        <row r="141">
          <cell r="B141" t="str">
            <v>10573</v>
          </cell>
          <cell r="C141">
            <v>0</v>
          </cell>
          <cell r="D141">
            <v>0</v>
          </cell>
          <cell r="E141">
            <v>0</v>
          </cell>
        </row>
        <row r="142">
          <cell r="B142" t="str">
            <v>10599</v>
          </cell>
          <cell r="C142" t="str">
            <v xml:space="preserve">PROPERTY HELD-INDETERMINATES                                </v>
          </cell>
          <cell r="D142">
            <v>0</v>
          </cell>
          <cell r="E142">
            <v>0</v>
          </cell>
        </row>
        <row r="143">
          <cell r="B143" t="str">
            <v>10600</v>
          </cell>
          <cell r="C143" t="str">
            <v xml:space="preserve">COMP CONSTRUCTION NOT CLASSFD                               </v>
          </cell>
          <cell r="D143">
            <v>0</v>
          </cell>
          <cell r="E143">
            <v>0</v>
          </cell>
        </row>
        <row r="144">
          <cell r="B144" t="str">
            <v>10700</v>
          </cell>
          <cell r="C144" t="str">
            <v xml:space="preserve">CONSTRUCT WORK IN PROGRESS                                  </v>
          </cell>
          <cell r="D144">
            <v>0</v>
          </cell>
          <cell r="E144">
            <v>0</v>
          </cell>
        </row>
        <row r="145">
          <cell r="B145" t="str">
            <v>10801</v>
          </cell>
          <cell r="C145" t="str">
            <v xml:space="preserve">ACCUM DEPR ELEC UTIL PLANT                                  </v>
          </cell>
          <cell r="D145">
            <v>0</v>
          </cell>
          <cell r="E145">
            <v>0</v>
          </cell>
        </row>
        <row r="146">
          <cell r="B146" t="str">
            <v>10802</v>
          </cell>
          <cell r="C146" t="str">
            <v xml:space="preserve">RETIREMENT WORK IN PROGRESS                                 </v>
          </cell>
          <cell r="D146">
            <v>0</v>
          </cell>
          <cell r="E146">
            <v>0</v>
          </cell>
        </row>
        <row r="147">
          <cell r="B147" t="str">
            <v>10803</v>
          </cell>
          <cell r="C147" t="str">
            <v xml:space="preserve">ACCUM ACCRUAL FOR DISMANTLING                               </v>
          </cell>
          <cell r="D147">
            <v>0</v>
          </cell>
          <cell r="E147">
            <v>0</v>
          </cell>
        </row>
        <row r="148">
          <cell r="B148" t="str">
            <v>10804</v>
          </cell>
          <cell r="C148" t="str">
            <v xml:space="preserve">ACQUIS ADJ SEBRING                                          </v>
          </cell>
          <cell r="D148">
            <v>0</v>
          </cell>
          <cell r="E148">
            <v>0</v>
          </cell>
        </row>
        <row r="149">
          <cell r="B149" t="str">
            <v>10805</v>
          </cell>
          <cell r="C149" t="str">
            <v xml:space="preserve">ACCUM DEPREC - ARO                                          </v>
          </cell>
          <cell r="D149">
            <v>-1075000</v>
          </cell>
          <cell r="E149">
            <v>-919000</v>
          </cell>
        </row>
        <row r="150">
          <cell r="B150" t="str">
            <v>10808</v>
          </cell>
          <cell r="C150" t="str">
            <v xml:space="preserve">ACCUM COR ST - DEBIT                                        </v>
          </cell>
          <cell r="D150">
            <v>477222000</v>
          </cell>
          <cell r="E150">
            <v>472716769.23076928</v>
          </cell>
        </row>
        <row r="151">
          <cell r="B151" t="str">
            <v>10809</v>
          </cell>
          <cell r="C151" t="str">
            <v xml:space="preserve">ACCUM COR ST - CREDIT                                       </v>
          </cell>
          <cell r="D151">
            <v>0</v>
          </cell>
          <cell r="E151">
            <v>0</v>
          </cell>
        </row>
        <row r="152">
          <cell r="B152" t="str">
            <v>11100</v>
          </cell>
          <cell r="C152" t="str">
            <v xml:space="preserve">ACCUM AMORT PLANT IN SERVICE                                </v>
          </cell>
          <cell r="D152">
            <v>0</v>
          </cell>
          <cell r="E152">
            <v>0</v>
          </cell>
        </row>
        <row r="153">
          <cell r="B153" t="str">
            <v>11401</v>
          </cell>
          <cell r="C153" t="str">
            <v xml:space="preserve">ACQUIS ADJ OUC TRANS LINE                                   </v>
          </cell>
          <cell r="D153">
            <v>0</v>
          </cell>
          <cell r="E153">
            <v>0</v>
          </cell>
        </row>
        <row r="154">
          <cell r="B154" t="str">
            <v>11402</v>
          </cell>
          <cell r="C154" t="str">
            <v xml:space="preserve">ACQUIS ADJ BB TRANS LINE (FPL)                              </v>
          </cell>
          <cell r="D154">
            <v>0</v>
          </cell>
          <cell r="E154">
            <v>0</v>
          </cell>
        </row>
        <row r="155">
          <cell r="B155" t="str">
            <v>12102</v>
          </cell>
          <cell r="C155" t="str">
            <v xml:space="preserve">PALM RIVER OP SYSTEM-LAND                                   </v>
          </cell>
          <cell r="D155">
            <v>0</v>
          </cell>
          <cell r="E155">
            <v>0</v>
          </cell>
        </row>
        <row r="156">
          <cell r="B156" t="str">
            <v>12103</v>
          </cell>
          <cell r="C156">
            <v>0</v>
          </cell>
          <cell r="D156">
            <v>0</v>
          </cell>
          <cell r="E156">
            <v>0</v>
          </cell>
        </row>
        <row r="157">
          <cell r="B157" t="str">
            <v>12106</v>
          </cell>
          <cell r="C157" t="str">
            <v xml:space="preserve">LAKE LUCERNE SUB                                            </v>
          </cell>
          <cell r="D157">
            <v>0</v>
          </cell>
          <cell r="E157">
            <v>0</v>
          </cell>
        </row>
        <row r="158">
          <cell r="B158" t="str">
            <v>12108</v>
          </cell>
          <cell r="C158" t="str">
            <v xml:space="preserve">POLK PACKING SUB                                            </v>
          </cell>
          <cell r="D158">
            <v>0</v>
          </cell>
          <cell r="E158">
            <v>0</v>
          </cell>
        </row>
        <row r="159">
          <cell r="B159" t="str">
            <v>12111</v>
          </cell>
          <cell r="C159">
            <v>0</v>
          </cell>
          <cell r="D159">
            <v>0</v>
          </cell>
          <cell r="E159">
            <v>0</v>
          </cell>
        </row>
        <row r="160">
          <cell r="B160" t="str">
            <v>12112</v>
          </cell>
          <cell r="C160" t="str">
            <v xml:space="preserve">ZAP CAP IN-SERVICE ACCOUNT                                  </v>
          </cell>
          <cell r="D160">
            <v>0</v>
          </cell>
          <cell r="E160">
            <v>0</v>
          </cell>
        </row>
        <row r="161">
          <cell r="B161" t="str">
            <v>12114</v>
          </cell>
          <cell r="C161" t="str">
            <v xml:space="preserve">ZAP FOR BUSINESS                                            </v>
          </cell>
          <cell r="D161">
            <v>0</v>
          </cell>
          <cell r="E161">
            <v>0</v>
          </cell>
        </row>
        <row r="162">
          <cell r="B162" t="str">
            <v>12117</v>
          </cell>
          <cell r="C162" t="str">
            <v xml:space="preserve">ARTWORK-TECO PLAZA                                          </v>
          </cell>
          <cell r="D162">
            <v>0</v>
          </cell>
          <cell r="E162">
            <v>0</v>
          </cell>
        </row>
        <row r="163">
          <cell r="B163" t="str">
            <v>12122</v>
          </cell>
          <cell r="C163" t="str">
            <v xml:space="preserve">GTE FCU                                                     </v>
          </cell>
          <cell r="D163">
            <v>0</v>
          </cell>
          <cell r="E163">
            <v>0</v>
          </cell>
        </row>
        <row r="164">
          <cell r="B164" t="str">
            <v>12126</v>
          </cell>
          <cell r="C164" t="str">
            <v xml:space="preserve">REST EQUIP - PLAZA                                          </v>
          </cell>
          <cell r="D164">
            <v>0</v>
          </cell>
          <cell r="E164">
            <v>0</v>
          </cell>
        </row>
        <row r="165">
          <cell r="B165" t="str">
            <v>12127</v>
          </cell>
          <cell r="C165">
            <v>0</v>
          </cell>
          <cell r="D165">
            <v>0</v>
          </cell>
          <cell r="E165">
            <v>0</v>
          </cell>
        </row>
        <row r="166">
          <cell r="B166" t="str">
            <v>12130</v>
          </cell>
          <cell r="C166" t="str">
            <v xml:space="preserve">RESTAURANT CARPET/FURNITURE - PLAZA - 2006                  </v>
          </cell>
          <cell r="D166">
            <v>0</v>
          </cell>
          <cell r="E166">
            <v>0</v>
          </cell>
        </row>
        <row r="167">
          <cell r="B167" t="str">
            <v>12141</v>
          </cell>
          <cell r="C167" t="str">
            <v xml:space="preserve">TAMPA PALMS II                                              </v>
          </cell>
          <cell r="D167">
            <v>0</v>
          </cell>
          <cell r="E167">
            <v>0</v>
          </cell>
        </row>
        <row r="168">
          <cell r="B168" t="str">
            <v>12142</v>
          </cell>
          <cell r="C168">
            <v>0</v>
          </cell>
          <cell r="D168">
            <v>0</v>
          </cell>
          <cell r="E168">
            <v>0</v>
          </cell>
        </row>
        <row r="169">
          <cell r="B169" t="str">
            <v>12143</v>
          </cell>
          <cell r="C169" t="str">
            <v xml:space="preserve">SO HOOKERS PT 334D                                          </v>
          </cell>
          <cell r="D169">
            <v>0</v>
          </cell>
          <cell r="E169">
            <v>0</v>
          </cell>
        </row>
        <row r="170">
          <cell r="B170" t="str">
            <v>12144</v>
          </cell>
          <cell r="C170" t="str">
            <v xml:space="preserve">SEFFNER SUB 31D                                             </v>
          </cell>
          <cell r="D170">
            <v>0</v>
          </cell>
          <cell r="E170">
            <v>0</v>
          </cell>
        </row>
        <row r="171">
          <cell r="B171" t="str">
            <v>12150</v>
          </cell>
          <cell r="C171" t="str">
            <v xml:space="preserve">PORT MANATEE                                                </v>
          </cell>
          <cell r="D171">
            <v>0</v>
          </cell>
          <cell r="E171">
            <v>0</v>
          </cell>
        </row>
        <row r="172">
          <cell r="B172" t="str">
            <v>12161</v>
          </cell>
          <cell r="C172" t="str">
            <v xml:space="preserve">GRANVILLE #19D                                              </v>
          </cell>
          <cell r="D172">
            <v>0</v>
          </cell>
          <cell r="E172">
            <v>0</v>
          </cell>
        </row>
        <row r="173">
          <cell r="B173" t="str">
            <v>12162</v>
          </cell>
          <cell r="C173">
            <v>0</v>
          </cell>
          <cell r="D173">
            <v>0</v>
          </cell>
          <cell r="E173">
            <v>0</v>
          </cell>
        </row>
        <row r="174">
          <cell r="B174" t="str">
            <v>12163</v>
          </cell>
          <cell r="C174" t="str">
            <v xml:space="preserve">OSBORNE #82D                                                </v>
          </cell>
          <cell r="D174">
            <v>0</v>
          </cell>
          <cell r="E174">
            <v>0</v>
          </cell>
        </row>
        <row r="175">
          <cell r="B175" t="str">
            <v>12164</v>
          </cell>
          <cell r="C175" t="str">
            <v xml:space="preserve">45TH STREET #109D                                           </v>
          </cell>
          <cell r="D175">
            <v>0</v>
          </cell>
          <cell r="E175">
            <v>0</v>
          </cell>
        </row>
        <row r="176">
          <cell r="B176" t="str">
            <v>12165</v>
          </cell>
          <cell r="C176" t="str">
            <v xml:space="preserve">VAN DYKE TEMP #168                                          </v>
          </cell>
          <cell r="D176">
            <v>0</v>
          </cell>
          <cell r="E176">
            <v>0</v>
          </cell>
        </row>
        <row r="177">
          <cell r="B177" t="str">
            <v>12212</v>
          </cell>
          <cell r="C177" t="str">
            <v xml:space="preserve">ZAP CAP IN-SERVICE RESERVE ACCOUNT                          </v>
          </cell>
          <cell r="D177">
            <v>0</v>
          </cell>
          <cell r="E177">
            <v>0</v>
          </cell>
        </row>
        <row r="178">
          <cell r="B178" t="str">
            <v>12214</v>
          </cell>
          <cell r="C178">
            <v>0</v>
          </cell>
          <cell r="D178">
            <v>0</v>
          </cell>
          <cell r="E178">
            <v>0</v>
          </cell>
        </row>
        <row r="179">
          <cell r="B179" t="str">
            <v>12222</v>
          </cell>
          <cell r="C179" t="str">
            <v xml:space="preserve">DEPRECIATION - GTE FCU                                      </v>
          </cell>
          <cell r="D179">
            <v>0</v>
          </cell>
          <cell r="E179">
            <v>0</v>
          </cell>
        </row>
        <row r="180">
          <cell r="B180" t="str">
            <v>12226</v>
          </cell>
          <cell r="C180" t="str">
            <v xml:space="preserve">DEPR - REST EQUIP / 2002                                    </v>
          </cell>
          <cell r="D180">
            <v>0</v>
          </cell>
          <cell r="E180">
            <v>0</v>
          </cell>
        </row>
        <row r="181">
          <cell r="B181" t="str">
            <v>12230</v>
          </cell>
          <cell r="C181" t="str">
            <v xml:space="preserve">DEPRECIATION - RESTAURANT CARPET/FURN - PLAZA - 2006        </v>
          </cell>
          <cell r="D181">
            <v>0</v>
          </cell>
          <cell r="E181">
            <v>0</v>
          </cell>
        </row>
        <row r="182">
          <cell r="B182" t="str">
            <v>12227</v>
          </cell>
          <cell r="C182">
            <v>0</v>
          </cell>
          <cell r="D182">
            <v>0</v>
          </cell>
          <cell r="E182">
            <v>0</v>
          </cell>
        </row>
        <row r="183">
          <cell r="B183" t="str">
            <v>12301</v>
          </cell>
          <cell r="C183" t="str">
            <v xml:space="preserve">INVESTMENT IN ASSOC CO-TERMCO                               </v>
          </cell>
          <cell r="D183">
            <v>0</v>
          </cell>
          <cell r="E183">
            <v>0</v>
          </cell>
        </row>
        <row r="184">
          <cell r="B184" t="str">
            <v>12302</v>
          </cell>
          <cell r="C184" t="str">
            <v xml:space="preserve">INVESTMENT IN ASSOC CO-P.E.C.                               </v>
          </cell>
          <cell r="D184">
            <v>0</v>
          </cell>
          <cell r="E184">
            <v>0</v>
          </cell>
        </row>
        <row r="185">
          <cell r="B185" t="str">
            <v>12401</v>
          </cell>
          <cell r="C185" t="str">
            <v xml:space="preserve">ADVANCE- RTO                                                </v>
          </cell>
          <cell r="D185">
            <v>0</v>
          </cell>
          <cell r="E185">
            <v>0</v>
          </cell>
        </row>
        <row r="186">
          <cell r="B186" t="str">
            <v>12801</v>
          </cell>
          <cell r="C186" t="str">
            <v xml:space="preserve">CONTRACT RETENTION                                          </v>
          </cell>
          <cell r="D186">
            <v>0</v>
          </cell>
          <cell r="E186">
            <v>0</v>
          </cell>
        </row>
        <row r="187">
          <cell r="B187" t="str">
            <v>12901</v>
          </cell>
          <cell r="C187" t="str">
            <v xml:space="preserve">SPECIAL FUNDS                                               </v>
          </cell>
          <cell r="D187">
            <v>0</v>
          </cell>
          <cell r="E187">
            <v>0</v>
          </cell>
        </row>
        <row r="188">
          <cell r="B188" t="str">
            <v>13101</v>
          </cell>
          <cell r="C188" t="str">
            <v xml:space="preserve">FROM AGENTS (CTC SPEEDPAY AM PYMT SERV)                     </v>
          </cell>
          <cell r="D188">
            <v>0</v>
          </cell>
          <cell r="E188">
            <v>0</v>
          </cell>
        </row>
        <row r="189">
          <cell r="B189" t="str">
            <v>13102</v>
          </cell>
          <cell r="C189" t="str">
            <v xml:space="preserve">ACH AND WIRES (OPERATING ACCT)                              </v>
          </cell>
          <cell r="D189">
            <v>0</v>
          </cell>
          <cell r="E189">
            <v>0</v>
          </cell>
        </row>
        <row r="190">
          <cell r="B190" t="str">
            <v>13103</v>
          </cell>
          <cell r="C190" t="str">
            <v xml:space="preserve">CASH --SANDY/LESLIE                                         </v>
          </cell>
          <cell r="D190">
            <v>0</v>
          </cell>
          <cell r="E190">
            <v>0</v>
          </cell>
        </row>
        <row r="191">
          <cell r="B191" t="str">
            <v>13104</v>
          </cell>
          <cell r="C191" t="str">
            <v xml:space="preserve">FIRST UNION DEPOSITS - DADE CITY                            </v>
          </cell>
          <cell r="D191">
            <v>0</v>
          </cell>
          <cell r="E191">
            <v>0</v>
          </cell>
        </row>
        <row r="192">
          <cell r="B192" t="str">
            <v>13105</v>
          </cell>
          <cell r="C192" t="str">
            <v xml:space="preserve">E-BILL DEPOSIT ACCOUNT                                      </v>
          </cell>
          <cell r="D192">
            <v>0</v>
          </cell>
          <cell r="E192">
            <v>0</v>
          </cell>
        </row>
        <row r="193">
          <cell r="B193" t="str">
            <v>13106</v>
          </cell>
          <cell r="C193" t="str">
            <v xml:space="preserve">ENCODED DEPOSITS                                            </v>
          </cell>
          <cell r="D193">
            <v>0</v>
          </cell>
          <cell r="E193">
            <v>0</v>
          </cell>
        </row>
        <row r="194">
          <cell r="B194" t="str">
            <v>13107</v>
          </cell>
          <cell r="C194" t="str">
            <v xml:space="preserve">UNENCODED DEPOSITS                                          </v>
          </cell>
          <cell r="D194">
            <v>0</v>
          </cell>
          <cell r="E194">
            <v>0</v>
          </cell>
        </row>
        <row r="195">
          <cell r="B195" t="str">
            <v>13108</v>
          </cell>
          <cell r="C195" t="str">
            <v xml:space="preserve">TEC PAYROLL ACCOUNT                                         </v>
          </cell>
          <cell r="D195">
            <v>0</v>
          </cell>
          <cell r="E195">
            <v>0</v>
          </cell>
        </row>
        <row r="196">
          <cell r="B196" t="str">
            <v>13109</v>
          </cell>
          <cell r="C196" t="str">
            <v xml:space="preserve">DEPOSIT REFUND ACCOUNT                                      </v>
          </cell>
          <cell r="D196">
            <v>0</v>
          </cell>
          <cell r="E196">
            <v>0</v>
          </cell>
        </row>
        <row r="197">
          <cell r="B197" t="str">
            <v>13110</v>
          </cell>
          <cell r="C197" t="str">
            <v xml:space="preserve">CONSTRUCTION COSTS CREDIT CARD                              </v>
          </cell>
          <cell r="D197">
            <v>0</v>
          </cell>
          <cell r="E197">
            <v>0</v>
          </cell>
        </row>
        <row r="198">
          <cell r="B198" t="str">
            <v>13111</v>
          </cell>
          <cell r="C198" t="str">
            <v xml:space="preserve">DOE GRANT FUND                                              </v>
          </cell>
          <cell r="D198">
            <v>0</v>
          </cell>
          <cell r="E198">
            <v>0</v>
          </cell>
        </row>
        <row r="199">
          <cell r="B199" t="str">
            <v>13112</v>
          </cell>
          <cell r="C199" t="str">
            <v xml:space="preserve">CASH SANDY/LESLIE                                           </v>
          </cell>
          <cell r="D199">
            <v>0</v>
          </cell>
          <cell r="E199">
            <v>0</v>
          </cell>
        </row>
        <row r="200">
          <cell r="B200" t="str">
            <v>13113</v>
          </cell>
          <cell r="C200" t="str">
            <v xml:space="preserve">CASH-SANDY/LESLIE                                           </v>
          </cell>
          <cell r="D200">
            <v>0</v>
          </cell>
          <cell r="E200">
            <v>0</v>
          </cell>
        </row>
        <row r="201">
          <cell r="B201" t="str">
            <v>13114</v>
          </cell>
          <cell r="C201">
            <v>0</v>
          </cell>
          <cell r="D201">
            <v>0</v>
          </cell>
          <cell r="E201">
            <v>0</v>
          </cell>
        </row>
        <row r="202">
          <cell r="B202" t="str">
            <v>13115</v>
          </cell>
          <cell r="C202" t="str">
            <v xml:space="preserve">CASH-MISC ADJUSTMENTS                                       </v>
          </cell>
          <cell r="D202">
            <v>0</v>
          </cell>
          <cell r="E202">
            <v>0</v>
          </cell>
        </row>
        <row r="203">
          <cell r="B203" t="str">
            <v>13116</v>
          </cell>
          <cell r="C203" t="str">
            <v xml:space="preserve">TAMPA ELECTRIC DEPOSITS                                     </v>
          </cell>
          <cell r="D203">
            <v>0</v>
          </cell>
          <cell r="E203">
            <v>0</v>
          </cell>
        </row>
        <row r="204">
          <cell r="B204" t="str">
            <v>13117</v>
          </cell>
          <cell r="C204" t="str">
            <v xml:space="preserve">TAMPA ELECTRIC DEPOSITS MISC.                               </v>
          </cell>
          <cell r="D204">
            <v>0</v>
          </cell>
          <cell r="E204">
            <v>0</v>
          </cell>
        </row>
        <row r="205">
          <cell r="B205" t="str">
            <v>13118</v>
          </cell>
          <cell r="C205">
            <v>0</v>
          </cell>
          <cell r="D205">
            <v>0</v>
          </cell>
          <cell r="E205">
            <v>0</v>
          </cell>
        </row>
        <row r="206">
          <cell r="B206" t="str">
            <v>13119</v>
          </cell>
          <cell r="C206" t="str">
            <v xml:space="preserve">ACCOUNTS PAYABLE DISBURSEMENT                               </v>
          </cell>
          <cell r="D206">
            <v>0</v>
          </cell>
          <cell r="E206">
            <v>0</v>
          </cell>
        </row>
        <row r="207">
          <cell r="B207" t="str">
            <v>13120</v>
          </cell>
          <cell r="C207">
            <v>0</v>
          </cell>
          <cell r="D207">
            <v>0</v>
          </cell>
          <cell r="E207">
            <v>0</v>
          </cell>
        </row>
        <row r="208">
          <cell r="B208" t="str">
            <v>13121</v>
          </cell>
          <cell r="C208" t="str">
            <v xml:space="preserve">CHASE MANHATTAN INVESTMENT ACCT                             </v>
          </cell>
          <cell r="D208">
            <v>0</v>
          </cell>
          <cell r="E208">
            <v>0</v>
          </cell>
        </row>
        <row r="209">
          <cell r="B209" t="str">
            <v>13125</v>
          </cell>
          <cell r="C209" t="str">
            <v xml:space="preserve">TEC CONCENTRATION ACCOUNT                                   </v>
          </cell>
          <cell r="D209">
            <v>0</v>
          </cell>
          <cell r="E209">
            <v>0</v>
          </cell>
        </row>
        <row r="210">
          <cell r="B210" t="str">
            <v>13126</v>
          </cell>
          <cell r="C210" t="str">
            <v xml:space="preserve">TEC-R BANK OF AMERICA                                       </v>
          </cell>
          <cell r="D210">
            <v>0</v>
          </cell>
          <cell r="E210">
            <v>0</v>
          </cell>
        </row>
        <row r="211">
          <cell r="B211" t="str">
            <v>13401</v>
          </cell>
          <cell r="C211" t="str">
            <v xml:space="preserve">SPEC DEPOSIT-WATER                                          </v>
          </cell>
          <cell r="D211">
            <v>0</v>
          </cell>
          <cell r="E211">
            <v>0</v>
          </cell>
        </row>
        <row r="212">
          <cell r="B212" t="str">
            <v>13403</v>
          </cell>
          <cell r="C212" t="str">
            <v xml:space="preserve">SPEC DEPOSIT-OTHER                                          </v>
          </cell>
          <cell r="D212">
            <v>0</v>
          </cell>
          <cell r="E212">
            <v>0</v>
          </cell>
        </row>
        <row r="213">
          <cell r="B213" t="str">
            <v>13404</v>
          </cell>
          <cell r="C213" t="str">
            <v xml:space="preserve">SPEC DEPOSIT-CABLE REELS                                    </v>
          </cell>
          <cell r="D213">
            <v>0</v>
          </cell>
          <cell r="E213">
            <v>0</v>
          </cell>
        </row>
        <row r="214">
          <cell r="B214" t="str">
            <v>13406</v>
          </cell>
          <cell r="C214" t="str">
            <v xml:space="preserve">SPEC DEPOSIT-HILLS CO SOLID WASTE                           </v>
          </cell>
          <cell r="D214">
            <v>0</v>
          </cell>
          <cell r="E214">
            <v>0</v>
          </cell>
        </row>
        <row r="215">
          <cell r="B215" t="str">
            <v>13407</v>
          </cell>
          <cell r="C215" t="str">
            <v xml:space="preserve">SPEC DEPOSIT-TAMPA SOLID WASTE                              </v>
          </cell>
          <cell r="D215">
            <v>0</v>
          </cell>
          <cell r="E215">
            <v>0</v>
          </cell>
        </row>
        <row r="216">
          <cell r="B216" t="str">
            <v>13408</v>
          </cell>
          <cell r="C216" t="str">
            <v xml:space="preserve">SPEC DEPOSIT-MARGIN CALLS ENERGY AUTHORITY                  </v>
          </cell>
          <cell r="D216">
            <v>0</v>
          </cell>
          <cell r="E216">
            <v>0</v>
          </cell>
        </row>
        <row r="217">
          <cell r="B217" t="str">
            <v>13409</v>
          </cell>
          <cell r="C217" t="str">
            <v xml:space="preserve">SPEC DEPOSITS-MARGIN CALLS CARGILL                          </v>
          </cell>
          <cell r="D217">
            <v>0</v>
          </cell>
          <cell r="E217">
            <v>0</v>
          </cell>
        </row>
        <row r="218">
          <cell r="B218" t="str">
            <v>13501</v>
          </cell>
          <cell r="C218" t="str">
            <v xml:space="preserve">WORKING FUNDS INTRA-COMPANY                                 </v>
          </cell>
          <cell r="D218">
            <v>0</v>
          </cell>
          <cell r="E218">
            <v>0</v>
          </cell>
        </row>
        <row r="219">
          <cell r="B219" t="str">
            <v>13504</v>
          </cell>
          <cell r="C219" t="str">
            <v xml:space="preserve">WORKING FUNDS UNITED PARKING                                </v>
          </cell>
          <cell r="D219">
            <v>0</v>
          </cell>
          <cell r="E219">
            <v>0</v>
          </cell>
        </row>
        <row r="220">
          <cell r="B220" t="str">
            <v>13505</v>
          </cell>
          <cell r="C220" t="str">
            <v xml:space="preserve">WORKING FUNDS HILLS TRNS PASS                               </v>
          </cell>
          <cell r="D220">
            <v>0</v>
          </cell>
          <cell r="E220">
            <v>0</v>
          </cell>
        </row>
        <row r="221">
          <cell r="B221" t="str">
            <v>13620</v>
          </cell>
          <cell r="C221" t="str">
            <v xml:space="preserve">CASH EQUIVALENTS                                            </v>
          </cell>
          <cell r="D221">
            <v>1000000</v>
          </cell>
          <cell r="E221">
            <v>1390461.5384615385</v>
          </cell>
        </row>
        <row r="222">
          <cell r="B222" t="str">
            <v>14101</v>
          </cell>
          <cell r="C222" t="str">
            <v xml:space="preserve">NOTES RECEIVABLE - RTO                                      </v>
          </cell>
          <cell r="D222">
            <v>0</v>
          </cell>
          <cell r="E222">
            <v>0</v>
          </cell>
        </row>
        <row r="223">
          <cell r="B223" t="str">
            <v>14201</v>
          </cell>
          <cell r="C223" t="str">
            <v xml:space="preserve">DEFERRED LEVELIZED RECEIVABLES                              </v>
          </cell>
          <cell r="D223">
            <v>0</v>
          </cell>
          <cell r="E223">
            <v>0</v>
          </cell>
        </row>
        <row r="224">
          <cell r="B224" t="str">
            <v>14202</v>
          </cell>
          <cell r="C224" t="str">
            <v xml:space="preserve">CUST ACCT REC REGULAR (TEC R)                               </v>
          </cell>
          <cell r="D224">
            <v>0</v>
          </cell>
          <cell r="E224">
            <v>0</v>
          </cell>
        </row>
        <row r="225">
          <cell r="B225" t="str">
            <v>14203</v>
          </cell>
          <cell r="C225" t="str">
            <v xml:space="preserve">A/R  SECURITY LIGHTING                                      </v>
          </cell>
          <cell r="D225">
            <v>0</v>
          </cell>
          <cell r="E225">
            <v>0</v>
          </cell>
        </row>
        <row r="226">
          <cell r="B226" t="str">
            <v>14301</v>
          </cell>
          <cell r="C226" t="str">
            <v xml:space="preserve">OTHER ACCT REC                                              </v>
          </cell>
          <cell r="D226">
            <v>4510000</v>
          </cell>
          <cell r="E226">
            <v>5365384.615384615</v>
          </cell>
        </row>
        <row r="227">
          <cell r="B227" t="str">
            <v>14302</v>
          </cell>
          <cell r="C227" t="str">
            <v xml:space="preserve">INCOME TAX RECEIVABLE                                       </v>
          </cell>
          <cell r="D227">
            <v>0</v>
          </cell>
          <cell r="E227">
            <v>0</v>
          </cell>
        </row>
        <row r="228">
          <cell r="B228" t="str">
            <v>14303</v>
          </cell>
          <cell r="C228" t="str">
            <v xml:space="preserve">EMPLOYEE LOAN REC-EX-EMPLOYEES                              </v>
          </cell>
          <cell r="D228">
            <v>0</v>
          </cell>
          <cell r="E228">
            <v>0</v>
          </cell>
        </row>
        <row r="229">
          <cell r="B229" t="str">
            <v>14305</v>
          </cell>
          <cell r="C229" t="str">
            <v xml:space="preserve">ACCTS REC-EMPLOYEE PURCH                                    </v>
          </cell>
          <cell r="D229">
            <v>0</v>
          </cell>
          <cell r="E229">
            <v>0</v>
          </cell>
        </row>
        <row r="230">
          <cell r="B230" t="str">
            <v>14306</v>
          </cell>
          <cell r="C230" t="str">
            <v xml:space="preserve">ESOP 1/2 % EMPLOYEE CONTRIBUTION                            </v>
          </cell>
          <cell r="D230">
            <v>0</v>
          </cell>
          <cell r="E230">
            <v>0</v>
          </cell>
        </row>
        <row r="231">
          <cell r="B231" t="str">
            <v>14311</v>
          </cell>
          <cell r="C231" t="str">
            <v xml:space="preserve">INTERCHG RECV LAKELAND                                      </v>
          </cell>
          <cell r="D231">
            <v>5047000</v>
          </cell>
          <cell r="E231">
            <v>5745769.2307692301</v>
          </cell>
        </row>
        <row r="232">
          <cell r="B232" t="str">
            <v>14312</v>
          </cell>
          <cell r="C232" t="str">
            <v xml:space="preserve">INTERCHG RECV FLA POWER CORP                                </v>
          </cell>
          <cell r="D232">
            <v>0</v>
          </cell>
          <cell r="E232">
            <v>0</v>
          </cell>
        </row>
        <row r="233">
          <cell r="B233" t="str">
            <v>14313</v>
          </cell>
          <cell r="C233" t="str">
            <v xml:space="preserve">INTERCHG RECV FLA PWR &amp; LIGHT                               </v>
          </cell>
          <cell r="D233">
            <v>0</v>
          </cell>
          <cell r="E233">
            <v>0</v>
          </cell>
        </row>
        <row r="234">
          <cell r="B234" t="str">
            <v>14314</v>
          </cell>
          <cell r="C234" t="str">
            <v xml:space="preserve">INTERCHG RECV ORLANDO                                       </v>
          </cell>
          <cell r="D234">
            <v>0</v>
          </cell>
          <cell r="E234">
            <v>0</v>
          </cell>
        </row>
        <row r="235">
          <cell r="B235" t="str">
            <v>14315</v>
          </cell>
          <cell r="C235" t="str">
            <v xml:space="preserve">INTERCHG RECV NP ENERGY                                     </v>
          </cell>
          <cell r="D235">
            <v>0</v>
          </cell>
          <cell r="E235">
            <v>0</v>
          </cell>
        </row>
        <row r="236">
          <cell r="B236" t="str">
            <v>14316</v>
          </cell>
          <cell r="C236" t="str">
            <v xml:space="preserve">INTERCHG RECV HOMESTEAD                                     </v>
          </cell>
          <cell r="D236">
            <v>0</v>
          </cell>
          <cell r="E236">
            <v>0</v>
          </cell>
        </row>
        <row r="237">
          <cell r="B237" t="str">
            <v>14317</v>
          </cell>
          <cell r="C237" t="str">
            <v xml:space="preserve">INTERCHG RECV LAKEWORTH                                     </v>
          </cell>
          <cell r="D237">
            <v>0</v>
          </cell>
          <cell r="E237">
            <v>0</v>
          </cell>
        </row>
        <row r="238">
          <cell r="B238" t="str">
            <v>14318</v>
          </cell>
          <cell r="C238" t="str">
            <v xml:space="preserve">INTERCHG RECV THE ENERGY AUTHORITY                          </v>
          </cell>
          <cell r="D238">
            <v>0</v>
          </cell>
          <cell r="E238">
            <v>0</v>
          </cell>
        </row>
        <row r="239">
          <cell r="B239" t="str">
            <v>14319</v>
          </cell>
          <cell r="C239" t="str">
            <v xml:space="preserve">INTERCHG RECV FT PIERCE                                     </v>
          </cell>
          <cell r="D239">
            <v>0</v>
          </cell>
          <cell r="E239">
            <v>0</v>
          </cell>
        </row>
        <row r="240">
          <cell r="B240" t="str">
            <v>14320</v>
          </cell>
          <cell r="C240" t="str">
            <v xml:space="preserve">INTERCHG RECV GAINESVILLE                                   </v>
          </cell>
          <cell r="D240">
            <v>0</v>
          </cell>
          <cell r="E240">
            <v>0</v>
          </cell>
        </row>
        <row r="241">
          <cell r="B241" t="str">
            <v>14321</v>
          </cell>
          <cell r="C241" t="str">
            <v xml:space="preserve">INTERCHG RECV TALLAHASSEE                                   </v>
          </cell>
          <cell r="D241">
            <v>0</v>
          </cell>
          <cell r="E241">
            <v>0</v>
          </cell>
        </row>
        <row r="242">
          <cell r="B242" t="str">
            <v>14322</v>
          </cell>
          <cell r="C242" t="str">
            <v xml:space="preserve">INTERCHG RECV NEW SMYRNA BEACH                              </v>
          </cell>
          <cell r="D242">
            <v>0</v>
          </cell>
          <cell r="E242">
            <v>0</v>
          </cell>
        </row>
        <row r="243">
          <cell r="B243" t="str">
            <v>14323</v>
          </cell>
          <cell r="C243" t="str">
            <v xml:space="preserve">INTERCHG RECV SEBRING                                       </v>
          </cell>
          <cell r="D243">
            <v>0</v>
          </cell>
          <cell r="E243">
            <v>0</v>
          </cell>
        </row>
        <row r="244">
          <cell r="B244" t="str">
            <v>14324</v>
          </cell>
          <cell r="C244" t="str">
            <v xml:space="preserve">INTERCHG RECV KISSIMMEE                                     </v>
          </cell>
          <cell r="D244">
            <v>0</v>
          </cell>
          <cell r="E244">
            <v>0</v>
          </cell>
        </row>
        <row r="245">
          <cell r="B245" t="str">
            <v>14325</v>
          </cell>
          <cell r="C245" t="str">
            <v xml:space="preserve">INTERCHG RECV ST CLOUD                                      </v>
          </cell>
          <cell r="D245">
            <v>0</v>
          </cell>
          <cell r="E245">
            <v>0</v>
          </cell>
        </row>
        <row r="246">
          <cell r="B246" t="str">
            <v>14326</v>
          </cell>
          <cell r="C246" t="str">
            <v xml:space="preserve">INTERCHG RECV FLA MUN POWER AGENCY                          </v>
          </cell>
          <cell r="D246">
            <v>0</v>
          </cell>
          <cell r="E246">
            <v>0</v>
          </cell>
        </row>
        <row r="247">
          <cell r="B247" t="str">
            <v>14327</v>
          </cell>
          <cell r="C247" t="str">
            <v xml:space="preserve">INTERCHG RECV SEMINOLE                                      </v>
          </cell>
          <cell r="D247">
            <v>0</v>
          </cell>
          <cell r="E247">
            <v>0</v>
          </cell>
        </row>
        <row r="248">
          <cell r="B248" t="str">
            <v>14328</v>
          </cell>
          <cell r="C248" t="str">
            <v xml:space="preserve">INTERCHG RECV STARKE                                        </v>
          </cell>
          <cell r="D248">
            <v>0</v>
          </cell>
          <cell r="E248">
            <v>0</v>
          </cell>
        </row>
        <row r="249">
          <cell r="B249" t="str">
            <v>14329</v>
          </cell>
          <cell r="C249" t="str">
            <v xml:space="preserve">INTERCHG RECV GROSS RECPT TAX                               </v>
          </cell>
          <cell r="D249">
            <v>0</v>
          </cell>
          <cell r="E249">
            <v>0</v>
          </cell>
        </row>
        <row r="250">
          <cell r="B250" t="str">
            <v>14330</v>
          </cell>
          <cell r="C250" t="str">
            <v xml:space="preserve">INTERCHG RECV KEY WEST                                      </v>
          </cell>
          <cell r="D250">
            <v>0</v>
          </cell>
          <cell r="E250">
            <v>0</v>
          </cell>
        </row>
        <row r="251">
          <cell r="B251" t="str">
            <v>14331</v>
          </cell>
          <cell r="C251" t="str">
            <v xml:space="preserve">INTERCHG RECV REEDY CREEK                                   </v>
          </cell>
          <cell r="D251">
            <v>0</v>
          </cell>
          <cell r="E251">
            <v>0</v>
          </cell>
        </row>
        <row r="252">
          <cell r="B252" t="str">
            <v>14332</v>
          </cell>
          <cell r="C252" t="str">
            <v xml:space="preserve">INTERCHG RECV WAUCHULA                                      </v>
          </cell>
          <cell r="D252">
            <v>0</v>
          </cell>
          <cell r="E252">
            <v>0</v>
          </cell>
        </row>
        <row r="253">
          <cell r="B253" t="str">
            <v>14333</v>
          </cell>
          <cell r="C253" t="str">
            <v xml:space="preserve">INTERCHG REC OGLETHORPE                                     </v>
          </cell>
          <cell r="D253">
            <v>0</v>
          </cell>
          <cell r="E253">
            <v>0</v>
          </cell>
        </row>
        <row r="254">
          <cell r="B254" t="str">
            <v>14334</v>
          </cell>
          <cell r="C254" t="str">
            <v xml:space="preserve">INTERCHG RECV FT MEADE                                      </v>
          </cell>
          <cell r="D254">
            <v>0</v>
          </cell>
          <cell r="E254">
            <v>0</v>
          </cell>
        </row>
        <row r="255">
          <cell r="B255" t="str">
            <v>14335</v>
          </cell>
          <cell r="C255" t="str">
            <v xml:space="preserve">INTERCHG RECV TENN VALLEY AUTH                              </v>
          </cell>
          <cell r="D255">
            <v>0</v>
          </cell>
          <cell r="E255">
            <v>0</v>
          </cell>
        </row>
        <row r="256">
          <cell r="B256" t="str">
            <v>14336</v>
          </cell>
          <cell r="C256" t="str">
            <v xml:space="preserve">INTERCHG RECV SOUTHERN COMPANY                              </v>
          </cell>
          <cell r="D256">
            <v>0</v>
          </cell>
          <cell r="E256">
            <v>0</v>
          </cell>
        </row>
        <row r="257">
          <cell r="B257" t="str">
            <v>14337</v>
          </cell>
          <cell r="C257" t="str">
            <v xml:space="preserve">INTERCHG RECV GEORGIA POWER                                 </v>
          </cell>
          <cell r="D257">
            <v>0</v>
          </cell>
          <cell r="E257">
            <v>0</v>
          </cell>
        </row>
        <row r="258">
          <cell r="B258" t="str">
            <v>14338</v>
          </cell>
          <cell r="C258" t="str">
            <v xml:space="preserve">INTERCHG RECV AUBURNDALE PWR                                </v>
          </cell>
          <cell r="D258">
            <v>0</v>
          </cell>
          <cell r="E258">
            <v>0</v>
          </cell>
        </row>
        <row r="259">
          <cell r="B259" t="str">
            <v>14339</v>
          </cell>
          <cell r="C259" t="str">
            <v xml:space="preserve">INTERCHANGE RECV. SONAT POWER                               </v>
          </cell>
          <cell r="D259">
            <v>0</v>
          </cell>
          <cell r="E259">
            <v>0</v>
          </cell>
        </row>
        <row r="260">
          <cell r="B260" t="str">
            <v>14340</v>
          </cell>
          <cell r="C260" t="str">
            <v xml:space="preserve">A/R EMPLOYEE PAYROLL ADVANCES                               </v>
          </cell>
          <cell r="D260">
            <v>0</v>
          </cell>
          <cell r="E260">
            <v>0</v>
          </cell>
        </row>
        <row r="261">
          <cell r="B261" t="str">
            <v>14341</v>
          </cell>
          <cell r="C261" t="str">
            <v xml:space="preserve">INTERCHG RECV KOCH.                                         </v>
          </cell>
          <cell r="D261">
            <v>0</v>
          </cell>
          <cell r="E261">
            <v>0</v>
          </cell>
        </row>
        <row r="262">
          <cell r="B262" t="str">
            <v>14342</v>
          </cell>
          <cell r="C262" t="str">
            <v xml:space="preserve">INTERCHG RECV MORGAN STANLEY GRP.                           </v>
          </cell>
          <cell r="D262">
            <v>0</v>
          </cell>
          <cell r="E262">
            <v>0</v>
          </cell>
        </row>
        <row r="263">
          <cell r="B263" t="str">
            <v>14343</v>
          </cell>
          <cell r="C263" t="str">
            <v xml:space="preserve">INTERCHG RECV AQUILA ENERGY MARKETING CORP.                 </v>
          </cell>
          <cell r="D263">
            <v>0</v>
          </cell>
          <cell r="E263">
            <v>0</v>
          </cell>
        </row>
        <row r="264">
          <cell r="B264" t="str">
            <v>14344</v>
          </cell>
          <cell r="C264" t="str">
            <v xml:space="preserve">INTERCHG RECV RELIANT ENERGY SERVICES                       </v>
          </cell>
          <cell r="D264">
            <v>0</v>
          </cell>
          <cell r="E264">
            <v>0</v>
          </cell>
        </row>
        <row r="265">
          <cell r="B265" t="str">
            <v>14345</v>
          </cell>
          <cell r="C265" t="str">
            <v xml:space="preserve">INTERCHG RECV CARGIL-ALLIANT, LLC                           </v>
          </cell>
          <cell r="D265">
            <v>0</v>
          </cell>
          <cell r="E265">
            <v>0</v>
          </cell>
        </row>
        <row r="266">
          <cell r="B266" t="str">
            <v>14346</v>
          </cell>
          <cell r="C266" t="str">
            <v xml:space="preserve">A/R CARGILL FERTILIZER                                      </v>
          </cell>
          <cell r="D266">
            <v>0</v>
          </cell>
          <cell r="E266">
            <v>0</v>
          </cell>
        </row>
        <row r="267">
          <cell r="B267" t="str">
            <v>14347</v>
          </cell>
          <cell r="C267" t="str">
            <v xml:space="preserve">INTERCHG RECV DUKE                                          </v>
          </cell>
          <cell r="D267">
            <v>0</v>
          </cell>
          <cell r="E267">
            <v>0</v>
          </cell>
        </row>
        <row r="268">
          <cell r="B268" t="str">
            <v>14348</v>
          </cell>
          <cell r="C268" t="str">
            <v xml:space="preserve">INTERCHG RECV CORAL ENERGY                                  </v>
          </cell>
          <cell r="D268">
            <v>0</v>
          </cell>
          <cell r="E268">
            <v>0</v>
          </cell>
        </row>
        <row r="269">
          <cell r="B269" t="str">
            <v>14349</v>
          </cell>
          <cell r="C269" t="str">
            <v xml:space="preserve">INTERCHG RECV ENRON                                         </v>
          </cell>
          <cell r="D269">
            <v>0</v>
          </cell>
          <cell r="E269">
            <v>0</v>
          </cell>
        </row>
        <row r="270">
          <cell r="B270" t="str">
            <v>14350</v>
          </cell>
          <cell r="C270" t="str">
            <v xml:space="preserve">INTERCHANGE RECV IMC                                        </v>
          </cell>
          <cell r="D270">
            <v>0</v>
          </cell>
          <cell r="E270">
            <v>0</v>
          </cell>
        </row>
        <row r="271">
          <cell r="B271" t="str">
            <v>14352</v>
          </cell>
          <cell r="C271" t="str">
            <v xml:space="preserve">M &amp; S RETURNED TO VENDOR                                    </v>
          </cell>
          <cell r="D271">
            <v>0</v>
          </cell>
          <cell r="E271">
            <v>0</v>
          </cell>
        </row>
        <row r="272">
          <cell r="B272" t="str">
            <v>14360</v>
          </cell>
          <cell r="C272" t="str">
            <v xml:space="preserve">INTERCHANGE RECV EL PASO                                    </v>
          </cell>
          <cell r="D272">
            <v>0</v>
          </cell>
          <cell r="E272">
            <v>0</v>
          </cell>
        </row>
        <row r="273">
          <cell r="B273" t="str">
            <v>14364</v>
          </cell>
          <cell r="C273" t="str">
            <v xml:space="preserve">NATURAL GAS - BOOK OUT REC.                                 </v>
          </cell>
          <cell r="D273">
            <v>2033000</v>
          </cell>
          <cell r="E273">
            <v>1977000</v>
          </cell>
        </row>
        <row r="274">
          <cell r="B274" t="str">
            <v>14365</v>
          </cell>
          <cell r="C274" t="str">
            <v xml:space="preserve">INTERCHG RECV CAROLINA POWER &amp; LIGHT                        </v>
          </cell>
          <cell r="D274">
            <v>0</v>
          </cell>
          <cell r="E274">
            <v>0</v>
          </cell>
        </row>
        <row r="275">
          <cell r="B275" t="str">
            <v>14366</v>
          </cell>
          <cell r="C275" t="str">
            <v xml:space="preserve">INTERCHG RECV CONOCO                                        </v>
          </cell>
          <cell r="D275">
            <v>0</v>
          </cell>
          <cell r="E275">
            <v>0</v>
          </cell>
        </row>
        <row r="276">
          <cell r="B276" t="str">
            <v>14367</v>
          </cell>
          <cell r="C276" t="str">
            <v xml:space="preserve">INTERCHG RECV DYNEGY POWER                                  </v>
          </cell>
          <cell r="D276">
            <v>0</v>
          </cell>
          <cell r="E276">
            <v>0</v>
          </cell>
        </row>
        <row r="277">
          <cell r="B277" t="str">
            <v>14368</v>
          </cell>
          <cell r="C277" t="str">
            <v xml:space="preserve">INTERCHG RECV COBB ELECTRIC MEMBERSHIP CORP                 </v>
          </cell>
          <cell r="D277">
            <v>0</v>
          </cell>
          <cell r="E277">
            <v>0</v>
          </cell>
        </row>
        <row r="278">
          <cell r="B278" t="str">
            <v>14369</v>
          </cell>
          <cell r="C278" t="str">
            <v xml:space="preserve">INTERCHANGE RECEIVABLE TWG                                  </v>
          </cell>
          <cell r="D278">
            <v>0</v>
          </cell>
          <cell r="E278">
            <v>0</v>
          </cell>
        </row>
        <row r="279">
          <cell r="B279" t="str">
            <v>14370</v>
          </cell>
          <cell r="C279" t="str">
            <v xml:space="preserve">INTERCHANGE RECEIVABLE CINERGY                              </v>
          </cell>
          <cell r="D279">
            <v>0</v>
          </cell>
          <cell r="E279">
            <v>0</v>
          </cell>
        </row>
        <row r="280">
          <cell r="B280" t="str">
            <v>14371</v>
          </cell>
          <cell r="C280" t="str">
            <v xml:space="preserve">INTERCHG RECV TENASKA POWER SERVICES                        </v>
          </cell>
          <cell r="D280">
            <v>0</v>
          </cell>
          <cell r="E280">
            <v>0</v>
          </cell>
        </row>
        <row r="281">
          <cell r="B281" t="str">
            <v>14372</v>
          </cell>
          <cell r="C281" t="str">
            <v xml:space="preserve">INTRCHG RECV CINCINATTI GAS &amp; ELECTRIC                      </v>
          </cell>
          <cell r="D281">
            <v>0</v>
          </cell>
          <cell r="E281">
            <v>0</v>
          </cell>
        </row>
        <row r="282">
          <cell r="B282" t="str">
            <v>14400</v>
          </cell>
          <cell r="C282" t="str">
            <v xml:space="preserve">ACCUM PROV FOR UNCOLL ACCTS                                 </v>
          </cell>
          <cell r="D282">
            <v>0</v>
          </cell>
          <cell r="E282">
            <v>0</v>
          </cell>
        </row>
        <row r="283">
          <cell r="B283" t="str">
            <v>14422</v>
          </cell>
          <cell r="C283" t="str">
            <v xml:space="preserve">BAD DEBT RESERVE ADJUSTMENT                                 </v>
          </cell>
          <cell r="D283">
            <v>0</v>
          </cell>
          <cell r="E283">
            <v>0</v>
          </cell>
        </row>
        <row r="284">
          <cell r="B284" t="str">
            <v>14601</v>
          </cell>
          <cell r="C284">
            <v>0</v>
          </cell>
          <cell r="D284">
            <v>0</v>
          </cell>
          <cell r="E284">
            <v>0</v>
          </cell>
        </row>
        <row r="285">
          <cell r="B285" t="str">
            <v>14602</v>
          </cell>
          <cell r="C285">
            <v>0</v>
          </cell>
          <cell r="D285">
            <v>0</v>
          </cell>
          <cell r="E285">
            <v>0</v>
          </cell>
        </row>
        <row r="286">
          <cell r="B286" t="str">
            <v>14603</v>
          </cell>
          <cell r="C286" t="str">
            <v xml:space="preserve">A/R ASSOC CO TECO PROPERTIES                                </v>
          </cell>
          <cell r="D286">
            <v>2000</v>
          </cell>
          <cell r="E286">
            <v>2000</v>
          </cell>
        </row>
        <row r="287">
          <cell r="B287" t="str">
            <v>14604</v>
          </cell>
          <cell r="C287" t="str">
            <v xml:space="preserve">A/R ASSOC CO TECO BULK TERMINAL  TECO TRANSPORT             </v>
          </cell>
          <cell r="D287">
            <v>0</v>
          </cell>
          <cell r="E287">
            <v>0</v>
          </cell>
        </row>
        <row r="288">
          <cell r="B288" t="str">
            <v>14605</v>
          </cell>
          <cell r="C288" t="str">
            <v xml:space="preserve">A/R ASSOC CO TECO BARGE LINE  TECO TRANSPORT                </v>
          </cell>
          <cell r="D288">
            <v>0</v>
          </cell>
          <cell r="E288">
            <v>0</v>
          </cell>
        </row>
        <row r="289">
          <cell r="B289" t="str">
            <v>14606</v>
          </cell>
          <cell r="C289" t="str">
            <v xml:space="preserve">A/R ASSOC CO TECO OCEAN SHIPPING  TECO TRANSPORT            </v>
          </cell>
          <cell r="D289">
            <v>-80000</v>
          </cell>
          <cell r="E289">
            <v>-73846.153846153844</v>
          </cell>
        </row>
        <row r="290">
          <cell r="B290" t="str">
            <v>14607</v>
          </cell>
          <cell r="C290" t="str">
            <v xml:space="preserve">A/R ASSOC CO TECO GEMSTONE INC.                             </v>
          </cell>
          <cell r="D290">
            <v>0</v>
          </cell>
          <cell r="E290">
            <v>0</v>
          </cell>
        </row>
        <row r="291">
          <cell r="B291" t="str">
            <v>14608</v>
          </cell>
          <cell r="C291" t="str">
            <v xml:space="preserve">A/R ASSOC CO TECO DIVERSIFIED                               </v>
          </cell>
          <cell r="D291">
            <v>0</v>
          </cell>
          <cell r="E291">
            <v>0</v>
          </cell>
        </row>
        <row r="292">
          <cell r="B292" t="str">
            <v>14609</v>
          </cell>
          <cell r="C292" t="str">
            <v xml:space="preserve">A/R ASSOC CO TECO ENERGY                                    </v>
          </cell>
          <cell r="D292">
            <v>327000</v>
          </cell>
          <cell r="E292">
            <v>336307.69230769231</v>
          </cell>
        </row>
        <row r="293">
          <cell r="B293" t="str">
            <v>14610</v>
          </cell>
          <cell r="C293" t="str">
            <v xml:space="preserve">A/R ASSOC CO TECO TRANS &amp; TRADE                             </v>
          </cell>
          <cell r="D293">
            <v>-51000</v>
          </cell>
          <cell r="E293">
            <v>-47076.923076923078</v>
          </cell>
        </row>
        <row r="294">
          <cell r="B294" t="str">
            <v>14611</v>
          </cell>
          <cell r="C294" t="str">
            <v xml:space="preserve">A/R ASSOC CO TECO COAL CORP                                 </v>
          </cell>
          <cell r="D294">
            <v>39000</v>
          </cell>
          <cell r="E294">
            <v>40846.153846153844</v>
          </cell>
        </row>
        <row r="295">
          <cell r="B295" t="str">
            <v>14612</v>
          </cell>
          <cell r="C295">
            <v>0</v>
          </cell>
          <cell r="D295">
            <v>0</v>
          </cell>
          <cell r="E295">
            <v>0</v>
          </cell>
        </row>
        <row r="296">
          <cell r="B296" t="str">
            <v>14613</v>
          </cell>
          <cell r="C296">
            <v>0</v>
          </cell>
          <cell r="D296">
            <v>0</v>
          </cell>
          <cell r="E296">
            <v>0</v>
          </cell>
        </row>
        <row r="297">
          <cell r="B297" t="str">
            <v>14614</v>
          </cell>
          <cell r="C297">
            <v>0</v>
          </cell>
          <cell r="D297">
            <v>0</v>
          </cell>
          <cell r="E297">
            <v>0</v>
          </cell>
        </row>
        <row r="298">
          <cell r="B298" t="str">
            <v>14615</v>
          </cell>
          <cell r="C298" t="str">
            <v xml:space="preserve">A/R TECO PROP BUS DEV COSTS                                 </v>
          </cell>
          <cell r="D298">
            <v>0</v>
          </cell>
          <cell r="E298">
            <v>0</v>
          </cell>
        </row>
        <row r="299">
          <cell r="B299" t="str">
            <v>14616</v>
          </cell>
          <cell r="C299" t="str">
            <v xml:space="preserve">A/R ASSOC CO  P.E.C                                         </v>
          </cell>
          <cell r="D299">
            <v>0</v>
          </cell>
          <cell r="E299">
            <v>7846.1538461538457</v>
          </cell>
        </row>
        <row r="300">
          <cell r="B300" t="str">
            <v>14617</v>
          </cell>
          <cell r="C300">
            <v>0</v>
          </cell>
          <cell r="D300">
            <v>0</v>
          </cell>
          <cell r="E300">
            <v>0</v>
          </cell>
        </row>
        <row r="301">
          <cell r="B301" t="str">
            <v>14618</v>
          </cell>
          <cell r="C301" t="str">
            <v xml:space="preserve">A/R ASSOC CO TECO FINANCE                                   </v>
          </cell>
          <cell r="D301">
            <v>0</v>
          </cell>
          <cell r="E301">
            <v>0</v>
          </cell>
        </row>
        <row r="302">
          <cell r="B302" t="str">
            <v>14619</v>
          </cell>
          <cell r="C302">
            <v>0</v>
          </cell>
          <cell r="D302">
            <v>0</v>
          </cell>
          <cell r="E302">
            <v>0</v>
          </cell>
        </row>
        <row r="303">
          <cell r="B303" t="str">
            <v>14620</v>
          </cell>
          <cell r="C303" t="str">
            <v xml:space="preserve">A/R TECO ENERGY DONATIONS                                   </v>
          </cell>
          <cell r="D303">
            <v>0</v>
          </cell>
          <cell r="E303">
            <v>0</v>
          </cell>
        </row>
        <row r="304">
          <cell r="B304" t="str">
            <v>14621</v>
          </cell>
          <cell r="C304" t="str">
            <v xml:space="preserve">A/R HPP INTERCHANGE                                         </v>
          </cell>
          <cell r="D304">
            <v>0</v>
          </cell>
          <cell r="E304">
            <v>0</v>
          </cell>
        </row>
        <row r="305">
          <cell r="B305" t="str">
            <v>14622</v>
          </cell>
          <cell r="C305" t="str">
            <v xml:space="preserve">A/R ASSOC CO TPS - SAN JOSE PROJECT                         </v>
          </cell>
          <cell r="D305">
            <v>0</v>
          </cell>
          <cell r="E305">
            <v>0</v>
          </cell>
        </row>
        <row r="306">
          <cell r="B306" t="str">
            <v>14623</v>
          </cell>
          <cell r="C306" t="str">
            <v xml:space="preserve">A/R ASSOC CO TECO POWER SERVICES                            </v>
          </cell>
          <cell r="D306">
            <v>0</v>
          </cell>
          <cell r="E306">
            <v>0</v>
          </cell>
        </row>
        <row r="307">
          <cell r="B307" t="str">
            <v>14624</v>
          </cell>
          <cell r="C307">
            <v>0</v>
          </cell>
          <cell r="D307">
            <v>0</v>
          </cell>
          <cell r="E307">
            <v>0</v>
          </cell>
        </row>
        <row r="308">
          <cell r="B308" t="str">
            <v>14625</v>
          </cell>
          <cell r="C308" t="str">
            <v xml:space="preserve">A/R TECO ENERGY SOURCE                                      </v>
          </cell>
          <cell r="D308">
            <v>0</v>
          </cell>
          <cell r="E308">
            <v>0</v>
          </cell>
        </row>
        <row r="309">
          <cell r="B309" t="str">
            <v>14626</v>
          </cell>
          <cell r="C309" t="str">
            <v xml:space="preserve">A/R ENERGY NONALLOCABLE COSTS                               </v>
          </cell>
          <cell r="D309">
            <v>0</v>
          </cell>
          <cell r="E309">
            <v>0</v>
          </cell>
        </row>
        <row r="310">
          <cell r="B310" t="str">
            <v>14627</v>
          </cell>
          <cell r="C310" t="str">
            <v xml:space="preserve">A/R TWG - MERCHANT                                          </v>
          </cell>
          <cell r="D310">
            <v>0</v>
          </cell>
          <cell r="E310">
            <v>0</v>
          </cell>
        </row>
        <row r="311">
          <cell r="B311" t="str">
            <v>14628</v>
          </cell>
          <cell r="C311" t="str">
            <v xml:space="preserve">A/R HPP OPERATIONS                                          </v>
          </cell>
          <cell r="D311">
            <v>0</v>
          </cell>
          <cell r="E311">
            <v>0</v>
          </cell>
        </row>
        <row r="312">
          <cell r="B312" t="str">
            <v>14629</v>
          </cell>
          <cell r="C312" t="str">
            <v xml:space="preserve">A/R TECO GUATEMALA, INC.                                    </v>
          </cell>
          <cell r="D312">
            <v>24000</v>
          </cell>
          <cell r="E312">
            <v>27076.923076923078</v>
          </cell>
        </row>
        <row r="313">
          <cell r="B313" t="str">
            <v>14630</v>
          </cell>
          <cell r="C313">
            <v>0</v>
          </cell>
          <cell r="D313">
            <v>0</v>
          </cell>
          <cell r="E313">
            <v>0</v>
          </cell>
        </row>
        <row r="314">
          <cell r="B314" t="str">
            <v>14631</v>
          </cell>
          <cell r="C314" t="str">
            <v xml:space="preserve">A/R MCADAMS                                                 </v>
          </cell>
          <cell r="D314">
            <v>0</v>
          </cell>
          <cell r="E314">
            <v>0</v>
          </cell>
        </row>
        <row r="315">
          <cell r="B315" t="str">
            <v>14632</v>
          </cell>
          <cell r="C315">
            <v>0</v>
          </cell>
          <cell r="D315">
            <v>0</v>
          </cell>
          <cell r="E315">
            <v>0</v>
          </cell>
        </row>
        <row r="316">
          <cell r="B316" t="str">
            <v>14633</v>
          </cell>
          <cell r="C316">
            <v>0</v>
          </cell>
          <cell r="D316">
            <v>0</v>
          </cell>
          <cell r="E316">
            <v>0</v>
          </cell>
        </row>
        <row r="317">
          <cell r="B317" t="str">
            <v>14634</v>
          </cell>
          <cell r="C317" t="str">
            <v xml:space="preserve">A/R PRIOR ENERGY                                            </v>
          </cell>
          <cell r="D317">
            <v>0</v>
          </cell>
          <cell r="E317">
            <v>0</v>
          </cell>
        </row>
        <row r="318">
          <cell r="B318" t="str">
            <v>14635</v>
          </cell>
          <cell r="C318" t="str">
            <v xml:space="preserve">A/R TCAE PROJECT/GUATEMALA                                  </v>
          </cell>
          <cell r="D318">
            <v>0</v>
          </cell>
          <cell r="E318">
            <v>0</v>
          </cell>
        </row>
        <row r="319">
          <cell r="B319" t="str">
            <v>14636</v>
          </cell>
          <cell r="C319" t="str">
            <v xml:space="preserve">A/R TECO ENERGY SERVICES                                    </v>
          </cell>
          <cell r="D319">
            <v>0</v>
          </cell>
          <cell r="E319">
            <v>0</v>
          </cell>
        </row>
        <row r="320">
          <cell r="B320" t="str">
            <v>14637</v>
          </cell>
          <cell r="C320" t="str">
            <v xml:space="preserve">BCH O &amp; M                                                   </v>
          </cell>
          <cell r="D320">
            <v>0</v>
          </cell>
          <cell r="E320">
            <v>0</v>
          </cell>
        </row>
        <row r="321">
          <cell r="B321" t="str">
            <v>14638</v>
          </cell>
          <cell r="C321">
            <v>0</v>
          </cell>
          <cell r="D321">
            <v>0</v>
          </cell>
          <cell r="E321">
            <v>0</v>
          </cell>
        </row>
        <row r="322">
          <cell r="B322" t="str">
            <v>14639</v>
          </cell>
          <cell r="C322">
            <v>0</v>
          </cell>
          <cell r="D322">
            <v>0</v>
          </cell>
          <cell r="E322">
            <v>0</v>
          </cell>
        </row>
        <row r="323">
          <cell r="B323" t="str">
            <v>14640</v>
          </cell>
          <cell r="C323">
            <v>0</v>
          </cell>
          <cell r="D323">
            <v>0</v>
          </cell>
          <cell r="E323">
            <v>0</v>
          </cell>
        </row>
        <row r="324">
          <cell r="B324" t="str">
            <v>14641</v>
          </cell>
          <cell r="C324" t="str">
            <v xml:space="preserve">A/R ASSOC CO TECO SOLUTIONS                                 </v>
          </cell>
          <cell r="D324">
            <v>0</v>
          </cell>
          <cell r="E324">
            <v>0</v>
          </cell>
        </row>
        <row r="325">
          <cell r="B325" t="str">
            <v>14642</v>
          </cell>
          <cell r="C325">
            <v>0</v>
          </cell>
          <cell r="D325">
            <v>0</v>
          </cell>
          <cell r="E325">
            <v>0</v>
          </cell>
        </row>
        <row r="326">
          <cell r="B326" t="str">
            <v>14650</v>
          </cell>
          <cell r="C326" t="str">
            <v xml:space="preserve">A/R PEOPLES GAS SYSTEM (NATURAL)                            </v>
          </cell>
          <cell r="D326">
            <v>5437000</v>
          </cell>
          <cell r="E326">
            <v>6064538.461538462</v>
          </cell>
        </row>
        <row r="327">
          <cell r="B327" t="str">
            <v>14651</v>
          </cell>
          <cell r="C327" t="str">
            <v xml:space="preserve">A/R TECO PEOPLES GAS - GAS SALES                            </v>
          </cell>
          <cell r="D327">
            <v>0</v>
          </cell>
          <cell r="E327">
            <v>43615.38461538461</v>
          </cell>
        </row>
        <row r="328">
          <cell r="B328" t="str">
            <v>14652</v>
          </cell>
          <cell r="C328" t="str">
            <v xml:space="preserve">INTEREST RECEIVABLE PGS                                     </v>
          </cell>
          <cell r="D328">
            <v>0</v>
          </cell>
          <cell r="E328">
            <v>0</v>
          </cell>
        </row>
        <row r="329">
          <cell r="B329" t="str">
            <v>14653</v>
          </cell>
          <cell r="C329" t="str">
            <v xml:space="preserve">A/R PEOPLES GAS METER READING                               </v>
          </cell>
          <cell r="D329">
            <v>0</v>
          </cell>
          <cell r="E329">
            <v>0</v>
          </cell>
        </row>
        <row r="330">
          <cell r="B330" t="str">
            <v>14654</v>
          </cell>
          <cell r="C330" t="str">
            <v xml:space="preserve">A/R PEOPLES GAS METER READING-LAKELAND                      </v>
          </cell>
          <cell r="D330">
            <v>0</v>
          </cell>
          <cell r="E330">
            <v>0</v>
          </cell>
        </row>
        <row r="331">
          <cell r="B331" t="str">
            <v>14655</v>
          </cell>
          <cell r="C331">
            <v>0</v>
          </cell>
          <cell r="D331">
            <v>0</v>
          </cell>
          <cell r="E331">
            <v>0</v>
          </cell>
        </row>
        <row r="332">
          <cell r="B332" t="str">
            <v>14657</v>
          </cell>
          <cell r="C332" t="str">
            <v xml:space="preserve">A/R TECO GAS SERVICES                                       </v>
          </cell>
          <cell r="D332">
            <v>0</v>
          </cell>
          <cell r="E332">
            <v>0</v>
          </cell>
        </row>
        <row r="333">
          <cell r="B333" t="str">
            <v>14658</v>
          </cell>
          <cell r="C333" t="str">
            <v xml:space="preserve">TECO PARTNERS O&amp;M EXPENDITURES                              </v>
          </cell>
          <cell r="D333">
            <v>27000</v>
          </cell>
          <cell r="E333">
            <v>28153.846153846152</v>
          </cell>
        </row>
        <row r="334">
          <cell r="B334" t="str">
            <v>14660</v>
          </cell>
          <cell r="C334" t="str">
            <v xml:space="preserve">A/R ASSOC COMPANY-PGS CAPITAL PROJECTS                      </v>
          </cell>
          <cell r="D334">
            <v>0</v>
          </cell>
          <cell r="E334">
            <v>83923.076923076922</v>
          </cell>
        </row>
        <row r="335">
          <cell r="B335" t="str">
            <v>14662</v>
          </cell>
          <cell r="C335" t="str">
            <v xml:space="preserve">TECO POWER SERVICES - CAPITAL                               </v>
          </cell>
          <cell r="D335">
            <v>0</v>
          </cell>
          <cell r="E335">
            <v>0</v>
          </cell>
        </row>
        <row r="336">
          <cell r="B336" t="str">
            <v>14663</v>
          </cell>
          <cell r="C336" t="str">
            <v xml:space="preserve">TECO COAL - CAPITAL                                         </v>
          </cell>
          <cell r="D336">
            <v>0</v>
          </cell>
          <cell r="E336">
            <v>11153.846153846152</v>
          </cell>
        </row>
        <row r="337">
          <cell r="B337" t="str">
            <v>14664</v>
          </cell>
          <cell r="C337" t="str">
            <v xml:space="preserve">TECO ENERGY SERVICES CAPITAL                                </v>
          </cell>
          <cell r="D337">
            <v>0</v>
          </cell>
          <cell r="E337">
            <v>0</v>
          </cell>
        </row>
        <row r="338">
          <cell r="B338" t="str">
            <v>14665</v>
          </cell>
          <cell r="C338" t="str">
            <v xml:space="preserve">PRIOR ENERGY - CAPITAL                                      </v>
          </cell>
          <cell r="D338">
            <v>0</v>
          </cell>
          <cell r="E338">
            <v>0</v>
          </cell>
        </row>
        <row r="339">
          <cell r="B339" t="str">
            <v>14667</v>
          </cell>
          <cell r="C339">
            <v>0</v>
          </cell>
          <cell r="D339">
            <v>0</v>
          </cell>
          <cell r="E339">
            <v>0</v>
          </cell>
        </row>
        <row r="340">
          <cell r="B340" t="str">
            <v>14669</v>
          </cell>
          <cell r="C340" t="str">
            <v xml:space="preserve">TECO ENERGY CAPITAL                                         </v>
          </cell>
          <cell r="D340">
            <v>0</v>
          </cell>
          <cell r="E340">
            <v>10230.76923076923</v>
          </cell>
        </row>
        <row r="341">
          <cell r="B341" t="str">
            <v>14699</v>
          </cell>
          <cell r="C341" t="str">
            <v xml:space="preserve">JOB ORDER CLEARING                                          </v>
          </cell>
          <cell r="D341">
            <v>0</v>
          </cell>
          <cell r="E341">
            <v>0</v>
          </cell>
        </row>
        <row r="342">
          <cell r="B342" t="str">
            <v>15110</v>
          </cell>
          <cell r="C342" t="str">
            <v xml:space="preserve">FUEL STOCK COAL                                             </v>
          </cell>
          <cell r="D342">
            <v>0</v>
          </cell>
          <cell r="E342">
            <v>0</v>
          </cell>
        </row>
        <row r="343">
          <cell r="B343" t="str">
            <v>15111</v>
          </cell>
          <cell r="C343" t="str">
            <v xml:space="preserve">FUEL STOCK OIL #6                                           </v>
          </cell>
          <cell r="D343">
            <v>0</v>
          </cell>
          <cell r="E343">
            <v>0</v>
          </cell>
        </row>
        <row r="344">
          <cell r="B344" t="str">
            <v>15112</v>
          </cell>
          <cell r="C344" t="str">
            <v xml:space="preserve">FUEL STOCK OIL #2                                           </v>
          </cell>
          <cell r="D344">
            <v>0</v>
          </cell>
          <cell r="E344">
            <v>0</v>
          </cell>
        </row>
        <row r="345">
          <cell r="B345" t="str">
            <v>15113</v>
          </cell>
          <cell r="C345" t="str">
            <v xml:space="preserve">FUEL STOCK COAL ADDITIVE                                    </v>
          </cell>
          <cell r="D345">
            <v>0</v>
          </cell>
          <cell r="E345">
            <v>0</v>
          </cell>
        </row>
        <row r="346">
          <cell r="B346" t="str">
            <v>15114</v>
          </cell>
          <cell r="C346" t="str">
            <v xml:space="preserve">FUEL STOCK OIL ADDITIVE #6                                  </v>
          </cell>
          <cell r="D346">
            <v>0</v>
          </cell>
          <cell r="E346">
            <v>0</v>
          </cell>
        </row>
        <row r="347">
          <cell r="B347" t="str">
            <v>15117</v>
          </cell>
          <cell r="C347" t="str">
            <v xml:space="preserve">FUEL STOCK NATURAL GAS                                      </v>
          </cell>
          <cell r="D347">
            <v>0</v>
          </cell>
          <cell r="E347">
            <v>0</v>
          </cell>
        </row>
        <row r="348">
          <cell r="B348" t="str">
            <v>15118</v>
          </cell>
          <cell r="C348" t="str">
            <v xml:space="preserve">FUEL STOCK PROPANE                                          </v>
          </cell>
          <cell r="D348">
            <v>0</v>
          </cell>
          <cell r="E348">
            <v>0</v>
          </cell>
        </row>
        <row r="349">
          <cell r="B349" t="str">
            <v>15119</v>
          </cell>
          <cell r="C349" t="str">
            <v xml:space="preserve">FUEL STOCK METHANE                                          </v>
          </cell>
          <cell r="D349">
            <v>0</v>
          </cell>
          <cell r="E349">
            <v>0</v>
          </cell>
        </row>
        <row r="350">
          <cell r="B350" t="str">
            <v>15207</v>
          </cell>
          <cell r="C350" t="str">
            <v xml:space="preserve">FUEL STOCK EXP #6 OIL-LEGAL                                 </v>
          </cell>
          <cell r="D350">
            <v>0</v>
          </cell>
          <cell r="E350">
            <v>0</v>
          </cell>
        </row>
        <row r="351">
          <cell r="B351" t="str">
            <v>15209</v>
          </cell>
          <cell r="C351" t="str">
            <v xml:space="preserve">FUEL STOCK EXP LEGAL                                        </v>
          </cell>
          <cell r="D351">
            <v>0</v>
          </cell>
          <cell r="E351">
            <v>0</v>
          </cell>
        </row>
        <row r="352">
          <cell r="B352" t="str">
            <v>15214</v>
          </cell>
          <cell r="C352" t="str">
            <v xml:space="preserve">FUEL STOCK EXPENSE OIL #6                                   </v>
          </cell>
          <cell r="D352">
            <v>0</v>
          </cell>
          <cell r="E352">
            <v>0</v>
          </cell>
        </row>
        <row r="353">
          <cell r="B353" t="str">
            <v>15215</v>
          </cell>
          <cell r="C353" t="str">
            <v xml:space="preserve">FUEL STOCK EXPENSE OIL #2                                   </v>
          </cell>
          <cell r="D353">
            <v>0</v>
          </cell>
          <cell r="E353">
            <v>0</v>
          </cell>
        </row>
        <row r="354">
          <cell r="B354" t="str">
            <v>15216</v>
          </cell>
          <cell r="C354" t="str">
            <v xml:space="preserve">FUEL STOCK EXPENSE COAL                                     </v>
          </cell>
          <cell r="D354">
            <v>0</v>
          </cell>
          <cell r="E354">
            <v>0</v>
          </cell>
        </row>
        <row r="355">
          <cell r="B355" t="str">
            <v>15217</v>
          </cell>
          <cell r="C355" t="str">
            <v xml:space="preserve">FUEL STOCK EXPENSE-PROPANE                                  </v>
          </cell>
          <cell r="D355">
            <v>0</v>
          </cell>
          <cell r="E355">
            <v>0</v>
          </cell>
        </row>
        <row r="356">
          <cell r="B356" t="str">
            <v>15218</v>
          </cell>
          <cell r="C356" t="str">
            <v xml:space="preserve">FUEL STOCK EXPENSE - NATURAL GAS                            </v>
          </cell>
          <cell r="D356">
            <v>0</v>
          </cell>
          <cell r="E356">
            <v>0</v>
          </cell>
        </row>
        <row r="357">
          <cell r="B357" t="str">
            <v>15234</v>
          </cell>
          <cell r="C357" t="str">
            <v xml:space="preserve">FUEL STOCK EXPENSE #6.                                      </v>
          </cell>
          <cell r="D357">
            <v>0</v>
          </cell>
          <cell r="E357">
            <v>0</v>
          </cell>
        </row>
        <row r="358">
          <cell r="B358" t="str">
            <v>15235</v>
          </cell>
          <cell r="C358" t="str">
            <v xml:space="preserve">FUEL STOCK EXPENSE #2 OIL.                                  </v>
          </cell>
          <cell r="D358">
            <v>0</v>
          </cell>
          <cell r="E358">
            <v>0</v>
          </cell>
        </row>
        <row r="359">
          <cell r="B359" t="str">
            <v>15236</v>
          </cell>
          <cell r="C359" t="str">
            <v xml:space="preserve">FUEL STOCK EXPENSE COAL.                                    </v>
          </cell>
          <cell r="D359">
            <v>0</v>
          </cell>
          <cell r="E359">
            <v>0</v>
          </cell>
        </row>
        <row r="360">
          <cell r="B360" t="str">
            <v>15301</v>
          </cell>
          <cell r="C360" t="str">
            <v xml:space="preserve">RESIDUALS FLY ASH GN                                        </v>
          </cell>
          <cell r="D360">
            <v>0</v>
          </cell>
          <cell r="E360">
            <v>0</v>
          </cell>
        </row>
        <row r="361">
          <cell r="B361" t="str">
            <v>15302</v>
          </cell>
          <cell r="C361" t="str">
            <v xml:space="preserve">RESIDUALS FLY ASH BB                                        </v>
          </cell>
          <cell r="D361">
            <v>0</v>
          </cell>
          <cell r="E361">
            <v>0</v>
          </cell>
        </row>
        <row r="362">
          <cell r="B362" t="str">
            <v>15306</v>
          </cell>
          <cell r="C362" t="str">
            <v xml:space="preserve">RESIDUALS BOTTOM ASH OTHER BB                               </v>
          </cell>
          <cell r="D362">
            <v>0</v>
          </cell>
          <cell r="E362">
            <v>0</v>
          </cell>
        </row>
        <row r="363">
          <cell r="B363" t="str">
            <v>15311</v>
          </cell>
          <cell r="C363" t="str">
            <v xml:space="preserve">RESIDUALS SLAG  GN                                          </v>
          </cell>
          <cell r="D363">
            <v>0</v>
          </cell>
          <cell r="E363">
            <v>0</v>
          </cell>
        </row>
        <row r="364">
          <cell r="B364" t="str">
            <v>15312</v>
          </cell>
          <cell r="C364" t="str">
            <v xml:space="preserve">RESIDUALS SLAG  BB                                          </v>
          </cell>
          <cell r="D364">
            <v>0</v>
          </cell>
          <cell r="E364">
            <v>0</v>
          </cell>
        </row>
        <row r="365">
          <cell r="B365" t="str">
            <v>15314</v>
          </cell>
          <cell r="C365" t="str">
            <v xml:space="preserve">RESIDUALS SLAG-POLK #1                                      </v>
          </cell>
          <cell r="D365">
            <v>0</v>
          </cell>
          <cell r="E365">
            <v>0</v>
          </cell>
        </row>
        <row r="366">
          <cell r="B366" t="str">
            <v>15320</v>
          </cell>
          <cell r="C366" t="str">
            <v xml:space="preserve">RESID BRINE CONCENTRATE POLK #1                             </v>
          </cell>
          <cell r="D366">
            <v>0</v>
          </cell>
          <cell r="E366">
            <v>0</v>
          </cell>
        </row>
        <row r="367">
          <cell r="B367" t="str">
            <v>15324</v>
          </cell>
          <cell r="C367" t="str">
            <v xml:space="preserve">RESIDUALS SULFURIC ACID POLK #1                             </v>
          </cell>
          <cell r="D367">
            <v>0</v>
          </cell>
          <cell r="E367">
            <v>0</v>
          </cell>
        </row>
        <row r="368">
          <cell r="B368" t="str">
            <v>15401</v>
          </cell>
          <cell r="C368" t="str">
            <v xml:space="preserve">MATL &amp; SUPP GEN STORES ISSUE                                </v>
          </cell>
          <cell r="D368">
            <v>0</v>
          </cell>
          <cell r="E368">
            <v>0</v>
          </cell>
        </row>
        <row r="369">
          <cell r="B369" t="str">
            <v>15421</v>
          </cell>
          <cell r="C369" t="str">
            <v xml:space="preserve">MATL &amp; SUPP RNB                                             </v>
          </cell>
          <cell r="D369">
            <v>0</v>
          </cell>
          <cell r="E369">
            <v>0</v>
          </cell>
        </row>
        <row r="370">
          <cell r="B370" t="str">
            <v>15425</v>
          </cell>
          <cell r="C370" t="str">
            <v xml:space="preserve">MATL &amp; SUPP OBSOLETE RESERVE                                </v>
          </cell>
          <cell r="D370">
            <v>0</v>
          </cell>
          <cell r="E370">
            <v>0</v>
          </cell>
        </row>
        <row r="371">
          <cell r="B371" t="str">
            <v>15449</v>
          </cell>
          <cell r="C371" t="str">
            <v xml:space="preserve">MATL &amp; SUPP ADDITIVES-BIG BEND                              </v>
          </cell>
          <cell r="D371">
            <v>0</v>
          </cell>
          <cell r="E371">
            <v>0</v>
          </cell>
        </row>
        <row r="372">
          <cell r="B372" t="str">
            <v>15459</v>
          </cell>
          <cell r="C372" t="str">
            <v xml:space="preserve">MATL &amp; SUPP-ADDITIVES-GANNON                                </v>
          </cell>
          <cell r="D372">
            <v>0</v>
          </cell>
          <cell r="E372">
            <v>0</v>
          </cell>
        </row>
        <row r="373">
          <cell r="B373" t="str">
            <v>15470</v>
          </cell>
          <cell r="C373" t="str">
            <v xml:space="preserve">MATL&amp;SUPP-ADDITIVES-POLK                                    </v>
          </cell>
          <cell r="D373">
            <v>0</v>
          </cell>
          <cell r="E373">
            <v>0</v>
          </cell>
        </row>
        <row r="374">
          <cell r="B374" t="str">
            <v>15810</v>
          </cell>
          <cell r="C374" t="str">
            <v xml:space="preserve">CAAA ALLOWANCES                                             </v>
          </cell>
          <cell r="D374">
            <v>0</v>
          </cell>
          <cell r="E374">
            <v>0</v>
          </cell>
        </row>
        <row r="375">
          <cell r="B375" t="str">
            <v>16300</v>
          </cell>
          <cell r="C375" t="str">
            <v xml:space="preserve">T&amp;D STORES CLEARING ACCOUNT                                 </v>
          </cell>
          <cell r="D375">
            <v>0</v>
          </cell>
          <cell r="E375">
            <v>0</v>
          </cell>
        </row>
        <row r="376">
          <cell r="B376" t="str">
            <v>16301</v>
          </cell>
          <cell r="C376" t="str">
            <v xml:space="preserve">EXPENSES T&amp;D STOREROOM                                      </v>
          </cell>
          <cell r="D376">
            <v>0</v>
          </cell>
          <cell r="E376">
            <v>0</v>
          </cell>
        </row>
        <row r="377">
          <cell r="B377" t="str">
            <v>16302</v>
          </cell>
          <cell r="C377" t="str">
            <v xml:space="preserve">EXPENSES SALVAGE                                            </v>
          </cell>
          <cell r="D377">
            <v>0</v>
          </cell>
          <cell r="E377">
            <v>0</v>
          </cell>
        </row>
        <row r="378">
          <cell r="B378" t="str">
            <v>16303</v>
          </cell>
          <cell r="C378" t="str">
            <v xml:space="preserve">EXPENSES MATERIAL MGMT SYS                                  </v>
          </cell>
          <cell r="D378">
            <v>0</v>
          </cell>
          <cell r="E378">
            <v>0</v>
          </cell>
        </row>
        <row r="379">
          <cell r="B379" t="str">
            <v>16304</v>
          </cell>
          <cell r="C379" t="str">
            <v xml:space="preserve">EXPENSES PRODUCTION STOREROOM                               </v>
          </cell>
          <cell r="D379">
            <v>0</v>
          </cell>
          <cell r="E379">
            <v>0</v>
          </cell>
        </row>
        <row r="380">
          <cell r="B380" t="str">
            <v>16305</v>
          </cell>
          <cell r="C380" t="str">
            <v xml:space="preserve">FREIGHT &amp; OTHER PRODUCTION                                  </v>
          </cell>
          <cell r="D380">
            <v>0</v>
          </cell>
          <cell r="E380">
            <v>0</v>
          </cell>
        </row>
        <row r="381">
          <cell r="B381" t="str">
            <v>16306</v>
          </cell>
          <cell r="C381" t="str">
            <v xml:space="preserve">FREIGHT &amp; OTHER T&amp;D GENERAL                                 </v>
          </cell>
          <cell r="D381">
            <v>0</v>
          </cell>
          <cell r="E381">
            <v>0</v>
          </cell>
        </row>
        <row r="382">
          <cell r="B382" t="str">
            <v>16307</v>
          </cell>
          <cell r="C382" t="str">
            <v xml:space="preserve">SALE OF STOCK MATERIALS                                     </v>
          </cell>
          <cell r="D382">
            <v>0</v>
          </cell>
          <cell r="E382">
            <v>0</v>
          </cell>
        </row>
        <row r="383">
          <cell r="B383" t="str">
            <v>16310</v>
          </cell>
          <cell r="C383" t="str">
            <v xml:space="preserve">STORES CLEARING GANNON STATION                              </v>
          </cell>
          <cell r="D383">
            <v>0</v>
          </cell>
          <cell r="E383">
            <v>0</v>
          </cell>
        </row>
        <row r="384">
          <cell r="B384" t="str">
            <v>16311</v>
          </cell>
          <cell r="C384" t="str">
            <v xml:space="preserve">STORES CLEARING BIG BEND STATION                            </v>
          </cell>
          <cell r="D384">
            <v>0</v>
          </cell>
          <cell r="E384">
            <v>0</v>
          </cell>
        </row>
        <row r="385">
          <cell r="B385" t="str">
            <v>16312</v>
          </cell>
          <cell r="C385" t="str">
            <v xml:space="preserve">STORES CLEARING POLK POWER STATION                          </v>
          </cell>
          <cell r="D385">
            <v>0</v>
          </cell>
          <cell r="E385">
            <v>0</v>
          </cell>
        </row>
        <row r="386">
          <cell r="B386" t="str">
            <v>16340</v>
          </cell>
          <cell r="C386" t="str">
            <v xml:space="preserve">IT STANDARD CLEARING                                        </v>
          </cell>
          <cell r="D386">
            <v>0</v>
          </cell>
          <cell r="E386">
            <v>0</v>
          </cell>
        </row>
        <row r="387">
          <cell r="B387" t="str">
            <v>16341</v>
          </cell>
          <cell r="C387" t="str">
            <v xml:space="preserve">IT SVC-TEC CORPORATE OFFICE                                 </v>
          </cell>
          <cell r="D387">
            <v>0</v>
          </cell>
          <cell r="E387">
            <v>0</v>
          </cell>
        </row>
        <row r="388">
          <cell r="B388" t="str">
            <v>16342</v>
          </cell>
          <cell r="C388" t="str">
            <v xml:space="preserve">IT SVC-TEC CUSTOMER SERVICES &amp; MKTG                         </v>
          </cell>
          <cell r="D388">
            <v>0</v>
          </cell>
          <cell r="E388">
            <v>0</v>
          </cell>
        </row>
        <row r="389">
          <cell r="B389" t="str">
            <v>16343</v>
          </cell>
          <cell r="C389" t="str">
            <v xml:space="preserve">IT SVC-TEC FINANCE                                          </v>
          </cell>
          <cell r="D389">
            <v>0</v>
          </cell>
          <cell r="E389">
            <v>0</v>
          </cell>
        </row>
        <row r="390">
          <cell r="B390" t="str">
            <v>16344</v>
          </cell>
          <cell r="C390" t="str">
            <v xml:space="preserve">IT SVC-TEC PROJECT MANAGEMENT ENGINEERING                   </v>
          </cell>
          <cell r="D390">
            <v>0</v>
          </cell>
          <cell r="E390">
            <v>0</v>
          </cell>
        </row>
        <row r="391">
          <cell r="B391" t="str">
            <v>16345</v>
          </cell>
          <cell r="C391" t="str">
            <v xml:space="preserve">IT SVC-TEC REG AFFAIRS                                      </v>
          </cell>
          <cell r="D391">
            <v>0</v>
          </cell>
          <cell r="E391">
            <v>0</v>
          </cell>
        </row>
        <row r="392">
          <cell r="B392" t="str">
            <v>16346</v>
          </cell>
          <cell r="C392" t="str">
            <v xml:space="preserve">IT SVC-TEC HUMAN RESOURCES                                  </v>
          </cell>
          <cell r="D392">
            <v>0</v>
          </cell>
          <cell r="E392">
            <v>0</v>
          </cell>
        </row>
        <row r="393">
          <cell r="B393" t="str">
            <v>16347</v>
          </cell>
          <cell r="C393" t="str">
            <v xml:space="preserve">IT SVC-SERVICES                                             </v>
          </cell>
          <cell r="D393">
            <v>0</v>
          </cell>
          <cell r="E393">
            <v>0</v>
          </cell>
        </row>
        <row r="394">
          <cell r="B394" t="str">
            <v>16348</v>
          </cell>
          <cell r="C394" t="str">
            <v xml:space="preserve">IT SVC-TEC INFO TECHNOLOGY                                  </v>
          </cell>
          <cell r="D394">
            <v>0</v>
          </cell>
          <cell r="E394">
            <v>0</v>
          </cell>
        </row>
        <row r="395">
          <cell r="B395" t="str">
            <v>16349</v>
          </cell>
          <cell r="C395" t="str">
            <v xml:space="preserve">IT SVC-TEC ENERGY DELIVERY                                  </v>
          </cell>
          <cell r="D395">
            <v>0</v>
          </cell>
          <cell r="E395">
            <v>0</v>
          </cell>
        </row>
        <row r="396">
          <cell r="B396" t="str">
            <v>16350</v>
          </cell>
          <cell r="C396" t="str">
            <v xml:space="preserve">IT SVC-TEC CORP COMM                                        </v>
          </cell>
          <cell r="D396">
            <v>0</v>
          </cell>
          <cell r="E396">
            <v>0</v>
          </cell>
        </row>
        <row r="397">
          <cell r="B397" t="str">
            <v>16351</v>
          </cell>
          <cell r="C397" t="str">
            <v xml:space="preserve">IT SVC-TEC COMMUNITY AFFAIRS                                </v>
          </cell>
          <cell r="D397">
            <v>0</v>
          </cell>
          <cell r="E397">
            <v>0</v>
          </cell>
        </row>
        <row r="398">
          <cell r="B398" t="str">
            <v>16352</v>
          </cell>
          <cell r="C398" t="str">
            <v xml:space="preserve">IT SVC - TEC FUELS MANAGEMENT                               </v>
          </cell>
          <cell r="D398">
            <v>0</v>
          </cell>
          <cell r="E398">
            <v>0</v>
          </cell>
        </row>
        <row r="399">
          <cell r="B399" t="str">
            <v>16353</v>
          </cell>
          <cell r="C399" t="str">
            <v xml:space="preserve">IT SVC-TEC ENERGY SUPPLY OPS                                </v>
          </cell>
          <cell r="D399">
            <v>0</v>
          </cell>
          <cell r="E399">
            <v>0</v>
          </cell>
        </row>
        <row r="400">
          <cell r="B400" t="str">
            <v>16354</v>
          </cell>
          <cell r="C400" t="str">
            <v xml:space="preserve">IT SVC-TECO ENERGY CORPORATE                                </v>
          </cell>
          <cell r="D400">
            <v>0</v>
          </cell>
          <cell r="E400">
            <v>0</v>
          </cell>
        </row>
        <row r="401">
          <cell r="B401" t="str">
            <v>16355</v>
          </cell>
          <cell r="C401" t="str">
            <v xml:space="preserve">IT SVC - ENVIRONMENTAL                                      </v>
          </cell>
          <cell r="D401">
            <v>0</v>
          </cell>
          <cell r="E401">
            <v>0</v>
          </cell>
        </row>
        <row r="402">
          <cell r="B402" t="str">
            <v>16356</v>
          </cell>
          <cell r="C402" t="str">
            <v xml:space="preserve">IT SVC - TECO ENERGY FINANCE &amp; CFO                          </v>
          </cell>
          <cell r="D402">
            <v>0</v>
          </cell>
          <cell r="E402">
            <v>0</v>
          </cell>
        </row>
        <row r="403">
          <cell r="B403" t="str">
            <v>16357</v>
          </cell>
          <cell r="C403" t="str">
            <v xml:space="preserve">IT SVC-TECO ENERGY EXTRNL AFFAIRS                           </v>
          </cell>
          <cell r="D403">
            <v>0</v>
          </cell>
          <cell r="E403">
            <v>0</v>
          </cell>
        </row>
        <row r="404">
          <cell r="B404" t="str">
            <v>16358</v>
          </cell>
          <cell r="C404" t="str">
            <v xml:space="preserve">IT SVC-TECO ENERGY LEGAL                                    </v>
          </cell>
          <cell r="D404">
            <v>0</v>
          </cell>
          <cell r="E404">
            <v>0</v>
          </cell>
        </row>
        <row r="405">
          <cell r="B405" t="str">
            <v>16359</v>
          </cell>
          <cell r="C405" t="str">
            <v xml:space="preserve">IT SVC - PGS                                                </v>
          </cell>
          <cell r="D405">
            <v>0</v>
          </cell>
          <cell r="E405">
            <v>0</v>
          </cell>
        </row>
        <row r="406">
          <cell r="B406" t="str">
            <v>16360</v>
          </cell>
          <cell r="C406" t="str">
            <v xml:space="preserve">IT SVC-TECO ENERGY PROPERTIES                               </v>
          </cell>
          <cell r="D406">
            <v>0</v>
          </cell>
          <cell r="E406">
            <v>0</v>
          </cell>
        </row>
        <row r="407">
          <cell r="B407" t="str">
            <v>16361</v>
          </cell>
          <cell r="C407" t="str">
            <v xml:space="preserve">IT SVC-TWG MERCHANT                                         </v>
          </cell>
          <cell r="D407">
            <v>0</v>
          </cell>
          <cell r="E407">
            <v>0</v>
          </cell>
        </row>
        <row r="408">
          <cell r="B408" t="str">
            <v>16362</v>
          </cell>
          <cell r="C408" t="str">
            <v xml:space="preserve">IT SVC-TECO ENERGY TRANSPORT                                </v>
          </cell>
          <cell r="D408">
            <v>0</v>
          </cell>
          <cell r="E408">
            <v>0</v>
          </cell>
        </row>
        <row r="409">
          <cell r="B409" t="str">
            <v>16363</v>
          </cell>
          <cell r="C409" t="str">
            <v xml:space="preserve">IT SVC-TECO ENERGY COAL                                     </v>
          </cell>
          <cell r="D409">
            <v>0</v>
          </cell>
          <cell r="E409">
            <v>0</v>
          </cell>
        </row>
        <row r="410">
          <cell r="B410" t="str">
            <v>16364</v>
          </cell>
          <cell r="C410" t="str">
            <v xml:space="preserve">IT SVC-TECO ENERGY PARTNERS                                 </v>
          </cell>
          <cell r="D410">
            <v>0</v>
          </cell>
          <cell r="E410">
            <v>0</v>
          </cell>
        </row>
        <row r="411">
          <cell r="B411" t="str">
            <v>16365</v>
          </cell>
          <cell r="C411" t="str">
            <v xml:space="preserve">IT SVC-TECO BCH                                             </v>
          </cell>
          <cell r="D411">
            <v>0</v>
          </cell>
          <cell r="E411">
            <v>0</v>
          </cell>
        </row>
        <row r="412">
          <cell r="B412" t="str">
            <v>16366</v>
          </cell>
          <cell r="C412" t="str">
            <v xml:space="preserve">IT SVC-TECO GUATEMALA                                       </v>
          </cell>
          <cell r="D412">
            <v>0</v>
          </cell>
          <cell r="E412">
            <v>0</v>
          </cell>
        </row>
        <row r="413">
          <cell r="B413" t="str">
            <v>16367</v>
          </cell>
          <cell r="C413" t="str">
            <v xml:space="preserve">IT SVC-TECO ENERGY GAS SERVICES                             </v>
          </cell>
          <cell r="D413">
            <v>0</v>
          </cell>
          <cell r="E413">
            <v>0</v>
          </cell>
        </row>
        <row r="414">
          <cell r="B414" t="str">
            <v>16368</v>
          </cell>
          <cell r="C414" t="str">
            <v xml:space="preserve">ITC SVC - PRIOR                                             </v>
          </cell>
          <cell r="D414">
            <v>0</v>
          </cell>
          <cell r="E414">
            <v>0</v>
          </cell>
        </row>
        <row r="415">
          <cell r="B415" t="str">
            <v>16369</v>
          </cell>
          <cell r="C415" t="str">
            <v xml:space="preserve">IT SVC-TECO STEVEDORING                                     </v>
          </cell>
          <cell r="D415">
            <v>0</v>
          </cell>
          <cell r="E415">
            <v>0</v>
          </cell>
        </row>
        <row r="416">
          <cell r="B416" t="str">
            <v>16370</v>
          </cell>
          <cell r="C416" t="str">
            <v xml:space="preserve">DESKTOP SUPPORT SERVICES                                    </v>
          </cell>
          <cell r="D416">
            <v>0</v>
          </cell>
          <cell r="E416">
            <v>0</v>
          </cell>
        </row>
        <row r="417">
          <cell r="B417" t="str">
            <v>16371</v>
          </cell>
          <cell r="C417" t="str">
            <v xml:space="preserve">DIRECT APPLICATIONS                                         </v>
          </cell>
          <cell r="D417">
            <v>0</v>
          </cell>
          <cell r="E417">
            <v>0</v>
          </cell>
        </row>
        <row r="418">
          <cell r="B418" t="str">
            <v>16372</v>
          </cell>
          <cell r="C418" t="str">
            <v xml:space="preserve">DR MAINFRAME                                                </v>
          </cell>
          <cell r="D418">
            <v>0</v>
          </cell>
          <cell r="E418">
            <v>0</v>
          </cell>
        </row>
        <row r="419">
          <cell r="B419" t="str">
            <v>16373</v>
          </cell>
          <cell r="C419" t="str">
            <v xml:space="preserve">DISASTER RECOVERY FOR DISTRIBUTED SYSTEMS                   </v>
          </cell>
          <cell r="D419">
            <v>0</v>
          </cell>
          <cell r="E419">
            <v>0</v>
          </cell>
        </row>
        <row r="420">
          <cell r="B420" t="str">
            <v>16374</v>
          </cell>
          <cell r="C420" t="str">
            <v xml:space="preserve">GROUPWISE                                                   </v>
          </cell>
          <cell r="D420">
            <v>0</v>
          </cell>
          <cell r="E420">
            <v>0</v>
          </cell>
        </row>
        <row r="421">
          <cell r="B421" t="str">
            <v>16375</v>
          </cell>
          <cell r="C421" t="str">
            <v xml:space="preserve">HELP DESK SERVICES                                          </v>
          </cell>
          <cell r="D421">
            <v>0</v>
          </cell>
          <cell r="E421">
            <v>0</v>
          </cell>
        </row>
        <row r="422">
          <cell r="B422" t="str">
            <v>16376</v>
          </cell>
          <cell r="C422" t="str">
            <v xml:space="preserve">INTERNET CONNECTIVITY                                       </v>
          </cell>
          <cell r="D422">
            <v>0</v>
          </cell>
          <cell r="E422">
            <v>0</v>
          </cell>
        </row>
        <row r="423">
          <cell r="B423" t="str">
            <v>16377</v>
          </cell>
          <cell r="C423" t="str">
            <v xml:space="preserve">INTRANET SERVICES                                           </v>
          </cell>
          <cell r="D423">
            <v>0</v>
          </cell>
          <cell r="E423">
            <v>0</v>
          </cell>
        </row>
        <row r="424">
          <cell r="B424" t="str">
            <v>16378</v>
          </cell>
          <cell r="C424" t="str">
            <v xml:space="preserve">MAINFRAME CD USAGE                                          </v>
          </cell>
          <cell r="D424">
            <v>0</v>
          </cell>
          <cell r="E424">
            <v>0</v>
          </cell>
        </row>
        <row r="425">
          <cell r="B425" t="str">
            <v>16379</v>
          </cell>
          <cell r="C425" t="str">
            <v xml:space="preserve">ANTIVIRUS                                                   </v>
          </cell>
          <cell r="D425">
            <v>0</v>
          </cell>
          <cell r="E425">
            <v>0</v>
          </cell>
        </row>
        <row r="426">
          <cell r="B426" t="str">
            <v>16380</v>
          </cell>
          <cell r="C426" t="str">
            <v xml:space="preserve">MAINFRAME (TEC DISTRIBUTION)                                </v>
          </cell>
          <cell r="D426">
            <v>0</v>
          </cell>
          <cell r="E426">
            <v>0</v>
          </cell>
        </row>
        <row r="427">
          <cell r="B427" t="str">
            <v>16381</v>
          </cell>
          <cell r="C427" t="str">
            <v xml:space="preserve">IT SHARED SERVICES                                          </v>
          </cell>
          <cell r="D427">
            <v>0</v>
          </cell>
          <cell r="E427">
            <v>0</v>
          </cell>
        </row>
        <row r="428">
          <cell r="B428" t="str">
            <v>16383</v>
          </cell>
          <cell r="C428">
            <v>0</v>
          </cell>
          <cell r="D428">
            <v>0</v>
          </cell>
          <cell r="E428">
            <v>0</v>
          </cell>
        </row>
        <row r="429">
          <cell r="B429" t="str">
            <v>16384</v>
          </cell>
          <cell r="C429">
            <v>0</v>
          </cell>
          <cell r="D429">
            <v>0</v>
          </cell>
          <cell r="E429">
            <v>0</v>
          </cell>
        </row>
        <row r="430">
          <cell r="B430" t="str">
            <v>16385</v>
          </cell>
          <cell r="C430" t="str">
            <v xml:space="preserve">NETWARE HARDWARE &amp; SOFTWARE SUPPORT                         </v>
          </cell>
          <cell r="D430">
            <v>0</v>
          </cell>
          <cell r="E430">
            <v>0</v>
          </cell>
        </row>
        <row r="431">
          <cell r="B431" t="str">
            <v>16386</v>
          </cell>
          <cell r="C431" t="str">
            <v xml:space="preserve">NETWORK TRANSPORT HARDWARE &amp; SOFTWARE SUPPORT               </v>
          </cell>
          <cell r="D431">
            <v>0</v>
          </cell>
          <cell r="E431">
            <v>0</v>
          </cell>
        </row>
        <row r="432">
          <cell r="B432" t="str">
            <v>16387</v>
          </cell>
          <cell r="C432" t="str">
            <v xml:space="preserve">NT SERVER HARDWARE &amp; SOFTWARE SUPPORT                       </v>
          </cell>
          <cell r="D432">
            <v>0</v>
          </cell>
          <cell r="E432">
            <v>0</v>
          </cell>
        </row>
        <row r="433">
          <cell r="B433" t="str">
            <v>16388</v>
          </cell>
          <cell r="C433" t="str">
            <v xml:space="preserve">OVERHEAD ALLOCATION                                         </v>
          </cell>
          <cell r="D433">
            <v>0</v>
          </cell>
          <cell r="E433">
            <v>0</v>
          </cell>
        </row>
        <row r="434">
          <cell r="B434" t="str">
            <v>16389</v>
          </cell>
          <cell r="C434" t="str">
            <v xml:space="preserve">SECURITY ACCESS                                             </v>
          </cell>
          <cell r="D434">
            <v>0</v>
          </cell>
          <cell r="E434">
            <v>0</v>
          </cell>
        </row>
        <row r="435">
          <cell r="B435" t="str">
            <v>16390</v>
          </cell>
          <cell r="C435" t="str">
            <v xml:space="preserve">UNIX SERVER HARDWARE &amp; SOFTWARE SUPPORT                     </v>
          </cell>
          <cell r="D435">
            <v>0</v>
          </cell>
          <cell r="E435">
            <v>0</v>
          </cell>
        </row>
        <row r="436">
          <cell r="B436" t="str">
            <v>16501</v>
          </cell>
          <cell r="C436" t="str">
            <v xml:space="preserve">PREPAID INSUR PROPERTY DAMAGE                               </v>
          </cell>
          <cell r="D436">
            <v>4907000</v>
          </cell>
          <cell r="E436">
            <v>6849076.923076923</v>
          </cell>
        </row>
        <row r="437">
          <cell r="B437" t="str">
            <v>16502</v>
          </cell>
          <cell r="C437" t="str">
            <v xml:space="preserve">PREP INSUR CRIME/BONDING                                    </v>
          </cell>
          <cell r="D437">
            <v>0</v>
          </cell>
          <cell r="E437">
            <v>0</v>
          </cell>
        </row>
        <row r="438">
          <cell r="B438" t="str">
            <v>16503</v>
          </cell>
          <cell r="C438" t="str">
            <v xml:space="preserve">PREP INSUR TECO PLAZA PROPERTY                              </v>
          </cell>
          <cell r="D438">
            <v>0</v>
          </cell>
          <cell r="E438">
            <v>0</v>
          </cell>
        </row>
        <row r="439">
          <cell r="B439" t="str">
            <v>16504</v>
          </cell>
          <cell r="C439" t="str">
            <v xml:space="preserve">PREP INSUR BLANKET ACCIDENT                                 </v>
          </cell>
          <cell r="D439">
            <v>0</v>
          </cell>
          <cell r="E439">
            <v>0</v>
          </cell>
        </row>
        <row r="440">
          <cell r="B440" t="str">
            <v>16505</v>
          </cell>
          <cell r="C440" t="str">
            <v xml:space="preserve">PREP INSUR AUTO LIABILITY                                   </v>
          </cell>
          <cell r="D440">
            <v>0</v>
          </cell>
          <cell r="E440">
            <v>0</v>
          </cell>
        </row>
        <row r="441">
          <cell r="B441" t="str">
            <v>16507</v>
          </cell>
          <cell r="C441" t="str">
            <v xml:space="preserve">PREP INSUR LONGSHORE COMP                                   </v>
          </cell>
          <cell r="D441">
            <v>0</v>
          </cell>
          <cell r="E441">
            <v>0</v>
          </cell>
        </row>
        <row r="442">
          <cell r="B442" t="str">
            <v>16508</v>
          </cell>
          <cell r="C442" t="str">
            <v xml:space="preserve">PREP INSUR GENERAL LIABILITY                                </v>
          </cell>
          <cell r="D442">
            <v>0</v>
          </cell>
          <cell r="E442">
            <v>0</v>
          </cell>
        </row>
        <row r="443">
          <cell r="B443" t="str">
            <v>16509</v>
          </cell>
          <cell r="C443" t="str">
            <v xml:space="preserve">PREP INSUR WORKERS COMPENSATION                             </v>
          </cell>
          <cell r="D443">
            <v>0</v>
          </cell>
          <cell r="E443">
            <v>0</v>
          </cell>
        </row>
        <row r="444">
          <cell r="B444" t="str">
            <v>16510</v>
          </cell>
          <cell r="C444" t="str">
            <v xml:space="preserve">PREP INSUR FIDUCIARY                                        </v>
          </cell>
          <cell r="D444">
            <v>0</v>
          </cell>
          <cell r="E444">
            <v>0</v>
          </cell>
        </row>
        <row r="445">
          <cell r="B445" t="str">
            <v>16511</v>
          </cell>
          <cell r="C445" t="str">
            <v xml:space="preserve">PREP INS-ERRORS &amp; OMISSIONS                                 </v>
          </cell>
          <cell r="D445">
            <v>0</v>
          </cell>
          <cell r="E445">
            <v>0</v>
          </cell>
        </row>
        <row r="446">
          <cell r="B446" t="str">
            <v>16512</v>
          </cell>
          <cell r="C446" t="str">
            <v xml:space="preserve">PREPAID INS - DIRECTORS &amp; OFFICERS                          </v>
          </cell>
          <cell r="D446">
            <v>0</v>
          </cell>
          <cell r="E446">
            <v>0</v>
          </cell>
        </row>
        <row r="447">
          <cell r="B447" t="str">
            <v>16513</v>
          </cell>
          <cell r="C447" t="str">
            <v xml:space="preserve">PREPAID INS-OFFICERS UMBRELLA                               </v>
          </cell>
          <cell r="D447">
            <v>0</v>
          </cell>
          <cell r="E447">
            <v>0</v>
          </cell>
        </row>
        <row r="448">
          <cell r="B448" t="str">
            <v>16514</v>
          </cell>
          <cell r="C448" t="str">
            <v xml:space="preserve">PREP INSUR DIR &amp; OFFICER LIAB                               </v>
          </cell>
          <cell r="D448">
            <v>0</v>
          </cell>
          <cell r="E448">
            <v>0</v>
          </cell>
        </row>
        <row r="449">
          <cell r="B449" t="str">
            <v>16516</v>
          </cell>
          <cell r="C449" t="str">
            <v xml:space="preserve">TECO PLAZA INSURANCE BLDG                                   </v>
          </cell>
          <cell r="D449">
            <v>0</v>
          </cell>
          <cell r="E449">
            <v>0</v>
          </cell>
        </row>
        <row r="450">
          <cell r="B450" t="str">
            <v>16518</v>
          </cell>
          <cell r="C450" t="str">
            <v xml:space="preserve">PREP INSUR SPECIAL RISK                                     </v>
          </cell>
          <cell r="D450">
            <v>0</v>
          </cell>
          <cell r="E450">
            <v>0</v>
          </cell>
        </row>
        <row r="451">
          <cell r="B451" t="str">
            <v>16519</v>
          </cell>
          <cell r="C451" t="str">
            <v xml:space="preserve">PREPAID AMMONIA SUPPLY LINE                                 </v>
          </cell>
          <cell r="D451">
            <v>3007000</v>
          </cell>
          <cell r="E451">
            <v>3221692.3076923075</v>
          </cell>
        </row>
        <row r="452">
          <cell r="B452" t="str">
            <v>16550</v>
          </cell>
          <cell r="C452" t="str">
            <v xml:space="preserve">MISCELLANEOUS PREPAID ITEMS                                 </v>
          </cell>
          <cell r="D452">
            <v>0</v>
          </cell>
          <cell r="E452">
            <v>4307.6923076923076</v>
          </cell>
        </row>
        <row r="453">
          <cell r="B453" t="str">
            <v>16551</v>
          </cell>
          <cell r="C453" t="str">
            <v xml:space="preserve">PREPAID PENSION-QUALIFIED PLAN                              </v>
          </cell>
          <cell r="D453">
            <v>0</v>
          </cell>
          <cell r="E453">
            <v>0</v>
          </cell>
        </row>
        <row r="454">
          <cell r="B454" t="str">
            <v>16552</v>
          </cell>
          <cell r="C454" t="str">
            <v xml:space="preserve">PREPAID WATER                                               </v>
          </cell>
          <cell r="D454">
            <v>207000</v>
          </cell>
          <cell r="E454">
            <v>217230.76923076922</v>
          </cell>
        </row>
        <row r="455">
          <cell r="B455" t="str">
            <v>16553</v>
          </cell>
          <cell r="C455" t="str">
            <v xml:space="preserve">SYNDICATED LINE OF CREDIT FACILITY FEES                     </v>
          </cell>
          <cell r="D455">
            <v>405000</v>
          </cell>
          <cell r="E455">
            <v>499846.15384615387</v>
          </cell>
        </row>
        <row r="456">
          <cell r="B456" t="str">
            <v>16554</v>
          </cell>
          <cell r="C456" t="str">
            <v xml:space="preserve">A/R SECURITIZATION FACILITY FEES                            </v>
          </cell>
          <cell r="D456">
            <v>0</v>
          </cell>
          <cell r="E456">
            <v>31846.153846153848</v>
          </cell>
        </row>
        <row r="457">
          <cell r="B457" t="str">
            <v>16560</v>
          </cell>
          <cell r="C457" t="str">
            <v xml:space="preserve">PREP INTEREST COMM PAPER                                    </v>
          </cell>
          <cell r="D457">
            <v>0</v>
          </cell>
          <cell r="E457">
            <v>0</v>
          </cell>
        </row>
        <row r="458">
          <cell r="B458" t="str">
            <v>16570</v>
          </cell>
          <cell r="C458" t="str">
            <v xml:space="preserve">POLK UNIT#1 G.E. CONTRACT/GAS &amp; STEAM TURBINE.              </v>
          </cell>
          <cell r="D458">
            <v>0</v>
          </cell>
          <cell r="E458">
            <v>0</v>
          </cell>
        </row>
        <row r="459">
          <cell r="B459" t="str">
            <v>16571</v>
          </cell>
          <cell r="C459" t="str">
            <v xml:space="preserve">LTSA PREPAID - POLK UNIT #1                                 </v>
          </cell>
          <cell r="D459">
            <v>0</v>
          </cell>
          <cell r="E459">
            <v>2276615.384615385</v>
          </cell>
        </row>
        <row r="460">
          <cell r="B460" t="str">
            <v>16572</v>
          </cell>
          <cell r="C460" t="str">
            <v xml:space="preserve">CSA PREPAID - POLK UNIT #2                                  </v>
          </cell>
          <cell r="D460">
            <v>0</v>
          </cell>
          <cell r="E460">
            <v>0</v>
          </cell>
        </row>
        <row r="461">
          <cell r="B461" t="str">
            <v>16573</v>
          </cell>
          <cell r="C461" t="str">
            <v xml:space="preserve">CSA PREPAID - POLK UNIT #3                                  </v>
          </cell>
          <cell r="D461">
            <v>0</v>
          </cell>
          <cell r="E461">
            <v>0</v>
          </cell>
        </row>
        <row r="462">
          <cell r="B462" t="str">
            <v>16580</v>
          </cell>
          <cell r="C462" t="str">
            <v xml:space="preserve">CSA PREPAID - BAYSIDE #1                                    </v>
          </cell>
          <cell r="D462">
            <v>0</v>
          </cell>
          <cell r="E462">
            <v>0</v>
          </cell>
        </row>
        <row r="463">
          <cell r="B463" t="str">
            <v>16581</v>
          </cell>
          <cell r="C463" t="str">
            <v xml:space="preserve">CSA PREPAID - BAYSIDE #2                                    </v>
          </cell>
          <cell r="D463">
            <v>0</v>
          </cell>
          <cell r="E463">
            <v>0</v>
          </cell>
        </row>
        <row r="464">
          <cell r="B464" t="str">
            <v>17103</v>
          </cell>
          <cell r="C464" t="str">
            <v xml:space="preserve">INT REC                                                     </v>
          </cell>
          <cell r="D464">
            <v>0</v>
          </cell>
          <cell r="E464">
            <v>76.923076923076934</v>
          </cell>
        </row>
        <row r="465">
          <cell r="B465" t="str">
            <v>17141</v>
          </cell>
          <cell r="C465" t="str">
            <v xml:space="preserve">INTEREST RECEIVABLE - RTO                                   </v>
          </cell>
          <cell r="D465">
            <v>0</v>
          </cell>
          <cell r="E465">
            <v>0</v>
          </cell>
        </row>
        <row r="466">
          <cell r="B466" t="str">
            <v>17301</v>
          </cell>
          <cell r="C466" t="str">
            <v xml:space="preserve">ACCRUED UTILITY REVENUE                                     </v>
          </cell>
          <cell r="D466">
            <v>32919000</v>
          </cell>
          <cell r="E466">
            <v>34921000</v>
          </cell>
        </row>
        <row r="467">
          <cell r="B467" t="str">
            <v>17303</v>
          </cell>
          <cell r="C467" t="str">
            <v xml:space="preserve">GTE POLE ATTACHMENT ACCRUAL                                 </v>
          </cell>
          <cell r="D467">
            <v>381000</v>
          </cell>
          <cell r="E467">
            <v>381000</v>
          </cell>
        </row>
        <row r="468">
          <cell r="B468" t="str">
            <v>17601</v>
          </cell>
          <cell r="C468" t="str">
            <v xml:space="preserve">DEF DR - DERIVATIVE ASSET - S/T                             </v>
          </cell>
          <cell r="D468">
            <v>986000</v>
          </cell>
          <cell r="E468">
            <v>5021846.153846154</v>
          </cell>
        </row>
        <row r="469">
          <cell r="B469" t="str">
            <v>17602</v>
          </cell>
          <cell r="C469" t="str">
            <v xml:space="preserve">DEF DR - REG DERIVATIVE ASSET- S/T                          </v>
          </cell>
          <cell r="D469">
            <v>0</v>
          </cell>
          <cell r="E469">
            <v>181307.69230769231</v>
          </cell>
        </row>
        <row r="470">
          <cell r="B470" t="str">
            <v>17603</v>
          </cell>
          <cell r="C470" t="str">
            <v xml:space="preserve">DEFERRED DEBIT - REGULATORY TAX ASSET                       </v>
          </cell>
          <cell r="D470">
            <v>0</v>
          </cell>
          <cell r="E470">
            <v>0</v>
          </cell>
        </row>
        <row r="471">
          <cell r="B471" t="str">
            <v>17604</v>
          </cell>
          <cell r="C471" t="str">
            <v xml:space="preserve">DEF DR-DERIVATIVE ASSET-L/T                                 </v>
          </cell>
          <cell r="D471">
            <v>0</v>
          </cell>
          <cell r="E471">
            <v>181076.92307692306</v>
          </cell>
        </row>
        <row r="472">
          <cell r="B472" t="str">
            <v>17605</v>
          </cell>
          <cell r="C472" t="str">
            <v xml:space="preserve">DEF DR-REG DERIVATIVE ASSET - L/T                           </v>
          </cell>
          <cell r="D472">
            <v>0</v>
          </cell>
          <cell r="E472">
            <v>0</v>
          </cell>
        </row>
        <row r="473">
          <cell r="B473" t="str">
            <v>18109</v>
          </cell>
          <cell r="C473" t="str">
            <v xml:space="preserve">UNAM DEBT EXP 2007 BONDS                                    </v>
          </cell>
          <cell r="D473">
            <v>0</v>
          </cell>
          <cell r="E473">
            <v>0</v>
          </cell>
        </row>
        <row r="474">
          <cell r="B474" t="str">
            <v>18127</v>
          </cell>
          <cell r="C474" t="str">
            <v xml:space="preserve">UNAM DEBT EXP 2021 REFUNDED BONDS                           </v>
          </cell>
          <cell r="D474">
            <v>0</v>
          </cell>
          <cell r="E474">
            <v>0</v>
          </cell>
        </row>
        <row r="475">
          <cell r="B475" t="str">
            <v>18128</v>
          </cell>
          <cell r="C475" t="str">
            <v xml:space="preserve">UNAM DEBT EXP 2036 BONDS                                    </v>
          </cell>
          <cell r="D475">
            <v>0</v>
          </cell>
          <cell r="E475">
            <v>0</v>
          </cell>
        </row>
        <row r="476">
          <cell r="B476" t="str">
            <v>18129</v>
          </cell>
          <cell r="C476" t="str">
            <v xml:space="preserve">UNAM DEBT EXP 2022 REFUNDED BONDS                           </v>
          </cell>
          <cell r="D476">
            <v>0</v>
          </cell>
          <cell r="E476">
            <v>0</v>
          </cell>
        </row>
        <row r="477">
          <cell r="B477" t="str">
            <v>18130</v>
          </cell>
          <cell r="C477">
            <v>0</v>
          </cell>
          <cell r="D477">
            <v>0</v>
          </cell>
          <cell r="E477">
            <v>0</v>
          </cell>
        </row>
        <row r="478">
          <cell r="B478" t="str">
            <v>18131</v>
          </cell>
          <cell r="C478" t="str">
            <v xml:space="preserve">UNAM DEBT EXP 2025 BONDS                                    </v>
          </cell>
          <cell r="D478">
            <v>0</v>
          </cell>
          <cell r="E478">
            <v>0</v>
          </cell>
        </row>
        <row r="479">
          <cell r="B479" t="str">
            <v>18133</v>
          </cell>
          <cell r="C479" t="str">
            <v xml:space="preserve">UNAM DEBT EXP 2022 BONDS                                    </v>
          </cell>
          <cell r="D479">
            <v>0</v>
          </cell>
          <cell r="E479">
            <v>0</v>
          </cell>
        </row>
        <row r="480">
          <cell r="B480" t="str">
            <v>18136</v>
          </cell>
          <cell r="C480" t="str">
            <v xml:space="preserve">UNAM DEBT EXP 2020 BONDS                                    </v>
          </cell>
          <cell r="D480">
            <v>0</v>
          </cell>
          <cell r="E480">
            <v>0</v>
          </cell>
        </row>
        <row r="481">
          <cell r="B481" t="str">
            <v>18137</v>
          </cell>
          <cell r="C481" t="str">
            <v xml:space="preserve">UNAM DEBT EXP 2030 BONDS                                    </v>
          </cell>
          <cell r="D481">
            <v>0</v>
          </cell>
          <cell r="E481">
            <v>0</v>
          </cell>
        </row>
        <row r="482">
          <cell r="B482" t="str">
            <v>18139</v>
          </cell>
          <cell r="C482" t="str">
            <v xml:space="preserve">UNAM DEBT EXP 2018 BONDS                                    </v>
          </cell>
          <cell r="D482">
            <v>0</v>
          </cell>
          <cell r="E482">
            <v>0</v>
          </cell>
        </row>
        <row r="483">
          <cell r="B483" t="str">
            <v>18141</v>
          </cell>
          <cell r="C483" t="str">
            <v xml:space="preserve">UNAM DEBT EXP 2034 BONDS                                    </v>
          </cell>
          <cell r="D483">
            <v>0</v>
          </cell>
          <cell r="E483">
            <v>0</v>
          </cell>
        </row>
        <row r="484">
          <cell r="B484" t="str">
            <v>18143</v>
          </cell>
          <cell r="C484" t="str">
            <v xml:space="preserve">UNAM DEBT EXP 2003 BONDS                                    </v>
          </cell>
          <cell r="D484">
            <v>0</v>
          </cell>
          <cell r="E484">
            <v>0</v>
          </cell>
        </row>
        <row r="485">
          <cell r="B485" t="str">
            <v>18144</v>
          </cell>
          <cell r="C485" t="str">
            <v xml:space="preserve">UNAM DEBT EXP 2037 BONDS                                    </v>
          </cell>
          <cell r="D485">
            <v>0</v>
          </cell>
          <cell r="E485">
            <v>0</v>
          </cell>
        </row>
        <row r="486">
          <cell r="B486" t="str">
            <v>18145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18146</v>
          </cell>
          <cell r="C487" t="str">
            <v xml:space="preserve">UNAM DEBT EXP - 2012 BONDS                                  </v>
          </cell>
          <cell r="D487">
            <v>0</v>
          </cell>
          <cell r="E487">
            <v>0</v>
          </cell>
        </row>
        <row r="488">
          <cell r="B488" t="str">
            <v>18147</v>
          </cell>
          <cell r="C488" t="str">
            <v xml:space="preserve">UNAM FEES &amp; EXPENSES - 2013 BONDS                           </v>
          </cell>
          <cell r="D488">
            <v>0</v>
          </cell>
          <cell r="E488">
            <v>0</v>
          </cell>
        </row>
        <row r="489">
          <cell r="B489" t="str">
            <v>18148</v>
          </cell>
          <cell r="C489" t="str">
            <v xml:space="preserve">UNAM FEES AND EXPENSES - 2023 BONDS                         </v>
          </cell>
          <cell r="D489">
            <v>0</v>
          </cell>
          <cell r="E489">
            <v>0</v>
          </cell>
        </row>
        <row r="490">
          <cell r="B490" t="str">
            <v>18149</v>
          </cell>
          <cell r="C490" t="str">
            <v xml:space="preserve">UNAM FEES &amp; EXPENSES - 2012 BONDS                           </v>
          </cell>
          <cell r="D490">
            <v>0</v>
          </cell>
          <cell r="E490">
            <v>0</v>
          </cell>
        </row>
        <row r="491">
          <cell r="B491" t="str">
            <v>18150</v>
          </cell>
          <cell r="C491" t="str">
            <v xml:space="preserve">UNAM FEES &amp; EXPENSES - 2007 BONDS                           </v>
          </cell>
          <cell r="D491">
            <v>0</v>
          </cell>
          <cell r="E491">
            <v>0</v>
          </cell>
        </row>
        <row r="492">
          <cell r="B492" t="str">
            <v>18151</v>
          </cell>
          <cell r="C492" t="str">
            <v xml:space="preserve">UNAM FEES &amp; EXPENSES - 2016 SENIOR NOTES                    </v>
          </cell>
          <cell r="D492">
            <v>0</v>
          </cell>
          <cell r="E492">
            <v>0</v>
          </cell>
        </row>
        <row r="493">
          <cell r="B493" t="str">
            <v>18152</v>
          </cell>
          <cell r="C493" t="str">
            <v xml:space="preserve">UNAM DEBT EXP BONDS TO BE ISSUED                            </v>
          </cell>
          <cell r="D493">
            <v>0</v>
          </cell>
          <cell r="E493">
            <v>0</v>
          </cell>
        </row>
        <row r="494">
          <cell r="B494" t="str">
            <v>18200</v>
          </cell>
          <cell r="C494" t="str">
            <v xml:space="preserve">ARO REGULATORY ASSET - SHORT TERM                           </v>
          </cell>
          <cell r="D494">
            <v>185000</v>
          </cell>
          <cell r="E494">
            <v>185000</v>
          </cell>
        </row>
        <row r="495">
          <cell r="B495" t="str">
            <v>18201</v>
          </cell>
          <cell r="C495" t="str">
            <v xml:space="preserve">ARO REGULATORY ASSET - LONG TERM                            </v>
          </cell>
          <cell r="D495">
            <v>4591000</v>
          </cell>
          <cell r="E495">
            <v>4417000</v>
          </cell>
        </row>
        <row r="496">
          <cell r="B496" t="str">
            <v>18220</v>
          </cell>
          <cell r="C496" t="str">
            <v xml:space="preserve">UNRECOVERED PLANT-85 RATE CASE                              </v>
          </cell>
          <cell r="D496">
            <v>0</v>
          </cell>
          <cell r="E496">
            <v>0</v>
          </cell>
        </row>
        <row r="497">
          <cell r="B497" t="str">
            <v>18230</v>
          </cell>
          <cell r="C497" t="str">
            <v xml:space="preserve">OTHER REG ASSET-FAS109 INC TAX                              </v>
          </cell>
          <cell r="D497">
            <v>65411000</v>
          </cell>
          <cell r="E497">
            <v>64403230.769230768</v>
          </cell>
        </row>
        <row r="498">
          <cell r="B498" t="str">
            <v>18231</v>
          </cell>
          <cell r="C498">
            <v>0</v>
          </cell>
          <cell r="D498">
            <v>0</v>
          </cell>
          <cell r="E498">
            <v>0</v>
          </cell>
        </row>
        <row r="499">
          <cell r="B499" t="str">
            <v>18232</v>
          </cell>
          <cell r="C499" t="str">
            <v xml:space="preserve">DEFERRED DEBIT CONSERVATION                                 </v>
          </cell>
          <cell r="D499">
            <v>0</v>
          </cell>
          <cell r="E499">
            <v>0</v>
          </cell>
        </row>
        <row r="500">
          <cell r="B500" t="str">
            <v>18233</v>
          </cell>
          <cell r="C500" t="str">
            <v xml:space="preserve">DEFERRED DEBIT FUEL - RETAIL                                </v>
          </cell>
          <cell r="D500">
            <v>3210000</v>
          </cell>
          <cell r="E500">
            <v>52875846.15384616</v>
          </cell>
        </row>
        <row r="501">
          <cell r="B501" t="str">
            <v>18234</v>
          </cell>
          <cell r="C501" t="str">
            <v xml:space="preserve">DEFERRED DEBIT CAPACITY                                     </v>
          </cell>
          <cell r="D501">
            <v>510000</v>
          </cell>
          <cell r="E501">
            <v>11337307.692307692</v>
          </cell>
        </row>
        <row r="502">
          <cell r="B502" t="str">
            <v>18235</v>
          </cell>
          <cell r="C502" t="str">
            <v xml:space="preserve">DEFERRED DEBIT FUEL-WHOLESALE.                              </v>
          </cell>
          <cell r="D502">
            <v>0</v>
          </cell>
          <cell r="E502">
            <v>1018846.1538461538</v>
          </cell>
        </row>
        <row r="503">
          <cell r="B503" t="str">
            <v>18236</v>
          </cell>
          <cell r="C503" t="str">
            <v xml:space="preserve">DEFERRED DEBIT CAPACITY-CAPITAL                             </v>
          </cell>
          <cell r="D503">
            <v>0</v>
          </cell>
          <cell r="E503">
            <v>-27692.307692307695</v>
          </cell>
        </row>
        <row r="504">
          <cell r="B504" t="str">
            <v>18237</v>
          </cell>
          <cell r="C504" t="str">
            <v xml:space="preserve">DEFERRED DEBIT - REGULATORY DERIVATIVE ASSET                </v>
          </cell>
          <cell r="D504">
            <v>0</v>
          </cell>
          <cell r="E504">
            <v>0</v>
          </cell>
        </row>
        <row r="505">
          <cell r="B505" t="str">
            <v>18238</v>
          </cell>
          <cell r="C505" t="str">
            <v xml:space="preserve">DEF DR ECRC                                                 </v>
          </cell>
          <cell r="D505">
            <v>276000</v>
          </cell>
          <cell r="E505">
            <v>21230.76923076923</v>
          </cell>
        </row>
        <row r="506">
          <cell r="B506" t="str">
            <v>18241</v>
          </cell>
          <cell r="C506" t="str">
            <v xml:space="preserve">DEF INT 2011-14 BONDS                                       </v>
          </cell>
          <cell r="D506">
            <v>1810000</v>
          </cell>
          <cell r="E506">
            <v>2142615.384615385</v>
          </cell>
        </row>
        <row r="507">
          <cell r="B507" t="str">
            <v>18242</v>
          </cell>
          <cell r="C507" t="str">
            <v xml:space="preserve">DEF INT 2001 BONDS                                          </v>
          </cell>
          <cell r="D507">
            <v>0</v>
          </cell>
          <cell r="E507">
            <v>0</v>
          </cell>
        </row>
        <row r="508">
          <cell r="B508" t="str">
            <v>18243</v>
          </cell>
          <cell r="C508" t="str">
            <v xml:space="preserve">DEF INT 2011 BONDS                                          </v>
          </cell>
          <cell r="D508">
            <v>0</v>
          </cell>
          <cell r="E508">
            <v>0</v>
          </cell>
        </row>
        <row r="509">
          <cell r="B509" t="str">
            <v>18244</v>
          </cell>
          <cell r="C509" t="str">
            <v xml:space="preserve">DEF INT 2012 BONDS                                          </v>
          </cell>
          <cell r="D509">
            <v>0</v>
          </cell>
          <cell r="E509">
            <v>0</v>
          </cell>
        </row>
        <row r="510">
          <cell r="B510" t="str">
            <v>18245</v>
          </cell>
          <cell r="C510" t="str">
            <v xml:space="preserve">DEF INT 2002 BONDS                                          </v>
          </cell>
          <cell r="D510">
            <v>0</v>
          </cell>
          <cell r="E510">
            <v>0</v>
          </cell>
        </row>
        <row r="511">
          <cell r="B511" t="str">
            <v>18246</v>
          </cell>
          <cell r="C511" t="str">
            <v xml:space="preserve">DEF. PUT OPTION 2011 BONDS                                  </v>
          </cell>
          <cell r="D511">
            <v>0</v>
          </cell>
          <cell r="E511">
            <v>0</v>
          </cell>
        </row>
        <row r="512">
          <cell r="B512" t="str">
            <v>18251</v>
          </cell>
          <cell r="C512" t="str">
            <v xml:space="preserve">RESIDENTIAL LOAD MANAGEMENT                                 </v>
          </cell>
          <cell r="D512">
            <v>16000</v>
          </cell>
          <cell r="E512">
            <v>58615.38461538461</v>
          </cell>
        </row>
        <row r="513">
          <cell r="B513" t="str">
            <v>18252</v>
          </cell>
          <cell r="C513" t="str">
            <v xml:space="preserve">COMM-INDUST LOAD MGT                                        </v>
          </cell>
          <cell r="D513">
            <v>0</v>
          </cell>
          <cell r="E513">
            <v>461.53846153846155</v>
          </cell>
        </row>
        <row r="514">
          <cell r="B514" t="str">
            <v>18261</v>
          </cell>
          <cell r="C514" t="str">
            <v xml:space="preserve">RATE CASE EXPENSE                                           </v>
          </cell>
          <cell r="D514">
            <v>0</v>
          </cell>
          <cell r="E514">
            <v>0</v>
          </cell>
        </row>
        <row r="515">
          <cell r="B515" t="str">
            <v>18262</v>
          </cell>
          <cell r="C515" t="str">
            <v xml:space="preserve">PRICE INCREASE STUDY ACCT                                   </v>
          </cell>
          <cell r="D515">
            <v>0</v>
          </cell>
          <cell r="E515">
            <v>0</v>
          </cell>
        </row>
        <row r="516">
          <cell r="B516" t="str">
            <v>18271</v>
          </cell>
          <cell r="C516" t="str">
            <v xml:space="preserve">DEF AERIAL SURVEY DEBIT                                     </v>
          </cell>
          <cell r="D516">
            <v>0</v>
          </cell>
          <cell r="E516">
            <v>0</v>
          </cell>
        </row>
        <row r="517">
          <cell r="B517" t="str">
            <v>18280</v>
          </cell>
          <cell r="C517" t="str">
            <v xml:space="preserve">UNAM LOSS-PUT OPT 2011 BONDS                                </v>
          </cell>
          <cell r="D517">
            <v>0</v>
          </cell>
          <cell r="E517">
            <v>0</v>
          </cell>
        </row>
        <row r="518">
          <cell r="B518" t="str">
            <v>18283</v>
          </cell>
          <cell r="C518" t="str">
            <v xml:space="preserve">UNAMORTIZED LOSS - 2022 FIRST MORTGAGE BONDS                </v>
          </cell>
          <cell r="D518">
            <v>0</v>
          </cell>
          <cell r="E518">
            <v>0</v>
          </cell>
        </row>
        <row r="519">
          <cell r="B519" t="str">
            <v>18284</v>
          </cell>
          <cell r="C519" t="str">
            <v xml:space="preserve">UNAMORTIZED LOSS 2022 BONDS                                 </v>
          </cell>
          <cell r="D519">
            <v>0</v>
          </cell>
          <cell r="E519">
            <v>0</v>
          </cell>
        </row>
        <row r="520">
          <cell r="B520" t="str">
            <v>18285</v>
          </cell>
          <cell r="C520">
            <v>0</v>
          </cell>
          <cell r="D520">
            <v>0</v>
          </cell>
          <cell r="E520">
            <v>0</v>
          </cell>
        </row>
        <row r="521">
          <cell r="B521" t="str">
            <v>18286</v>
          </cell>
          <cell r="C521" t="str">
            <v xml:space="preserve">UNAMORTIZED LOSS 2007 BONDS                                 </v>
          </cell>
          <cell r="D521">
            <v>0</v>
          </cell>
          <cell r="E521">
            <v>0</v>
          </cell>
        </row>
        <row r="522">
          <cell r="B522" t="str">
            <v>18287</v>
          </cell>
          <cell r="C522" t="str">
            <v xml:space="preserve">UNAMORTIZED LOSS 2021 BONDS                                 </v>
          </cell>
          <cell r="D522">
            <v>0</v>
          </cell>
          <cell r="E522">
            <v>0</v>
          </cell>
        </row>
        <row r="523">
          <cell r="B523" t="str">
            <v>18288</v>
          </cell>
          <cell r="C523">
            <v>0</v>
          </cell>
          <cell r="D523">
            <v>0</v>
          </cell>
          <cell r="E523">
            <v>0</v>
          </cell>
        </row>
        <row r="524">
          <cell r="B524" t="str">
            <v>18289</v>
          </cell>
          <cell r="C524" t="str">
            <v xml:space="preserve">UNAMORTIZED LOSS 2004 BONDS                                 </v>
          </cell>
          <cell r="D524">
            <v>15261000</v>
          </cell>
          <cell r="E524">
            <v>16621692.307692308</v>
          </cell>
        </row>
        <row r="525">
          <cell r="B525" t="str">
            <v>18290</v>
          </cell>
          <cell r="C525" t="str">
            <v xml:space="preserve">UNAMORTIZED LOSS 2011 BONDS.                                </v>
          </cell>
          <cell r="D525">
            <v>0</v>
          </cell>
          <cell r="E525">
            <v>0</v>
          </cell>
        </row>
        <row r="526">
          <cell r="B526" t="str">
            <v>18291</v>
          </cell>
          <cell r="C526" t="str">
            <v xml:space="preserve">UNAMORTIZED LOSS 2012 BONDS                                 </v>
          </cell>
          <cell r="D526">
            <v>0</v>
          </cell>
          <cell r="E526">
            <v>0</v>
          </cell>
        </row>
        <row r="527">
          <cell r="B527" t="str">
            <v>18292</v>
          </cell>
          <cell r="C527" t="str">
            <v xml:space="preserve">UNAMORTIZED LOSS 2005 BONDS                                 </v>
          </cell>
          <cell r="D527">
            <v>0</v>
          </cell>
          <cell r="E527">
            <v>0</v>
          </cell>
        </row>
        <row r="528">
          <cell r="B528" t="str">
            <v>18293</v>
          </cell>
          <cell r="C528" t="str">
            <v xml:space="preserve">UNAMORTIZED LOSS ON 2030 BONDS                              </v>
          </cell>
          <cell r="D528">
            <v>0</v>
          </cell>
          <cell r="E528">
            <v>0</v>
          </cell>
        </row>
        <row r="529">
          <cell r="B529" t="str">
            <v>18294</v>
          </cell>
          <cell r="C529" t="str">
            <v xml:space="preserve">UNAMORTIZED LOSS 2011 BONDS                                 </v>
          </cell>
          <cell r="D529">
            <v>0</v>
          </cell>
          <cell r="E529">
            <v>0</v>
          </cell>
        </row>
        <row r="530">
          <cell r="B530" t="str">
            <v>18295</v>
          </cell>
          <cell r="C530">
            <v>0</v>
          </cell>
          <cell r="D530">
            <v>0</v>
          </cell>
          <cell r="E530">
            <v>0</v>
          </cell>
        </row>
        <row r="531">
          <cell r="B531" t="str">
            <v>18296</v>
          </cell>
          <cell r="C531" t="str">
            <v xml:space="preserve">UNAMORTIZED LOSS 2034 BONDS.                                </v>
          </cell>
          <cell r="D531">
            <v>0</v>
          </cell>
          <cell r="E531">
            <v>0</v>
          </cell>
        </row>
        <row r="532">
          <cell r="B532" t="str">
            <v>18297</v>
          </cell>
          <cell r="C532" t="str">
            <v xml:space="preserve">UNAM LOSS-PUT OPT 2012 BONDS                                </v>
          </cell>
          <cell r="D532">
            <v>0</v>
          </cell>
          <cell r="E532">
            <v>0</v>
          </cell>
        </row>
        <row r="533">
          <cell r="B533" t="str">
            <v>18298</v>
          </cell>
          <cell r="C533" t="str">
            <v xml:space="preserve">UNAMORTIZED LOSS 2003 BONDS.                                </v>
          </cell>
          <cell r="D533">
            <v>0</v>
          </cell>
          <cell r="E533">
            <v>0</v>
          </cell>
        </row>
        <row r="534">
          <cell r="B534" t="str">
            <v>18299</v>
          </cell>
          <cell r="C534" t="str">
            <v xml:space="preserve">UNAMORTIZED LOSS 2011-14 BOND                               </v>
          </cell>
          <cell r="D534">
            <v>0</v>
          </cell>
          <cell r="E534">
            <v>0</v>
          </cell>
        </row>
        <row r="535">
          <cell r="B535" t="str">
            <v>18301</v>
          </cell>
          <cell r="C535">
            <v>0</v>
          </cell>
          <cell r="D535">
            <v>0</v>
          </cell>
          <cell r="E535">
            <v>0</v>
          </cell>
        </row>
        <row r="536">
          <cell r="B536" t="str">
            <v>18302</v>
          </cell>
          <cell r="C536">
            <v>0</v>
          </cell>
          <cell r="D536">
            <v>0</v>
          </cell>
          <cell r="E536">
            <v>0</v>
          </cell>
        </row>
        <row r="537">
          <cell r="B537" t="str">
            <v>18303</v>
          </cell>
          <cell r="C537">
            <v>0</v>
          </cell>
          <cell r="D537">
            <v>0</v>
          </cell>
          <cell r="E537">
            <v>0</v>
          </cell>
        </row>
        <row r="538">
          <cell r="B538" t="str">
            <v>18304</v>
          </cell>
          <cell r="C538">
            <v>0</v>
          </cell>
          <cell r="D538">
            <v>0</v>
          </cell>
          <cell r="E538">
            <v>0</v>
          </cell>
        </row>
        <row r="539">
          <cell r="B539" t="str">
            <v>18305</v>
          </cell>
          <cell r="C539" t="str">
            <v xml:space="preserve">BB DISSOLVED OXYGEN STUDY PHASE I                           </v>
          </cell>
          <cell r="D539">
            <v>0</v>
          </cell>
          <cell r="E539">
            <v>0</v>
          </cell>
        </row>
        <row r="540">
          <cell r="B540" t="str">
            <v>18306</v>
          </cell>
          <cell r="C540" t="str">
            <v xml:space="preserve">BB DISSOLVED OXYGEN STUDY-PHASE II                          </v>
          </cell>
          <cell r="D540">
            <v>0</v>
          </cell>
          <cell r="E540">
            <v>0</v>
          </cell>
        </row>
        <row r="541">
          <cell r="B541" t="str">
            <v>18307</v>
          </cell>
          <cell r="C541">
            <v>0</v>
          </cell>
          <cell r="D541">
            <v>0</v>
          </cell>
          <cell r="E541">
            <v>0</v>
          </cell>
        </row>
        <row r="542">
          <cell r="B542" t="str">
            <v>18308</v>
          </cell>
          <cell r="C542">
            <v>0</v>
          </cell>
          <cell r="D542">
            <v>0</v>
          </cell>
          <cell r="E542">
            <v>0</v>
          </cell>
        </row>
        <row r="543">
          <cell r="B543" t="str">
            <v>18309</v>
          </cell>
          <cell r="C543" t="str">
            <v xml:space="preserve">BIG BEND BALANCE OF PLANT STUDIES                           </v>
          </cell>
          <cell r="D543">
            <v>0</v>
          </cell>
          <cell r="E543">
            <v>0</v>
          </cell>
        </row>
        <row r="544">
          <cell r="B544" t="str">
            <v>18310</v>
          </cell>
          <cell r="C544">
            <v>0</v>
          </cell>
          <cell r="D544">
            <v>0</v>
          </cell>
          <cell r="E544">
            <v>0</v>
          </cell>
        </row>
        <row r="545">
          <cell r="B545" t="str">
            <v>18311</v>
          </cell>
          <cell r="C545" t="str">
            <v xml:space="preserve">READY RESERVE PEAKING POWER EVALUATION 2009                 </v>
          </cell>
          <cell r="D545">
            <v>0</v>
          </cell>
          <cell r="E545">
            <v>0</v>
          </cell>
        </row>
        <row r="546">
          <cell r="B546" t="str">
            <v>18312</v>
          </cell>
          <cell r="C546" t="str">
            <v xml:space="preserve">GENERATION EXPANSION STUDY-POLK 6                           </v>
          </cell>
          <cell r="D546">
            <v>0</v>
          </cell>
          <cell r="E546">
            <v>0</v>
          </cell>
        </row>
        <row r="547">
          <cell r="B547" t="str">
            <v>18313</v>
          </cell>
          <cell r="C547" t="str">
            <v xml:space="preserve">BB 1-3 SCR STUDY                                            </v>
          </cell>
          <cell r="D547">
            <v>0</v>
          </cell>
          <cell r="E547">
            <v>0</v>
          </cell>
        </row>
        <row r="548">
          <cell r="B548" t="str">
            <v>18314</v>
          </cell>
          <cell r="C548" t="str">
            <v xml:space="preserve">BB MATERIAL CONTAINMENT &amp; DUST CONTROL ALTERNATIVES         </v>
          </cell>
          <cell r="D548">
            <v>0</v>
          </cell>
          <cell r="E548">
            <v>0</v>
          </cell>
        </row>
        <row r="549">
          <cell r="B549" t="str">
            <v>18315</v>
          </cell>
          <cell r="C549" t="str">
            <v xml:space="preserve">GENERATION EXPANSION 2008-2010                              </v>
          </cell>
          <cell r="D549">
            <v>0</v>
          </cell>
          <cell r="E549">
            <v>0</v>
          </cell>
        </row>
        <row r="550">
          <cell r="B550" t="str">
            <v>18316</v>
          </cell>
          <cell r="C550" t="str">
            <v xml:space="preserve">BAYSIDE REVERSE OSMOSIS PRETREATMENT STUDY                  </v>
          </cell>
          <cell r="D550">
            <v>0</v>
          </cell>
          <cell r="E550">
            <v>0</v>
          </cell>
        </row>
        <row r="551">
          <cell r="B551" t="str">
            <v>18317</v>
          </cell>
          <cell r="C551" t="str">
            <v xml:space="preserve">BS 1A CT COMPRESSOR FAILURE                                 </v>
          </cell>
          <cell r="D551">
            <v>0</v>
          </cell>
          <cell r="E551">
            <v>0</v>
          </cell>
        </row>
        <row r="552">
          <cell r="B552" t="str">
            <v>18318</v>
          </cell>
          <cell r="C552" t="str">
            <v xml:space="preserve">BB/BAYSIDE 316 STUDY                                        </v>
          </cell>
          <cell r="D552">
            <v>0</v>
          </cell>
          <cell r="E552">
            <v>0</v>
          </cell>
        </row>
        <row r="553">
          <cell r="B553" t="str">
            <v>18319</v>
          </cell>
          <cell r="C553" t="str">
            <v xml:space="preserve">BB3 DUCT WORK ANALYSIS                                      </v>
          </cell>
          <cell r="D553">
            <v>0</v>
          </cell>
          <cell r="E553">
            <v>0</v>
          </cell>
        </row>
        <row r="554">
          <cell r="B554" t="str">
            <v>18320</v>
          </cell>
          <cell r="C554" t="str">
            <v xml:space="preserve">BB COALFIELD CLEANUP                                        </v>
          </cell>
          <cell r="D554">
            <v>0</v>
          </cell>
          <cell r="E554">
            <v>0</v>
          </cell>
        </row>
        <row r="555">
          <cell r="B555" t="str">
            <v>18321</v>
          </cell>
          <cell r="C555" t="str">
            <v xml:space="preserve">HEIGHTS OF TAMPA PROJECT                                    </v>
          </cell>
          <cell r="D555">
            <v>0</v>
          </cell>
          <cell r="E555">
            <v>0</v>
          </cell>
        </row>
        <row r="556">
          <cell r="B556" t="str">
            <v>18322</v>
          </cell>
          <cell r="C556" t="str">
            <v xml:space="preserve">GENERATION EXPANSION 2011-2013                              </v>
          </cell>
          <cell r="D556">
            <v>0</v>
          </cell>
          <cell r="E556">
            <v>0</v>
          </cell>
        </row>
        <row r="557">
          <cell r="B557" t="str">
            <v>18323</v>
          </cell>
          <cell r="C557" t="str">
            <v xml:space="preserve">ED LAKE ANGNES TO GIFFORD TRANSMISSION LINE                 </v>
          </cell>
          <cell r="D557">
            <v>0</v>
          </cell>
          <cell r="E557">
            <v>0</v>
          </cell>
        </row>
        <row r="558">
          <cell r="B558" t="str">
            <v>18324</v>
          </cell>
          <cell r="C558" t="str">
            <v xml:space="preserve">ED LAKE AGNES TO CANE ISLAND TAP TRANSMISSION LINE          </v>
          </cell>
          <cell r="D558">
            <v>0</v>
          </cell>
          <cell r="E558">
            <v>0</v>
          </cell>
        </row>
        <row r="559">
          <cell r="B559" t="str">
            <v>18325</v>
          </cell>
          <cell r="C559" t="str">
            <v xml:space="preserve">ED WILLOW OAK TO DAVIS ROAD TRANSMISSION                    </v>
          </cell>
          <cell r="D559">
            <v>0</v>
          </cell>
          <cell r="E559">
            <v>0</v>
          </cell>
        </row>
        <row r="560">
          <cell r="B560" t="str">
            <v>18326</v>
          </cell>
          <cell r="C560" t="str">
            <v xml:space="preserve">ED MACDILL PRIVITAZATION                                    </v>
          </cell>
          <cell r="D560">
            <v>0</v>
          </cell>
          <cell r="E560">
            <v>0</v>
          </cell>
        </row>
        <row r="561">
          <cell r="B561" t="str">
            <v>18327</v>
          </cell>
          <cell r="C561" t="str">
            <v xml:space="preserve">PK 6 INFRASTRUCTURE-WATER &amp; DEEP WELL INJECTION             </v>
          </cell>
          <cell r="D561">
            <v>0</v>
          </cell>
          <cell r="E561">
            <v>0</v>
          </cell>
        </row>
        <row r="562">
          <cell r="B562" t="str">
            <v>18328</v>
          </cell>
          <cell r="C562" t="str">
            <v xml:space="preserve">GENERATION EXPANSION - LONG TERM                            </v>
          </cell>
          <cell r="D562">
            <v>0</v>
          </cell>
          <cell r="E562">
            <v>0</v>
          </cell>
        </row>
        <row r="563">
          <cell r="B563" t="str">
            <v>18329</v>
          </cell>
          <cell r="C563" t="str">
            <v xml:space="preserve">BB3 LP TURBINE                                              </v>
          </cell>
          <cell r="D563">
            <v>0</v>
          </cell>
          <cell r="E563">
            <v>0</v>
          </cell>
        </row>
        <row r="564">
          <cell r="B564" t="str">
            <v>18330</v>
          </cell>
          <cell r="C564" t="str">
            <v xml:space="preserve">BB RAIL STUDY                                               </v>
          </cell>
          <cell r="D564">
            <v>0</v>
          </cell>
          <cell r="E564">
            <v>0</v>
          </cell>
        </row>
        <row r="565">
          <cell r="B565" t="str">
            <v>18331</v>
          </cell>
          <cell r="C565">
            <v>0</v>
          </cell>
          <cell r="D565">
            <v>0</v>
          </cell>
          <cell r="E565">
            <v>0</v>
          </cell>
        </row>
        <row r="566">
          <cell r="B566" t="str">
            <v>18332</v>
          </cell>
          <cell r="C566">
            <v>0</v>
          </cell>
          <cell r="D566">
            <v>0</v>
          </cell>
          <cell r="E566">
            <v>0</v>
          </cell>
        </row>
        <row r="567">
          <cell r="B567" t="str">
            <v>18333</v>
          </cell>
          <cell r="C567">
            <v>0</v>
          </cell>
          <cell r="D567">
            <v>0</v>
          </cell>
          <cell r="E567">
            <v>0</v>
          </cell>
        </row>
        <row r="568">
          <cell r="B568" t="str">
            <v>18334</v>
          </cell>
          <cell r="C568">
            <v>0</v>
          </cell>
          <cell r="D568">
            <v>0</v>
          </cell>
          <cell r="E568">
            <v>0</v>
          </cell>
        </row>
        <row r="569">
          <cell r="B569" t="str">
            <v>18335</v>
          </cell>
          <cell r="C569">
            <v>0</v>
          </cell>
          <cell r="D569">
            <v>0</v>
          </cell>
          <cell r="E569">
            <v>0</v>
          </cell>
        </row>
        <row r="570">
          <cell r="B570" t="str">
            <v>18336</v>
          </cell>
          <cell r="C570">
            <v>0</v>
          </cell>
          <cell r="D570">
            <v>0</v>
          </cell>
          <cell r="E570">
            <v>0</v>
          </cell>
        </row>
        <row r="571">
          <cell r="B571" t="str">
            <v>18337</v>
          </cell>
          <cell r="C571">
            <v>0</v>
          </cell>
          <cell r="D571">
            <v>0</v>
          </cell>
          <cell r="E571">
            <v>0</v>
          </cell>
        </row>
        <row r="572">
          <cell r="B572" t="str">
            <v>18338</v>
          </cell>
          <cell r="C572">
            <v>0</v>
          </cell>
          <cell r="D572">
            <v>0</v>
          </cell>
          <cell r="E572">
            <v>0</v>
          </cell>
        </row>
        <row r="573">
          <cell r="B573" t="str">
            <v>18339</v>
          </cell>
          <cell r="C573">
            <v>0</v>
          </cell>
          <cell r="D573">
            <v>0</v>
          </cell>
          <cell r="E573">
            <v>0</v>
          </cell>
        </row>
        <row r="574">
          <cell r="B574" t="str">
            <v>18340</v>
          </cell>
          <cell r="C574" t="str">
            <v xml:space="preserve">BB BLENDING BIN FIRE INVESTIGATION                          </v>
          </cell>
          <cell r="D574">
            <v>0</v>
          </cell>
          <cell r="E574">
            <v>0</v>
          </cell>
        </row>
        <row r="575">
          <cell r="B575" t="str">
            <v>18341</v>
          </cell>
          <cell r="C575">
            <v>0</v>
          </cell>
          <cell r="D575">
            <v>0</v>
          </cell>
          <cell r="E575">
            <v>0</v>
          </cell>
        </row>
        <row r="576">
          <cell r="B576" t="str">
            <v>18342</v>
          </cell>
          <cell r="C576" t="str">
            <v xml:space="preserve">BB1 BOILER PRESSURE PARTS INSPECTION                        </v>
          </cell>
          <cell r="D576">
            <v>0</v>
          </cell>
          <cell r="E576">
            <v>0</v>
          </cell>
        </row>
        <row r="577">
          <cell r="B577" t="str">
            <v>18343</v>
          </cell>
          <cell r="C577" t="str">
            <v xml:space="preserve">BB3 BOILER TUBE UT READING/ANALYSIS                         </v>
          </cell>
          <cell r="D577">
            <v>0</v>
          </cell>
          <cell r="E577">
            <v>0</v>
          </cell>
        </row>
        <row r="578">
          <cell r="B578" t="str">
            <v>18344</v>
          </cell>
          <cell r="C578" t="str">
            <v xml:space="preserve">BB3 BOILER PRESSURE PARTS INSPECTION                        </v>
          </cell>
          <cell r="D578">
            <v>0</v>
          </cell>
          <cell r="E578">
            <v>0</v>
          </cell>
        </row>
        <row r="579">
          <cell r="B579" t="str">
            <v>18345</v>
          </cell>
          <cell r="C579" t="str">
            <v xml:space="preserve">BB2 BOILER PRESSURE PARTS INSP                              </v>
          </cell>
          <cell r="D579">
            <v>0</v>
          </cell>
          <cell r="E579">
            <v>0</v>
          </cell>
        </row>
        <row r="580">
          <cell r="B580" t="str">
            <v>18346</v>
          </cell>
          <cell r="C580" t="str">
            <v xml:space="preserve">ENV MERCURY STUDY                                           </v>
          </cell>
          <cell r="D580">
            <v>0</v>
          </cell>
          <cell r="E580">
            <v>0</v>
          </cell>
        </row>
        <row r="581">
          <cell r="B581" t="str">
            <v>18347</v>
          </cell>
          <cell r="C581" t="str">
            <v xml:space="preserve">BB FGD GYPSUM STORAGE RELOCATION (F06.75)                   </v>
          </cell>
          <cell r="D581">
            <v>0</v>
          </cell>
          <cell r="E581">
            <v>0</v>
          </cell>
        </row>
        <row r="582">
          <cell r="B582" t="str">
            <v>18348</v>
          </cell>
          <cell r="C582" t="str">
            <v xml:space="preserve">BB4 ECONOMIZER ASH POND STUDY                               </v>
          </cell>
          <cell r="D582">
            <v>0</v>
          </cell>
          <cell r="E582">
            <v>0</v>
          </cell>
        </row>
        <row r="583">
          <cell r="B583" t="str">
            <v>18349</v>
          </cell>
          <cell r="C583" t="str">
            <v xml:space="preserve">PK1 CARBON SEQUESTRATION PROJECT DEMONSTRATION              </v>
          </cell>
          <cell r="D583">
            <v>0</v>
          </cell>
          <cell r="E583">
            <v>0</v>
          </cell>
        </row>
        <row r="584">
          <cell r="B584" t="str">
            <v>18350</v>
          </cell>
          <cell r="C584" t="str">
            <v xml:space="preserve">ENERGY SUPPLY ARC/FLASH STUDY                               </v>
          </cell>
          <cell r="D584">
            <v>0</v>
          </cell>
          <cell r="E584">
            <v>0</v>
          </cell>
        </row>
        <row r="585">
          <cell r="B585" t="str">
            <v>18351</v>
          </cell>
          <cell r="C585" t="str">
            <v xml:space="preserve">PK CSC INTERNAL (TUBING) RESEARCH                           </v>
          </cell>
          <cell r="D585">
            <v>0</v>
          </cell>
          <cell r="E585">
            <v>0</v>
          </cell>
        </row>
        <row r="586">
          <cell r="B586" t="str">
            <v>18352</v>
          </cell>
          <cell r="C586">
            <v>0</v>
          </cell>
          <cell r="D586">
            <v>0</v>
          </cell>
          <cell r="E586">
            <v>0</v>
          </cell>
        </row>
        <row r="587">
          <cell r="B587" t="str">
            <v>18353</v>
          </cell>
          <cell r="C587">
            <v>0</v>
          </cell>
          <cell r="D587">
            <v>0</v>
          </cell>
          <cell r="E587">
            <v>0</v>
          </cell>
        </row>
        <row r="588">
          <cell r="B588" t="str">
            <v>18354</v>
          </cell>
          <cell r="C588">
            <v>0</v>
          </cell>
          <cell r="D588">
            <v>0</v>
          </cell>
          <cell r="E588">
            <v>0</v>
          </cell>
        </row>
        <row r="589">
          <cell r="B589" t="str">
            <v>18355</v>
          </cell>
          <cell r="C589">
            <v>0</v>
          </cell>
          <cell r="D589">
            <v>0</v>
          </cell>
          <cell r="E589">
            <v>0</v>
          </cell>
        </row>
        <row r="590">
          <cell r="B590" t="str">
            <v>18356</v>
          </cell>
          <cell r="C590">
            <v>0</v>
          </cell>
          <cell r="D590">
            <v>0</v>
          </cell>
          <cell r="E590">
            <v>0</v>
          </cell>
        </row>
        <row r="591">
          <cell r="B591" t="str">
            <v>18357</v>
          </cell>
          <cell r="C591">
            <v>0</v>
          </cell>
          <cell r="D591">
            <v>0</v>
          </cell>
          <cell r="E591">
            <v>0</v>
          </cell>
        </row>
        <row r="592">
          <cell r="B592" t="str">
            <v>18358</v>
          </cell>
          <cell r="C592">
            <v>0</v>
          </cell>
          <cell r="D592">
            <v>0</v>
          </cell>
          <cell r="E592">
            <v>0</v>
          </cell>
        </row>
        <row r="593">
          <cell r="B593" t="str">
            <v>18359</v>
          </cell>
          <cell r="C593">
            <v>0</v>
          </cell>
          <cell r="D593">
            <v>0</v>
          </cell>
          <cell r="E593">
            <v>0</v>
          </cell>
        </row>
        <row r="594">
          <cell r="B594" t="str">
            <v>18360</v>
          </cell>
          <cell r="C594">
            <v>0</v>
          </cell>
          <cell r="D594">
            <v>0</v>
          </cell>
          <cell r="E594">
            <v>0</v>
          </cell>
        </row>
        <row r="595">
          <cell r="B595" t="str">
            <v>18361</v>
          </cell>
          <cell r="C595">
            <v>0</v>
          </cell>
          <cell r="D595">
            <v>0</v>
          </cell>
          <cell r="E595">
            <v>0</v>
          </cell>
        </row>
        <row r="596">
          <cell r="B596" t="str">
            <v>18362</v>
          </cell>
          <cell r="C596">
            <v>0</v>
          </cell>
          <cell r="D596">
            <v>0</v>
          </cell>
          <cell r="E596">
            <v>0</v>
          </cell>
        </row>
        <row r="597">
          <cell r="B597" t="str">
            <v>18363</v>
          </cell>
          <cell r="C597">
            <v>0</v>
          </cell>
          <cell r="D597">
            <v>0</v>
          </cell>
          <cell r="E597">
            <v>0</v>
          </cell>
        </row>
        <row r="598">
          <cell r="B598" t="str">
            <v>18364</v>
          </cell>
          <cell r="C598">
            <v>0</v>
          </cell>
          <cell r="D598">
            <v>0</v>
          </cell>
          <cell r="E598">
            <v>0</v>
          </cell>
        </row>
        <row r="599">
          <cell r="B599" t="str">
            <v>18365</v>
          </cell>
          <cell r="C599">
            <v>0</v>
          </cell>
          <cell r="D599">
            <v>0</v>
          </cell>
          <cell r="E599">
            <v>0</v>
          </cell>
        </row>
        <row r="600">
          <cell r="B600" t="str">
            <v>18366</v>
          </cell>
          <cell r="C600">
            <v>0</v>
          </cell>
          <cell r="D600">
            <v>0</v>
          </cell>
          <cell r="E600">
            <v>0</v>
          </cell>
        </row>
        <row r="601">
          <cell r="B601" t="str">
            <v>18367</v>
          </cell>
          <cell r="C601" t="str">
            <v xml:space="preserve">2007 ENERGY DELIVERY PROJECT ANALYSIS                       </v>
          </cell>
          <cell r="D601">
            <v>0</v>
          </cell>
          <cell r="E601">
            <v>0</v>
          </cell>
        </row>
        <row r="602">
          <cell r="B602" t="str">
            <v>18368</v>
          </cell>
          <cell r="C602" t="str">
            <v xml:space="preserve">TRANSMISSION LINE STUDDY ACCT                               </v>
          </cell>
          <cell r="D602">
            <v>0</v>
          </cell>
          <cell r="E602">
            <v>0</v>
          </cell>
        </row>
        <row r="603">
          <cell r="B603" t="str">
            <v>18369</v>
          </cell>
          <cell r="C603" t="str">
            <v xml:space="preserve">POWER PLANT STUDY ACCOUNT                                   </v>
          </cell>
          <cell r="D603">
            <v>0</v>
          </cell>
          <cell r="E603">
            <v>0</v>
          </cell>
        </row>
        <row r="604">
          <cell r="B604" t="str">
            <v>18370</v>
          </cell>
          <cell r="C604" t="str">
            <v xml:space="preserve">BAYSIDE WATER CHEMISTRY STUDY                               </v>
          </cell>
          <cell r="D604">
            <v>0</v>
          </cell>
          <cell r="E604">
            <v>0</v>
          </cell>
        </row>
        <row r="605">
          <cell r="B605" t="str">
            <v>18371</v>
          </cell>
          <cell r="C605">
            <v>0</v>
          </cell>
          <cell r="D605">
            <v>0</v>
          </cell>
          <cell r="E605">
            <v>0</v>
          </cell>
        </row>
        <row r="606">
          <cell r="B606" t="str">
            <v>18372</v>
          </cell>
          <cell r="C606">
            <v>0</v>
          </cell>
          <cell r="D606">
            <v>0</v>
          </cell>
          <cell r="E606">
            <v>0</v>
          </cell>
        </row>
        <row r="607">
          <cell r="B607" t="str">
            <v>18373</v>
          </cell>
          <cell r="C607">
            <v>0</v>
          </cell>
          <cell r="D607">
            <v>0</v>
          </cell>
          <cell r="E607">
            <v>0</v>
          </cell>
        </row>
        <row r="608">
          <cell r="B608" t="str">
            <v>18374</v>
          </cell>
          <cell r="C608">
            <v>0</v>
          </cell>
          <cell r="D608">
            <v>0</v>
          </cell>
          <cell r="E608">
            <v>0</v>
          </cell>
        </row>
        <row r="609">
          <cell r="B609" t="str">
            <v>18375</v>
          </cell>
          <cell r="C609">
            <v>0</v>
          </cell>
          <cell r="D609">
            <v>0</v>
          </cell>
          <cell r="E609">
            <v>0</v>
          </cell>
        </row>
        <row r="610">
          <cell r="B610" t="str">
            <v>18376</v>
          </cell>
          <cell r="C610">
            <v>0</v>
          </cell>
          <cell r="D610">
            <v>0</v>
          </cell>
          <cell r="E610">
            <v>0</v>
          </cell>
        </row>
        <row r="611">
          <cell r="B611" t="str">
            <v>18377</v>
          </cell>
          <cell r="C611">
            <v>0</v>
          </cell>
          <cell r="D611">
            <v>0</v>
          </cell>
          <cell r="E611">
            <v>0</v>
          </cell>
        </row>
        <row r="612">
          <cell r="B612" t="str">
            <v>18378</v>
          </cell>
          <cell r="C612">
            <v>0</v>
          </cell>
          <cell r="D612">
            <v>0</v>
          </cell>
          <cell r="E612">
            <v>0</v>
          </cell>
        </row>
        <row r="613">
          <cell r="B613" t="str">
            <v>18379</v>
          </cell>
          <cell r="C613">
            <v>0</v>
          </cell>
          <cell r="D613">
            <v>0</v>
          </cell>
          <cell r="E613">
            <v>0</v>
          </cell>
        </row>
        <row r="614">
          <cell r="B614" t="str">
            <v>18380</v>
          </cell>
          <cell r="C614">
            <v>0</v>
          </cell>
          <cell r="D614">
            <v>0</v>
          </cell>
          <cell r="E614">
            <v>0</v>
          </cell>
        </row>
        <row r="615">
          <cell r="B615" t="str">
            <v>18381</v>
          </cell>
          <cell r="C615">
            <v>0</v>
          </cell>
          <cell r="D615">
            <v>0</v>
          </cell>
          <cell r="E615">
            <v>0</v>
          </cell>
        </row>
        <row r="616">
          <cell r="B616" t="str">
            <v>18382</v>
          </cell>
          <cell r="C616">
            <v>0</v>
          </cell>
          <cell r="D616">
            <v>0</v>
          </cell>
          <cell r="E616">
            <v>0</v>
          </cell>
        </row>
        <row r="617">
          <cell r="B617" t="str">
            <v>18383</v>
          </cell>
          <cell r="C617">
            <v>0</v>
          </cell>
          <cell r="D617">
            <v>0</v>
          </cell>
          <cell r="E617">
            <v>0</v>
          </cell>
        </row>
        <row r="618">
          <cell r="B618" t="str">
            <v>18384</v>
          </cell>
          <cell r="C618">
            <v>0</v>
          </cell>
          <cell r="D618">
            <v>0</v>
          </cell>
          <cell r="E618">
            <v>0</v>
          </cell>
        </row>
        <row r="619">
          <cell r="B619" t="str">
            <v>18385</v>
          </cell>
          <cell r="C619">
            <v>0</v>
          </cell>
          <cell r="D619">
            <v>0</v>
          </cell>
          <cell r="E619">
            <v>0</v>
          </cell>
        </row>
        <row r="620">
          <cell r="B620" t="str">
            <v>18386</v>
          </cell>
          <cell r="C620">
            <v>0</v>
          </cell>
          <cell r="D620">
            <v>0</v>
          </cell>
          <cell r="E620">
            <v>0</v>
          </cell>
        </row>
        <row r="621">
          <cell r="B621" t="str">
            <v>18387</v>
          </cell>
          <cell r="C621">
            <v>0</v>
          </cell>
          <cell r="D621">
            <v>0</v>
          </cell>
          <cell r="E621">
            <v>0</v>
          </cell>
        </row>
        <row r="622">
          <cell r="B622" t="str">
            <v>18388</v>
          </cell>
          <cell r="C622">
            <v>0</v>
          </cell>
          <cell r="D622">
            <v>0</v>
          </cell>
          <cell r="E622">
            <v>0</v>
          </cell>
        </row>
        <row r="623">
          <cell r="B623" t="str">
            <v>18389</v>
          </cell>
          <cell r="C623">
            <v>0</v>
          </cell>
          <cell r="D623">
            <v>0</v>
          </cell>
          <cell r="E623">
            <v>0</v>
          </cell>
        </row>
        <row r="624">
          <cell r="B624" t="str">
            <v>18390</v>
          </cell>
          <cell r="C624">
            <v>0</v>
          </cell>
          <cell r="D624">
            <v>0</v>
          </cell>
          <cell r="E624">
            <v>0</v>
          </cell>
        </row>
        <row r="625">
          <cell r="B625" t="str">
            <v>18391</v>
          </cell>
          <cell r="C625">
            <v>0</v>
          </cell>
          <cell r="D625">
            <v>0</v>
          </cell>
          <cell r="E625">
            <v>0</v>
          </cell>
        </row>
        <row r="626">
          <cell r="B626" t="str">
            <v>18392</v>
          </cell>
          <cell r="C626">
            <v>0</v>
          </cell>
          <cell r="D626">
            <v>0</v>
          </cell>
          <cell r="E626">
            <v>0</v>
          </cell>
        </row>
        <row r="627">
          <cell r="B627" t="str">
            <v>18393</v>
          </cell>
          <cell r="C627">
            <v>0</v>
          </cell>
          <cell r="D627">
            <v>0</v>
          </cell>
          <cell r="E627">
            <v>0</v>
          </cell>
        </row>
        <row r="628">
          <cell r="B628" t="str">
            <v>18394</v>
          </cell>
          <cell r="C628">
            <v>0</v>
          </cell>
          <cell r="D628">
            <v>0</v>
          </cell>
          <cell r="E628">
            <v>0</v>
          </cell>
        </row>
        <row r="629">
          <cell r="B629" t="str">
            <v>18395</v>
          </cell>
          <cell r="C629">
            <v>0</v>
          </cell>
          <cell r="D629">
            <v>0</v>
          </cell>
          <cell r="E629">
            <v>0</v>
          </cell>
        </row>
        <row r="630">
          <cell r="B630" t="str">
            <v>18396</v>
          </cell>
          <cell r="C630">
            <v>0</v>
          </cell>
          <cell r="D630">
            <v>0</v>
          </cell>
          <cell r="E630">
            <v>0</v>
          </cell>
        </row>
        <row r="631">
          <cell r="B631" t="str">
            <v>18397</v>
          </cell>
          <cell r="C631">
            <v>0</v>
          </cell>
          <cell r="D631">
            <v>0</v>
          </cell>
          <cell r="E631">
            <v>0</v>
          </cell>
        </row>
        <row r="632">
          <cell r="B632" t="str">
            <v>18398</v>
          </cell>
          <cell r="C632">
            <v>0</v>
          </cell>
          <cell r="D632">
            <v>0</v>
          </cell>
          <cell r="E632">
            <v>0</v>
          </cell>
        </row>
        <row r="633">
          <cell r="B633" t="str">
            <v>18399</v>
          </cell>
          <cell r="C633" t="str">
            <v xml:space="preserve">DEFERRED DEBIT-BUDGET ONLY                                  </v>
          </cell>
          <cell r="D633">
            <v>0</v>
          </cell>
          <cell r="E633">
            <v>0</v>
          </cell>
        </row>
        <row r="634">
          <cell r="B634" t="str">
            <v>18400</v>
          </cell>
          <cell r="C634" t="str">
            <v xml:space="preserve">BUDGET ONLY ACCOUNT                                         </v>
          </cell>
          <cell r="D634">
            <v>0</v>
          </cell>
          <cell r="E634">
            <v>0</v>
          </cell>
        </row>
        <row r="635">
          <cell r="B635" t="str">
            <v>18401</v>
          </cell>
          <cell r="C635" t="str">
            <v xml:space="preserve">CLEARING ACCOUNT LIGHT VEHICLE SUMMARY                      </v>
          </cell>
          <cell r="D635">
            <v>0</v>
          </cell>
          <cell r="E635">
            <v>0</v>
          </cell>
        </row>
        <row r="636">
          <cell r="B636" t="str">
            <v>18402</v>
          </cell>
          <cell r="C636" t="str">
            <v xml:space="preserve">CLEARING ACCOUNT MEDIUM VEHICLE SUMMARY                     </v>
          </cell>
          <cell r="D636">
            <v>0</v>
          </cell>
          <cell r="E636">
            <v>0</v>
          </cell>
        </row>
        <row r="637">
          <cell r="B637" t="str">
            <v>18403</v>
          </cell>
          <cell r="C637" t="str">
            <v xml:space="preserve">CLEARING ACCOUNT HEAVY VEHICLE SUMMARY                      </v>
          </cell>
          <cell r="D637">
            <v>0</v>
          </cell>
          <cell r="E637">
            <v>0</v>
          </cell>
        </row>
        <row r="638">
          <cell r="B638" t="str">
            <v>18404</v>
          </cell>
          <cell r="C638">
            <v>0</v>
          </cell>
          <cell r="D638">
            <v>0</v>
          </cell>
          <cell r="E638">
            <v>0</v>
          </cell>
        </row>
        <row r="639">
          <cell r="B639" t="str">
            <v>18405</v>
          </cell>
          <cell r="C639" t="str">
            <v xml:space="preserve">SMALL TOOLS DEFAULT / JE 5021                               </v>
          </cell>
          <cell r="D639">
            <v>0</v>
          </cell>
          <cell r="E639">
            <v>0</v>
          </cell>
        </row>
        <row r="640">
          <cell r="B640" t="str">
            <v>18406</v>
          </cell>
          <cell r="C640">
            <v>0</v>
          </cell>
          <cell r="D640">
            <v>0</v>
          </cell>
          <cell r="E640">
            <v>0</v>
          </cell>
        </row>
        <row r="641">
          <cell r="B641" t="str">
            <v>18407</v>
          </cell>
          <cell r="C641">
            <v>0</v>
          </cell>
          <cell r="D641">
            <v>0</v>
          </cell>
          <cell r="E641">
            <v>0</v>
          </cell>
        </row>
        <row r="642">
          <cell r="B642" t="str">
            <v>18408</v>
          </cell>
          <cell r="C642">
            <v>0</v>
          </cell>
          <cell r="D642">
            <v>0</v>
          </cell>
          <cell r="E642">
            <v>0</v>
          </cell>
        </row>
        <row r="643">
          <cell r="B643" t="str">
            <v>18409</v>
          </cell>
          <cell r="C643" t="str">
            <v xml:space="preserve">MEDIUM VEHICLE DIRECT EXPENSES                              </v>
          </cell>
          <cell r="D643">
            <v>0</v>
          </cell>
          <cell r="E643">
            <v>0</v>
          </cell>
        </row>
        <row r="644">
          <cell r="B644" t="str">
            <v>18410</v>
          </cell>
          <cell r="C644" t="str">
            <v xml:space="preserve">LIGHT VEHICLE DIRECT EXPENSES                               </v>
          </cell>
          <cell r="D644">
            <v>0</v>
          </cell>
          <cell r="E644">
            <v>0</v>
          </cell>
        </row>
        <row r="645">
          <cell r="B645" t="str">
            <v>18411</v>
          </cell>
          <cell r="C645" t="str">
            <v xml:space="preserve">HEAVY VEHICLE DIRECT EXPENSES                               </v>
          </cell>
          <cell r="D645">
            <v>0</v>
          </cell>
          <cell r="E645">
            <v>0</v>
          </cell>
        </row>
        <row r="646">
          <cell r="B646" t="str">
            <v>18412</v>
          </cell>
          <cell r="C646" t="str">
            <v xml:space="preserve">HEAVY VEHICLE ASSOCIATED EQUIPMENT EXPENSES                 </v>
          </cell>
          <cell r="D646">
            <v>0</v>
          </cell>
          <cell r="E646">
            <v>0</v>
          </cell>
        </row>
        <row r="647">
          <cell r="B647" t="str">
            <v>18413</v>
          </cell>
          <cell r="C647" t="str">
            <v xml:space="preserve">LIGHT-MEDIUM-HEAVY VEHICLE ADMINISTRATIVE EXPENSES          </v>
          </cell>
          <cell r="D647">
            <v>0</v>
          </cell>
          <cell r="E647">
            <v>0</v>
          </cell>
        </row>
        <row r="648">
          <cell r="B648" t="str">
            <v>18414</v>
          </cell>
          <cell r="C648" t="str">
            <v xml:space="preserve">VEHICLE GASOLINE, OIL, LUBRICANTS &amp; MATERIALS               </v>
          </cell>
          <cell r="D648">
            <v>0</v>
          </cell>
          <cell r="E648">
            <v>0</v>
          </cell>
        </row>
        <row r="649">
          <cell r="B649" t="str">
            <v>18415</v>
          </cell>
          <cell r="C649" t="str">
            <v xml:space="preserve">CONSTRUCTION/AGRICULTURAL EQUIPMENT EXPENSES                </v>
          </cell>
          <cell r="D649">
            <v>0</v>
          </cell>
          <cell r="E649">
            <v>0</v>
          </cell>
        </row>
        <row r="650">
          <cell r="B650" t="str">
            <v>18416</v>
          </cell>
          <cell r="C650" t="str">
            <v xml:space="preserve">VEHICLE FUEL - DIESEL                                       </v>
          </cell>
          <cell r="D650">
            <v>0</v>
          </cell>
          <cell r="E650">
            <v>0</v>
          </cell>
        </row>
        <row r="651">
          <cell r="B651" t="str">
            <v>18417</v>
          </cell>
          <cell r="C651" t="str">
            <v xml:space="preserve">PRODUCTION COAL HANDLING EQUIPMENT                          </v>
          </cell>
          <cell r="D651">
            <v>0</v>
          </cell>
          <cell r="E651">
            <v>0</v>
          </cell>
        </row>
        <row r="652">
          <cell r="B652" t="str">
            <v>18418</v>
          </cell>
          <cell r="C652" t="str">
            <v xml:space="preserve">TRAILERS                                                    </v>
          </cell>
          <cell r="D652">
            <v>0</v>
          </cell>
          <cell r="E652">
            <v>0</v>
          </cell>
        </row>
        <row r="653">
          <cell r="B653" t="str">
            <v>18419</v>
          </cell>
          <cell r="C653" t="str">
            <v xml:space="preserve">MISC. NON-FLEET RELATED SERVICES                            </v>
          </cell>
          <cell r="D653">
            <v>0</v>
          </cell>
          <cell r="E653">
            <v>0</v>
          </cell>
        </row>
        <row r="654">
          <cell r="B654" t="str">
            <v>18420</v>
          </cell>
          <cell r="C654" t="str">
            <v xml:space="preserve">SM TOOL PURCH (0-$500)                                      </v>
          </cell>
          <cell r="D654">
            <v>0</v>
          </cell>
          <cell r="E654">
            <v>0</v>
          </cell>
        </row>
        <row r="655">
          <cell r="B655" t="str">
            <v>18421</v>
          </cell>
          <cell r="C655" t="str">
            <v xml:space="preserve">PROD SM TOOLS CLEARING-NON-PERSONAL ISSUE ITEMS             </v>
          </cell>
          <cell r="D655">
            <v>0</v>
          </cell>
          <cell r="E655">
            <v>0</v>
          </cell>
        </row>
        <row r="656">
          <cell r="B656" t="str">
            <v>18422</v>
          </cell>
          <cell r="C656" t="str">
            <v xml:space="preserve">PROD SM HAND TOOLS CLEARING PERSONAL ISSUE                  </v>
          </cell>
          <cell r="D656">
            <v>0</v>
          </cell>
          <cell r="E656">
            <v>0</v>
          </cell>
        </row>
        <row r="657">
          <cell r="B657" t="str">
            <v>18423</v>
          </cell>
          <cell r="C657" t="str">
            <v xml:space="preserve">PROD CONSUMABLES/EXPENDABLES CLEARING                       </v>
          </cell>
          <cell r="D657">
            <v>0</v>
          </cell>
          <cell r="E657">
            <v>0</v>
          </cell>
        </row>
        <row r="658">
          <cell r="B658" t="str">
            <v>18426</v>
          </cell>
          <cell r="C658" t="str">
            <v xml:space="preserve">PARKING OPER TECO PLAZA                                     </v>
          </cell>
          <cell r="D658">
            <v>0</v>
          </cell>
          <cell r="E658">
            <v>0</v>
          </cell>
        </row>
        <row r="659">
          <cell r="B659" t="str">
            <v>18429</v>
          </cell>
          <cell r="C659" t="str">
            <v xml:space="preserve">PROD CLEARING                                               </v>
          </cell>
          <cell r="D659">
            <v>0</v>
          </cell>
          <cell r="E659">
            <v>0</v>
          </cell>
        </row>
        <row r="660">
          <cell r="B660" t="str">
            <v>18430</v>
          </cell>
          <cell r="C660" t="str">
            <v xml:space="preserve">UNIFORM RENTAL-GARAGE                                       </v>
          </cell>
          <cell r="D660">
            <v>0</v>
          </cell>
          <cell r="E660">
            <v>0</v>
          </cell>
        </row>
        <row r="661">
          <cell r="B661" t="str">
            <v>18431</v>
          </cell>
          <cell r="C661" t="str">
            <v xml:space="preserve">UNIFORM RENTAL-PRODUCTION                                   </v>
          </cell>
          <cell r="D661">
            <v>0</v>
          </cell>
          <cell r="E661">
            <v>0</v>
          </cell>
        </row>
        <row r="662">
          <cell r="B662" t="str">
            <v>18432</v>
          </cell>
          <cell r="C662">
            <v>0</v>
          </cell>
          <cell r="D662">
            <v>0</v>
          </cell>
          <cell r="E662">
            <v>0</v>
          </cell>
        </row>
        <row r="663">
          <cell r="B663" t="str">
            <v>18433</v>
          </cell>
          <cell r="C663">
            <v>0</v>
          </cell>
          <cell r="D663">
            <v>0</v>
          </cell>
          <cell r="E663">
            <v>0</v>
          </cell>
        </row>
        <row r="664">
          <cell r="B664" t="str">
            <v>18434</v>
          </cell>
          <cell r="C664">
            <v>0</v>
          </cell>
          <cell r="D664">
            <v>0</v>
          </cell>
          <cell r="E664">
            <v>0</v>
          </cell>
        </row>
        <row r="665">
          <cell r="B665" t="str">
            <v>18435</v>
          </cell>
          <cell r="C665">
            <v>0</v>
          </cell>
          <cell r="D665">
            <v>0</v>
          </cell>
          <cell r="E665">
            <v>0</v>
          </cell>
        </row>
        <row r="666">
          <cell r="B666" t="str">
            <v>18436</v>
          </cell>
          <cell r="C666">
            <v>0</v>
          </cell>
          <cell r="D666">
            <v>0</v>
          </cell>
          <cell r="E666">
            <v>0</v>
          </cell>
        </row>
        <row r="667">
          <cell r="B667" t="str">
            <v>18437</v>
          </cell>
          <cell r="C667">
            <v>0</v>
          </cell>
          <cell r="D667">
            <v>0</v>
          </cell>
          <cell r="E667">
            <v>0</v>
          </cell>
        </row>
        <row r="668">
          <cell r="B668" t="str">
            <v>18438</v>
          </cell>
          <cell r="C668">
            <v>0</v>
          </cell>
          <cell r="D668">
            <v>0</v>
          </cell>
          <cell r="E668">
            <v>0</v>
          </cell>
        </row>
        <row r="669">
          <cell r="B669" t="str">
            <v>18439</v>
          </cell>
          <cell r="C669">
            <v>0</v>
          </cell>
          <cell r="D669">
            <v>0</v>
          </cell>
          <cell r="E669">
            <v>0</v>
          </cell>
        </row>
        <row r="670">
          <cell r="B670" t="str">
            <v>18440</v>
          </cell>
          <cell r="C670" t="str">
            <v xml:space="preserve">TECO TRANSPORT &amp; TRADE - PAYROLL                            </v>
          </cell>
          <cell r="D670">
            <v>0</v>
          </cell>
          <cell r="E670">
            <v>0</v>
          </cell>
        </row>
        <row r="671">
          <cell r="B671" t="str">
            <v>18441</v>
          </cell>
          <cell r="C671" t="str">
            <v xml:space="preserve">GENERATION SVCS-COMMON COSTS                                </v>
          </cell>
          <cell r="D671">
            <v>0</v>
          </cell>
          <cell r="E671">
            <v>0</v>
          </cell>
        </row>
        <row r="672">
          <cell r="B672" t="str">
            <v>18442</v>
          </cell>
          <cell r="C672">
            <v>0</v>
          </cell>
          <cell r="D672">
            <v>0</v>
          </cell>
          <cell r="E672">
            <v>0</v>
          </cell>
        </row>
        <row r="673">
          <cell r="B673" t="str">
            <v>18443</v>
          </cell>
          <cell r="C673">
            <v>0</v>
          </cell>
          <cell r="D673">
            <v>0</v>
          </cell>
          <cell r="E673">
            <v>0</v>
          </cell>
        </row>
        <row r="674">
          <cell r="B674" t="str">
            <v>18444</v>
          </cell>
          <cell r="C674">
            <v>0</v>
          </cell>
          <cell r="D674">
            <v>0</v>
          </cell>
          <cell r="E674">
            <v>0</v>
          </cell>
        </row>
        <row r="675">
          <cell r="B675" t="str">
            <v>18445</v>
          </cell>
          <cell r="C675">
            <v>0</v>
          </cell>
          <cell r="D675">
            <v>0</v>
          </cell>
          <cell r="E675">
            <v>0</v>
          </cell>
        </row>
        <row r="676">
          <cell r="B676" t="str">
            <v>18446</v>
          </cell>
          <cell r="C676">
            <v>0</v>
          </cell>
          <cell r="D676">
            <v>0</v>
          </cell>
          <cell r="E676">
            <v>0</v>
          </cell>
        </row>
        <row r="677">
          <cell r="B677" t="str">
            <v>18447</v>
          </cell>
          <cell r="C677">
            <v>0</v>
          </cell>
          <cell r="D677">
            <v>0</v>
          </cell>
          <cell r="E677">
            <v>0</v>
          </cell>
        </row>
        <row r="678">
          <cell r="B678" t="str">
            <v>18448</v>
          </cell>
          <cell r="C678">
            <v>0</v>
          </cell>
          <cell r="D678">
            <v>0</v>
          </cell>
          <cell r="E678">
            <v>0</v>
          </cell>
        </row>
        <row r="679">
          <cell r="B679" t="str">
            <v>18449</v>
          </cell>
          <cell r="C679">
            <v>0</v>
          </cell>
          <cell r="D679">
            <v>0</v>
          </cell>
          <cell r="E679">
            <v>0</v>
          </cell>
        </row>
        <row r="680">
          <cell r="B680" t="str">
            <v>18450</v>
          </cell>
          <cell r="C680" t="str">
            <v xml:space="preserve">PRINT SHOP SUPPLIES AND MAINTENANCE                         </v>
          </cell>
          <cell r="D680">
            <v>0</v>
          </cell>
          <cell r="E680">
            <v>0</v>
          </cell>
        </row>
        <row r="681">
          <cell r="B681" t="str">
            <v>18451</v>
          </cell>
          <cell r="C681">
            <v>0</v>
          </cell>
          <cell r="D681">
            <v>0</v>
          </cell>
          <cell r="E681">
            <v>0</v>
          </cell>
        </row>
        <row r="682">
          <cell r="B682" t="str">
            <v>18452</v>
          </cell>
          <cell r="C682" t="str">
            <v xml:space="preserve">I/TE DEVELOPMENT CHARGES                                    </v>
          </cell>
          <cell r="D682">
            <v>0</v>
          </cell>
          <cell r="E682">
            <v>0</v>
          </cell>
        </row>
        <row r="683">
          <cell r="B683" t="str">
            <v>18465</v>
          </cell>
          <cell r="C683" t="str">
            <v xml:space="preserve">CTRF-INDIRECT LABOR                                         </v>
          </cell>
          <cell r="D683">
            <v>0</v>
          </cell>
          <cell r="E683">
            <v>0</v>
          </cell>
        </row>
        <row r="684">
          <cell r="B684" t="str">
            <v>18466</v>
          </cell>
          <cell r="C684" t="str">
            <v xml:space="preserve">CTRF/INDIRECT MATERIALS                                     </v>
          </cell>
          <cell r="D684">
            <v>0</v>
          </cell>
          <cell r="E684">
            <v>0</v>
          </cell>
        </row>
        <row r="685">
          <cell r="B685" t="str">
            <v>18467</v>
          </cell>
          <cell r="C685" t="str">
            <v xml:space="preserve">TOOL REPAIR CLEARING                                        </v>
          </cell>
          <cell r="D685">
            <v>0</v>
          </cell>
          <cell r="E685">
            <v>0</v>
          </cell>
        </row>
        <row r="686">
          <cell r="B686" t="str">
            <v>18468</v>
          </cell>
          <cell r="C686" t="str">
            <v xml:space="preserve">TRANSFORMER REPAIR CLEARING ENERGY DELIVERY                 </v>
          </cell>
          <cell r="D686">
            <v>0</v>
          </cell>
          <cell r="E686">
            <v>0</v>
          </cell>
        </row>
        <row r="687">
          <cell r="B687" t="str">
            <v>18469</v>
          </cell>
          <cell r="C687">
            <v>0</v>
          </cell>
          <cell r="D687">
            <v>0</v>
          </cell>
          <cell r="E687">
            <v>0</v>
          </cell>
        </row>
        <row r="688">
          <cell r="B688" t="str">
            <v>18470</v>
          </cell>
          <cell r="C688" t="str">
            <v xml:space="preserve">TELECOM STANDARD CLEARING                                   </v>
          </cell>
          <cell r="D688">
            <v>0</v>
          </cell>
          <cell r="E688">
            <v>0</v>
          </cell>
        </row>
        <row r="689">
          <cell r="B689" t="str">
            <v>18471</v>
          </cell>
          <cell r="C689" t="str">
            <v xml:space="preserve">PBX - MOVES, ADDS, CHANGES                                  </v>
          </cell>
          <cell r="D689">
            <v>0</v>
          </cell>
          <cell r="E689">
            <v>0</v>
          </cell>
        </row>
        <row r="690">
          <cell r="B690" t="str">
            <v>18472</v>
          </cell>
          <cell r="C690" t="str">
            <v xml:space="preserve">PBX - NETWORK PROJECTS                                      </v>
          </cell>
          <cell r="D690">
            <v>0</v>
          </cell>
          <cell r="E690">
            <v>0</v>
          </cell>
        </row>
        <row r="691">
          <cell r="B691" t="str">
            <v>18473</v>
          </cell>
          <cell r="C691" t="str">
            <v xml:space="preserve">PBX - NETWORK REPAIRS                                       </v>
          </cell>
          <cell r="D691">
            <v>0</v>
          </cell>
          <cell r="E691">
            <v>0</v>
          </cell>
        </row>
        <row r="692">
          <cell r="B692" t="str">
            <v>18474</v>
          </cell>
          <cell r="C692" t="str">
            <v xml:space="preserve">BROADBAND - NETWORK PROJECTS                                </v>
          </cell>
          <cell r="D692">
            <v>0</v>
          </cell>
          <cell r="E692">
            <v>0</v>
          </cell>
        </row>
        <row r="693">
          <cell r="B693" t="str">
            <v>18475</v>
          </cell>
          <cell r="C693" t="str">
            <v xml:space="preserve">BROADBAND - NETWORK REPAIRS                                 </v>
          </cell>
          <cell r="D693">
            <v>0</v>
          </cell>
          <cell r="E693">
            <v>0</v>
          </cell>
        </row>
        <row r="694">
          <cell r="B694" t="str">
            <v>18476</v>
          </cell>
          <cell r="C694" t="str">
            <v xml:space="preserve">TELECOM - DIRECTLY ALLOCATED MAINTENANCE CONTRACTS          </v>
          </cell>
          <cell r="D694">
            <v>0</v>
          </cell>
          <cell r="E694">
            <v>0</v>
          </cell>
        </row>
        <row r="695">
          <cell r="B695" t="str">
            <v>18477</v>
          </cell>
          <cell r="C695" t="str">
            <v xml:space="preserve">COMMUNICATIONS INFRASTRUCTURE - OVERHEAD ALLOCATIONS        </v>
          </cell>
          <cell r="D695">
            <v>0</v>
          </cell>
          <cell r="E695">
            <v>0</v>
          </cell>
        </row>
        <row r="696">
          <cell r="B696" t="str">
            <v>18478</v>
          </cell>
          <cell r="C696" t="str">
            <v xml:space="preserve">COMMUNICATIONS LEASED SERVICES - DIRECT CHARGES             </v>
          </cell>
          <cell r="D696">
            <v>0</v>
          </cell>
          <cell r="E696">
            <v>0</v>
          </cell>
        </row>
        <row r="697">
          <cell r="B697" t="str">
            <v>18479</v>
          </cell>
          <cell r="C697" t="str">
            <v xml:space="preserve">LONG DISTANCE - DIRECT CHARGES                              </v>
          </cell>
          <cell r="D697">
            <v>0</v>
          </cell>
          <cell r="E697">
            <v>0</v>
          </cell>
        </row>
        <row r="698">
          <cell r="B698" t="str">
            <v>18480</v>
          </cell>
          <cell r="C698" t="str">
            <v xml:space="preserve">FACILITY SERVICES - STANDARD CLEARING                       </v>
          </cell>
          <cell r="D698">
            <v>0</v>
          </cell>
          <cell r="E698">
            <v>0</v>
          </cell>
        </row>
        <row r="699">
          <cell r="B699" t="str">
            <v>18482</v>
          </cell>
          <cell r="C699">
            <v>0</v>
          </cell>
          <cell r="D699">
            <v>0</v>
          </cell>
          <cell r="E699">
            <v>0</v>
          </cell>
        </row>
        <row r="700">
          <cell r="B700" t="str">
            <v>18483</v>
          </cell>
          <cell r="C700" t="str">
            <v xml:space="preserve">FACILITY SERVICES OVERHEAD                                  </v>
          </cell>
          <cell r="D700">
            <v>0</v>
          </cell>
          <cell r="E700">
            <v>0</v>
          </cell>
        </row>
        <row r="701">
          <cell r="B701" t="str">
            <v>18484</v>
          </cell>
          <cell r="C701" t="str">
            <v xml:space="preserve">FACILITY - MISCELLANEOUS.                                   </v>
          </cell>
          <cell r="D701">
            <v>0</v>
          </cell>
          <cell r="E701">
            <v>0</v>
          </cell>
        </row>
        <row r="702">
          <cell r="B702" t="str">
            <v>18485</v>
          </cell>
          <cell r="C702" t="str">
            <v xml:space="preserve">FACILITY - ROOFS.                                           </v>
          </cell>
          <cell r="D702">
            <v>0</v>
          </cell>
          <cell r="E702">
            <v>0</v>
          </cell>
        </row>
        <row r="703">
          <cell r="B703" t="str">
            <v>18486</v>
          </cell>
          <cell r="C703" t="str">
            <v xml:space="preserve">FACILITY - CONSULTING.                                      </v>
          </cell>
          <cell r="D703">
            <v>0</v>
          </cell>
          <cell r="E703">
            <v>0</v>
          </cell>
        </row>
        <row r="704">
          <cell r="B704" t="str">
            <v>18487</v>
          </cell>
          <cell r="C704" t="str">
            <v xml:space="preserve">FACILITY - FURNITURE                                        </v>
          </cell>
          <cell r="D704">
            <v>0</v>
          </cell>
          <cell r="E704">
            <v>0</v>
          </cell>
        </row>
        <row r="705">
          <cell r="B705" t="str">
            <v>18488</v>
          </cell>
          <cell r="C705" t="str">
            <v xml:space="preserve">FACILITY - CARPET CLEANING                                  </v>
          </cell>
          <cell r="D705">
            <v>0</v>
          </cell>
          <cell r="E705">
            <v>0</v>
          </cell>
        </row>
        <row r="706">
          <cell r="B706" t="str">
            <v>18489</v>
          </cell>
          <cell r="C706" t="str">
            <v xml:space="preserve">FACILITY - GENERAL CLEANING                                 </v>
          </cell>
          <cell r="D706">
            <v>0</v>
          </cell>
          <cell r="E706">
            <v>0</v>
          </cell>
        </row>
        <row r="707">
          <cell r="B707" t="str">
            <v>18490</v>
          </cell>
          <cell r="C707" t="str">
            <v xml:space="preserve">FACILITY - ELECTRICAL WORK                                  </v>
          </cell>
          <cell r="D707">
            <v>0</v>
          </cell>
          <cell r="E707">
            <v>0</v>
          </cell>
        </row>
        <row r="708">
          <cell r="B708" t="str">
            <v>18491</v>
          </cell>
          <cell r="C708" t="str">
            <v xml:space="preserve">FACILITY - GROUND MAINTENANCE.                              </v>
          </cell>
          <cell r="D708">
            <v>0</v>
          </cell>
          <cell r="E708">
            <v>0</v>
          </cell>
        </row>
        <row r="709">
          <cell r="B709" t="str">
            <v>18492</v>
          </cell>
          <cell r="C709" t="str">
            <v xml:space="preserve">FACILITY - HVAC                                             </v>
          </cell>
          <cell r="D709">
            <v>0</v>
          </cell>
          <cell r="E709">
            <v>0</v>
          </cell>
        </row>
        <row r="710">
          <cell r="B710" t="str">
            <v>18493</v>
          </cell>
          <cell r="C710" t="str">
            <v xml:space="preserve">FACILITY - MISC STRUCTURES                                  </v>
          </cell>
          <cell r="D710">
            <v>0</v>
          </cell>
          <cell r="E710">
            <v>0</v>
          </cell>
        </row>
        <row r="711">
          <cell r="B711" t="str">
            <v>18494</v>
          </cell>
          <cell r="C711" t="str">
            <v xml:space="preserve">FACILITY - PAINTING                                         </v>
          </cell>
          <cell r="D711">
            <v>0</v>
          </cell>
          <cell r="E711">
            <v>0</v>
          </cell>
        </row>
        <row r="712">
          <cell r="B712" t="str">
            <v>18495</v>
          </cell>
          <cell r="C712" t="str">
            <v xml:space="preserve">FACILITY - PEST CONTROL                                     </v>
          </cell>
          <cell r="D712">
            <v>0</v>
          </cell>
          <cell r="E712">
            <v>0</v>
          </cell>
        </row>
        <row r="713">
          <cell r="B713" t="str">
            <v>18496</v>
          </cell>
          <cell r="C713" t="str">
            <v xml:space="preserve">FACILITY - PLUMBING                                         </v>
          </cell>
          <cell r="D713">
            <v>0</v>
          </cell>
          <cell r="E713">
            <v>0</v>
          </cell>
        </row>
        <row r="714">
          <cell r="B714" t="str">
            <v>18497</v>
          </cell>
          <cell r="C714" t="str">
            <v xml:space="preserve">FACILITY - WASTE - SEWAGE.                                  </v>
          </cell>
          <cell r="D714">
            <v>0</v>
          </cell>
          <cell r="E714">
            <v>0</v>
          </cell>
        </row>
        <row r="715">
          <cell r="B715" t="str">
            <v>18498</v>
          </cell>
          <cell r="C715" t="str">
            <v xml:space="preserve">FACILITY - TRASH                                            </v>
          </cell>
          <cell r="D715">
            <v>0</v>
          </cell>
          <cell r="E715">
            <v>0</v>
          </cell>
        </row>
        <row r="716">
          <cell r="B716" t="str">
            <v>18499</v>
          </cell>
          <cell r="C716" t="str">
            <v xml:space="preserve">FACILITY - WATER                                            </v>
          </cell>
          <cell r="D716">
            <v>0</v>
          </cell>
          <cell r="E716">
            <v>0</v>
          </cell>
        </row>
        <row r="717">
          <cell r="B717" t="str">
            <v>18600</v>
          </cell>
          <cell r="C717">
            <v>0</v>
          </cell>
          <cell r="D717">
            <v>1552000</v>
          </cell>
          <cell r="E717">
            <v>1568692.3076923075</v>
          </cell>
        </row>
        <row r="718">
          <cell r="B718" t="str">
            <v>18601</v>
          </cell>
          <cell r="C718" t="str">
            <v xml:space="preserve">MISC DEF DEB OTH WRK IN PROG                                </v>
          </cell>
          <cell r="D718">
            <v>0</v>
          </cell>
          <cell r="E718">
            <v>0</v>
          </cell>
        </row>
        <row r="719">
          <cell r="B719" t="str">
            <v>18602</v>
          </cell>
          <cell r="C719" t="str">
            <v xml:space="preserve">PREPAID PENSION - QUALIFIED PLAN                            </v>
          </cell>
          <cell r="D719">
            <v>0</v>
          </cell>
          <cell r="E719">
            <v>0</v>
          </cell>
        </row>
        <row r="720">
          <cell r="B720" t="str">
            <v>18603</v>
          </cell>
          <cell r="C720" t="str">
            <v xml:space="preserve">A/P TRANS PENDING DISTRIBUTION                              </v>
          </cell>
          <cell r="D720">
            <v>0</v>
          </cell>
          <cell r="E720">
            <v>0</v>
          </cell>
        </row>
        <row r="721">
          <cell r="B721" t="str">
            <v>18604</v>
          </cell>
          <cell r="C721" t="str">
            <v xml:space="preserve">DEFERRED DEBIT - CORP SVS CLEARING ACCT                     </v>
          </cell>
          <cell r="D721">
            <v>0</v>
          </cell>
          <cell r="E721">
            <v>0</v>
          </cell>
        </row>
        <row r="722">
          <cell r="B722" t="str">
            <v>18605</v>
          </cell>
          <cell r="C722" t="str">
            <v xml:space="preserve">TRANSM &amp; INTERCONNECT STUDIES                               </v>
          </cell>
          <cell r="D722">
            <v>0</v>
          </cell>
          <cell r="E722">
            <v>0</v>
          </cell>
        </row>
        <row r="723">
          <cell r="B723" t="str">
            <v>18606</v>
          </cell>
          <cell r="C723" t="str">
            <v xml:space="preserve">DEFERRED DEBIT - GULFSTREAM DEPOSITS                        </v>
          </cell>
          <cell r="D723">
            <v>0</v>
          </cell>
          <cell r="E723">
            <v>0</v>
          </cell>
        </row>
        <row r="724">
          <cell r="B724" t="str">
            <v>18607</v>
          </cell>
          <cell r="C724">
            <v>0</v>
          </cell>
          <cell r="D724">
            <v>0</v>
          </cell>
          <cell r="E724">
            <v>0</v>
          </cell>
        </row>
        <row r="725">
          <cell r="B725" t="str">
            <v>18608</v>
          </cell>
          <cell r="C725">
            <v>0</v>
          </cell>
          <cell r="D725">
            <v>0</v>
          </cell>
          <cell r="E725">
            <v>0</v>
          </cell>
        </row>
        <row r="726">
          <cell r="B726" t="str">
            <v>18609</v>
          </cell>
          <cell r="C726">
            <v>0</v>
          </cell>
          <cell r="D726">
            <v>0</v>
          </cell>
          <cell r="E726">
            <v>0</v>
          </cell>
        </row>
        <row r="727">
          <cell r="B727" t="str">
            <v>18610</v>
          </cell>
          <cell r="C727" t="str">
            <v xml:space="preserve">PROJECT MGMNT PRELIM ENGINEERING                            </v>
          </cell>
          <cell r="D727">
            <v>0</v>
          </cell>
          <cell r="E727">
            <v>0</v>
          </cell>
        </row>
        <row r="728">
          <cell r="B728" t="str">
            <v>18611</v>
          </cell>
          <cell r="C728">
            <v>0</v>
          </cell>
          <cell r="D728">
            <v>0</v>
          </cell>
          <cell r="E728">
            <v>0</v>
          </cell>
        </row>
        <row r="729">
          <cell r="B729" t="str">
            <v>18612</v>
          </cell>
          <cell r="C729">
            <v>0</v>
          </cell>
          <cell r="D729">
            <v>0</v>
          </cell>
          <cell r="E729">
            <v>0</v>
          </cell>
        </row>
        <row r="730">
          <cell r="B730" t="str">
            <v>18613</v>
          </cell>
          <cell r="C730" t="str">
            <v xml:space="preserve">SALE OF HOOKERS PT PWR STA LAND                             </v>
          </cell>
          <cell r="D730">
            <v>0</v>
          </cell>
          <cell r="E730">
            <v>0</v>
          </cell>
        </row>
        <row r="731">
          <cell r="B731" t="str">
            <v>18614</v>
          </cell>
          <cell r="C731">
            <v>0</v>
          </cell>
          <cell r="D731">
            <v>0</v>
          </cell>
          <cell r="E731">
            <v>0</v>
          </cell>
        </row>
        <row r="732">
          <cell r="B732" t="str">
            <v>18615</v>
          </cell>
          <cell r="C732">
            <v>0</v>
          </cell>
          <cell r="D732">
            <v>0</v>
          </cell>
          <cell r="E732">
            <v>0</v>
          </cell>
        </row>
        <row r="733">
          <cell r="B733" t="str">
            <v>18616</v>
          </cell>
          <cell r="C733" t="str">
            <v xml:space="preserve">SALE/TRANSFER DINNER LAKE                                   </v>
          </cell>
          <cell r="D733">
            <v>0</v>
          </cell>
          <cell r="E733">
            <v>0</v>
          </cell>
        </row>
        <row r="734">
          <cell r="B734" t="str">
            <v>18617</v>
          </cell>
          <cell r="C734">
            <v>0</v>
          </cell>
          <cell r="D734">
            <v>0</v>
          </cell>
          <cell r="E734">
            <v>0</v>
          </cell>
        </row>
        <row r="735">
          <cell r="B735" t="str">
            <v>18618</v>
          </cell>
          <cell r="C735">
            <v>0</v>
          </cell>
          <cell r="D735">
            <v>0</v>
          </cell>
          <cell r="E735">
            <v>0</v>
          </cell>
        </row>
        <row r="736">
          <cell r="B736" t="str">
            <v>18619</v>
          </cell>
          <cell r="C736">
            <v>0</v>
          </cell>
          <cell r="D736">
            <v>0</v>
          </cell>
          <cell r="E736">
            <v>0</v>
          </cell>
        </row>
        <row r="737">
          <cell r="B737" t="str">
            <v>18620</v>
          </cell>
          <cell r="C737">
            <v>0</v>
          </cell>
          <cell r="D737">
            <v>0</v>
          </cell>
          <cell r="E737">
            <v>0</v>
          </cell>
        </row>
        <row r="738">
          <cell r="B738" t="str">
            <v>18621</v>
          </cell>
          <cell r="C738" t="str">
            <v xml:space="preserve">BAYSIDE DISCHARGE FLUME STUDY                               </v>
          </cell>
          <cell r="D738">
            <v>0</v>
          </cell>
          <cell r="E738">
            <v>0</v>
          </cell>
        </row>
        <row r="739">
          <cell r="B739" t="str">
            <v>18622</v>
          </cell>
          <cell r="C739">
            <v>0</v>
          </cell>
          <cell r="D739">
            <v>0</v>
          </cell>
          <cell r="E739">
            <v>0</v>
          </cell>
        </row>
        <row r="740">
          <cell r="B740" t="str">
            <v>18623</v>
          </cell>
          <cell r="C740">
            <v>0</v>
          </cell>
          <cell r="D740">
            <v>0</v>
          </cell>
          <cell r="E740">
            <v>0</v>
          </cell>
        </row>
        <row r="741">
          <cell r="B741" t="str">
            <v>18624</v>
          </cell>
          <cell r="C741" t="str">
            <v xml:space="preserve">POLK UNIT 1 - UNPLANNED OUTAGE                              </v>
          </cell>
          <cell r="D741">
            <v>0</v>
          </cell>
          <cell r="E741">
            <v>0</v>
          </cell>
        </row>
        <row r="742">
          <cell r="B742" t="str">
            <v>18625</v>
          </cell>
          <cell r="C742">
            <v>0</v>
          </cell>
          <cell r="D742">
            <v>0</v>
          </cell>
          <cell r="E742">
            <v>0</v>
          </cell>
        </row>
        <row r="743">
          <cell r="B743" t="str">
            <v>18626</v>
          </cell>
          <cell r="C743" t="str">
            <v xml:space="preserve">BB CARBON BURNOUT (FLYASH BENFICIATION) STUDY               </v>
          </cell>
          <cell r="D743">
            <v>0</v>
          </cell>
          <cell r="E743">
            <v>0</v>
          </cell>
        </row>
        <row r="744">
          <cell r="B744" t="str">
            <v>18627</v>
          </cell>
          <cell r="C744">
            <v>0</v>
          </cell>
          <cell r="D744">
            <v>0</v>
          </cell>
          <cell r="E744">
            <v>0</v>
          </cell>
        </row>
        <row r="745">
          <cell r="B745" t="str">
            <v>18628</v>
          </cell>
          <cell r="C745">
            <v>0</v>
          </cell>
          <cell r="D745">
            <v>0</v>
          </cell>
          <cell r="E745">
            <v>0</v>
          </cell>
        </row>
        <row r="746">
          <cell r="B746" t="str">
            <v>18629</v>
          </cell>
          <cell r="C746">
            <v>0</v>
          </cell>
          <cell r="D746">
            <v>0</v>
          </cell>
          <cell r="E746">
            <v>0</v>
          </cell>
        </row>
        <row r="747">
          <cell r="B747" t="str">
            <v>18630</v>
          </cell>
          <cell r="C747">
            <v>0</v>
          </cell>
          <cell r="D747">
            <v>0</v>
          </cell>
          <cell r="E747">
            <v>0</v>
          </cell>
        </row>
        <row r="748">
          <cell r="B748" t="str">
            <v>18631</v>
          </cell>
          <cell r="C748">
            <v>0</v>
          </cell>
          <cell r="D748">
            <v>0</v>
          </cell>
          <cell r="E748">
            <v>0</v>
          </cell>
        </row>
        <row r="749">
          <cell r="B749" t="str">
            <v>18632</v>
          </cell>
          <cell r="C749">
            <v>0</v>
          </cell>
          <cell r="D749">
            <v>0</v>
          </cell>
          <cell r="E749">
            <v>0</v>
          </cell>
        </row>
        <row r="750">
          <cell r="B750" t="str">
            <v>18633</v>
          </cell>
          <cell r="C750">
            <v>0</v>
          </cell>
          <cell r="D750">
            <v>0</v>
          </cell>
          <cell r="E750">
            <v>0</v>
          </cell>
        </row>
        <row r="751">
          <cell r="B751" t="str">
            <v>18634</v>
          </cell>
          <cell r="C751">
            <v>0</v>
          </cell>
          <cell r="D751">
            <v>0</v>
          </cell>
          <cell r="E751">
            <v>0</v>
          </cell>
        </row>
        <row r="752">
          <cell r="B752" t="str">
            <v>18635</v>
          </cell>
          <cell r="C752">
            <v>0</v>
          </cell>
          <cell r="D752">
            <v>0</v>
          </cell>
          <cell r="E752">
            <v>0</v>
          </cell>
        </row>
        <row r="753">
          <cell r="B753" t="str">
            <v>18636</v>
          </cell>
          <cell r="C753">
            <v>0</v>
          </cell>
          <cell r="D753">
            <v>0</v>
          </cell>
          <cell r="E753">
            <v>0</v>
          </cell>
        </row>
        <row r="754">
          <cell r="B754" t="str">
            <v>18637</v>
          </cell>
          <cell r="C754">
            <v>0</v>
          </cell>
          <cell r="D754">
            <v>0</v>
          </cell>
          <cell r="E754">
            <v>0</v>
          </cell>
        </row>
        <row r="755">
          <cell r="B755" t="str">
            <v>18638</v>
          </cell>
          <cell r="C755">
            <v>0</v>
          </cell>
          <cell r="D755">
            <v>0</v>
          </cell>
          <cell r="E755">
            <v>0</v>
          </cell>
        </row>
        <row r="756">
          <cell r="B756" t="str">
            <v>18639</v>
          </cell>
          <cell r="C756">
            <v>0</v>
          </cell>
          <cell r="D756">
            <v>0</v>
          </cell>
          <cell r="E756">
            <v>0</v>
          </cell>
        </row>
        <row r="757">
          <cell r="B757" t="str">
            <v>18640</v>
          </cell>
          <cell r="C757">
            <v>0</v>
          </cell>
          <cell r="D757">
            <v>0</v>
          </cell>
          <cell r="E757">
            <v>0</v>
          </cell>
        </row>
        <row r="758">
          <cell r="B758" t="str">
            <v>18641</v>
          </cell>
          <cell r="C758">
            <v>0</v>
          </cell>
          <cell r="D758">
            <v>0</v>
          </cell>
          <cell r="E758">
            <v>0</v>
          </cell>
        </row>
        <row r="759">
          <cell r="B759" t="str">
            <v>18642</v>
          </cell>
          <cell r="C759">
            <v>0</v>
          </cell>
          <cell r="D759">
            <v>0</v>
          </cell>
          <cell r="E759">
            <v>0</v>
          </cell>
        </row>
        <row r="760">
          <cell r="B760" t="str">
            <v>18643</v>
          </cell>
          <cell r="C760">
            <v>0</v>
          </cell>
          <cell r="D760">
            <v>0</v>
          </cell>
          <cell r="E760">
            <v>0</v>
          </cell>
        </row>
        <row r="761">
          <cell r="B761" t="str">
            <v>18644</v>
          </cell>
          <cell r="C761">
            <v>0</v>
          </cell>
          <cell r="D761">
            <v>0</v>
          </cell>
          <cell r="E761">
            <v>0</v>
          </cell>
        </row>
        <row r="762">
          <cell r="B762" t="str">
            <v>18645</v>
          </cell>
          <cell r="C762">
            <v>0</v>
          </cell>
          <cell r="D762">
            <v>0</v>
          </cell>
          <cell r="E762">
            <v>0</v>
          </cell>
        </row>
        <row r="763">
          <cell r="B763" t="str">
            <v>18646</v>
          </cell>
          <cell r="C763" t="str">
            <v xml:space="preserve">DEFERRED DEBIT - CALPINE REACTIVE POWER                     </v>
          </cell>
          <cell r="D763">
            <v>0</v>
          </cell>
          <cell r="E763">
            <v>0</v>
          </cell>
        </row>
        <row r="764">
          <cell r="B764" t="str">
            <v>18647</v>
          </cell>
          <cell r="C764">
            <v>0</v>
          </cell>
          <cell r="D764">
            <v>0</v>
          </cell>
          <cell r="E764">
            <v>0</v>
          </cell>
        </row>
        <row r="765">
          <cell r="B765" t="str">
            <v>18648</v>
          </cell>
          <cell r="C765">
            <v>0</v>
          </cell>
          <cell r="D765">
            <v>0</v>
          </cell>
          <cell r="E765">
            <v>0</v>
          </cell>
        </row>
        <row r="766">
          <cell r="B766" t="str">
            <v>18649</v>
          </cell>
          <cell r="C766">
            <v>0</v>
          </cell>
          <cell r="D766">
            <v>0</v>
          </cell>
          <cell r="E766">
            <v>0</v>
          </cell>
        </row>
        <row r="767">
          <cell r="B767" t="str">
            <v>18650</v>
          </cell>
          <cell r="C767">
            <v>0</v>
          </cell>
          <cell r="D767">
            <v>0</v>
          </cell>
          <cell r="E767">
            <v>0</v>
          </cell>
        </row>
        <row r="768">
          <cell r="B768" t="str">
            <v>18651</v>
          </cell>
          <cell r="C768" t="str">
            <v xml:space="preserve">DEFERRED DEBIT - DERIVATIVE ASSET                           </v>
          </cell>
          <cell r="D768">
            <v>0</v>
          </cell>
          <cell r="E768">
            <v>0</v>
          </cell>
        </row>
        <row r="769">
          <cell r="B769" t="str">
            <v>18652</v>
          </cell>
          <cell r="C769">
            <v>0</v>
          </cell>
          <cell r="D769">
            <v>0</v>
          </cell>
          <cell r="E769">
            <v>0</v>
          </cell>
        </row>
        <row r="770">
          <cell r="B770" t="str">
            <v>18653</v>
          </cell>
          <cell r="C770">
            <v>0</v>
          </cell>
          <cell r="D770">
            <v>0</v>
          </cell>
          <cell r="E770">
            <v>0</v>
          </cell>
        </row>
        <row r="771">
          <cell r="B771" t="str">
            <v>18654</v>
          </cell>
          <cell r="C771">
            <v>0</v>
          </cell>
          <cell r="D771">
            <v>0</v>
          </cell>
          <cell r="E771">
            <v>0</v>
          </cell>
        </row>
        <row r="772">
          <cell r="B772" t="str">
            <v>18655</v>
          </cell>
          <cell r="C772">
            <v>0</v>
          </cell>
          <cell r="D772">
            <v>0</v>
          </cell>
          <cell r="E772">
            <v>0</v>
          </cell>
        </row>
        <row r="773">
          <cell r="B773" t="str">
            <v>18656</v>
          </cell>
          <cell r="C773">
            <v>0</v>
          </cell>
          <cell r="D773">
            <v>0</v>
          </cell>
          <cell r="E773">
            <v>0</v>
          </cell>
        </row>
        <row r="774">
          <cell r="B774" t="str">
            <v>18657</v>
          </cell>
          <cell r="C774">
            <v>0</v>
          </cell>
          <cell r="D774">
            <v>0</v>
          </cell>
          <cell r="E774">
            <v>0</v>
          </cell>
        </row>
        <row r="775">
          <cell r="B775" t="str">
            <v>18658</v>
          </cell>
          <cell r="C775">
            <v>0</v>
          </cell>
          <cell r="D775">
            <v>0</v>
          </cell>
          <cell r="E775">
            <v>0</v>
          </cell>
        </row>
        <row r="776">
          <cell r="B776" t="str">
            <v>18659</v>
          </cell>
          <cell r="C776">
            <v>0</v>
          </cell>
          <cell r="D776">
            <v>0</v>
          </cell>
          <cell r="E776">
            <v>0</v>
          </cell>
        </row>
        <row r="777">
          <cell r="B777" t="str">
            <v>18667</v>
          </cell>
          <cell r="C777">
            <v>0</v>
          </cell>
          <cell r="D777">
            <v>0</v>
          </cell>
          <cell r="E777">
            <v>0</v>
          </cell>
        </row>
        <row r="778">
          <cell r="B778" t="str">
            <v>18682</v>
          </cell>
          <cell r="C778">
            <v>0</v>
          </cell>
          <cell r="D778">
            <v>0</v>
          </cell>
          <cell r="E778">
            <v>0</v>
          </cell>
        </row>
        <row r="779">
          <cell r="B779" t="str">
            <v>18689</v>
          </cell>
          <cell r="C779">
            <v>0</v>
          </cell>
          <cell r="D779">
            <v>0</v>
          </cell>
          <cell r="E779">
            <v>0</v>
          </cell>
        </row>
        <row r="780">
          <cell r="B780" t="str">
            <v>18690</v>
          </cell>
          <cell r="C780">
            <v>0</v>
          </cell>
          <cell r="D780">
            <v>0</v>
          </cell>
          <cell r="E780">
            <v>0</v>
          </cell>
        </row>
        <row r="781">
          <cell r="B781" t="str">
            <v>18691</v>
          </cell>
          <cell r="C781">
            <v>0</v>
          </cell>
          <cell r="D781">
            <v>0</v>
          </cell>
          <cell r="E781">
            <v>0</v>
          </cell>
        </row>
        <row r="782">
          <cell r="B782" t="str">
            <v>18692</v>
          </cell>
          <cell r="C782">
            <v>0</v>
          </cell>
          <cell r="D782">
            <v>0</v>
          </cell>
          <cell r="E782">
            <v>0</v>
          </cell>
        </row>
        <row r="783">
          <cell r="B783" t="str">
            <v>18693</v>
          </cell>
          <cell r="C783">
            <v>0</v>
          </cell>
          <cell r="D783">
            <v>0</v>
          </cell>
          <cell r="E783">
            <v>0</v>
          </cell>
        </row>
        <row r="784">
          <cell r="B784" t="str">
            <v>18694</v>
          </cell>
          <cell r="C784">
            <v>0</v>
          </cell>
          <cell r="D784">
            <v>0</v>
          </cell>
          <cell r="E784">
            <v>0</v>
          </cell>
        </row>
        <row r="785">
          <cell r="B785" t="str">
            <v>18695</v>
          </cell>
          <cell r="C785">
            <v>0</v>
          </cell>
          <cell r="D785">
            <v>0</v>
          </cell>
          <cell r="E785">
            <v>0</v>
          </cell>
        </row>
        <row r="786">
          <cell r="B786" t="str">
            <v>18696</v>
          </cell>
          <cell r="C786">
            <v>0</v>
          </cell>
          <cell r="D786">
            <v>0</v>
          </cell>
          <cell r="E786">
            <v>0</v>
          </cell>
        </row>
        <row r="787">
          <cell r="B787" t="str">
            <v>18697</v>
          </cell>
          <cell r="C787">
            <v>0</v>
          </cell>
          <cell r="D787">
            <v>0</v>
          </cell>
          <cell r="E787">
            <v>0</v>
          </cell>
        </row>
        <row r="788">
          <cell r="B788" t="str">
            <v>18698</v>
          </cell>
          <cell r="C788">
            <v>0</v>
          </cell>
          <cell r="D788">
            <v>0</v>
          </cell>
          <cell r="E788">
            <v>0</v>
          </cell>
        </row>
        <row r="789">
          <cell r="B789" t="str">
            <v>18699</v>
          </cell>
          <cell r="C789" t="str">
            <v xml:space="preserve">ARM CASH CLEARING ACCOUNT                                   </v>
          </cell>
          <cell r="D789">
            <v>0</v>
          </cell>
          <cell r="E789">
            <v>0</v>
          </cell>
        </row>
        <row r="790">
          <cell r="B790" t="str">
            <v>18800</v>
          </cell>
          <cell r="C790" t="str">
            <v xml:space="preserve">MISC. R &amp; D                                                 </v>
          </cell>
          <cell r="D790">
            <v>0</v>
          </cell>
          <cell r="E790">
            <v>0</v>
          </cell>
        </row>
        <row r="791">
          <cell r="B791" t="str">
            <v>19001</v>
          </cell>
          <cell r="C791" t="str">
            <v xml:space="preserve">DIT ST LEASE UTILITY                                        </v>
          </cell>
          <cell r="D791">
            <v>0</v>
          </cell>
          <cell r="E791">
            <v>0</v>
          </cell>
        </row>
        <row r="792">
          <cell r="B792" t="str">
            <v>19002</v>
          </cell>
          <cell r="C792" t="str">
            <v xml:space="preserve">DIT FD LEASE UTILITY                                        </v>
          </cell>
          <cell r="D792">
            <v>0</v>
          </cell>
          <cell r="E792">
            <v>0</v>
          </cell>
        </row>
        <row r="793">
          <cell r="B793" t="str">
            <v>19003</v>
          </cell>
          <cell r="C793" t="str">
            <v xml:space="preserve">DIT ST UBS RESERVE                                          </v>
          </cell>
          <cell r="D793">
            <v>0</v>
          </cell>
          <cell r="E793">
            <v>0</v>
          </cell>
        </row>
        <row r="794">
          <cell r="B794" t="str">
            <v>19004</v>
          </cell>
          <cell r="C794" t="str">
            <v xml:space="preserve">DIT FD INS RESERVE                                          </v>
          </cell>
          <cell r="D794">
            <v>0</v>
          </cell>
          <cell r="E794">
            <v>0</v>
          </cell>
        </row>
        <row r="795">
          <cell r="B795" t="str">
            <v>19005</v>
          </cell>
          <cell r="C795" t="str">
            <v xml:space="preserve">DIT ST PORT MANATEE                                         </v>
          </cell>
          <cell r="D795">
            <v>0</v>
          </cell>
          <cell r="E795">
            <v>0</v>
          </cell>
        </row>
        <row r="796">
          <cell r="B796" t="str">
            <v>19006</v>
          </cell>
          <cell r="C796" t="str">
            <v xml:space="preserve">DIT FD PORT MANATEE                                         </v>
          </cell>
          <cell r="D796">
            <v>0</v>
          </cell>
          <cell r="E796">
            <v>0</v>
          </cell>
        </row>
        <row r="797">
          <cell r="B797" t="str">
            <v>19007</v>
          </cell>
          <cell r="C797" t="str">
            <v xml:space="preserve">DIT ST RATE REFUND                                          </v>
          </cell>
          <cell r="D797">
            <v>0</v>
          </cell>
          <cell r="E797">
            <v>0</v>
          </cell>
        </row>
        <row r="798">
          <cell r="B798" t="str">
            <v>19008</v>
          </cell>
          <cell r="C798" t="str">
            <v xml:space="preserve">DIT FD RATE REFUND                                          </v>
          </cell>
          <cell r="D798">
            <v>0</v>
          </cell>
          <cell r="E798">
            <v>0</v>
          </cell>
        </row>
        <row r="799">
          <cell r="B799" t="str">
            <v>19009</v>
          </cell>
          <cell r="C799" t="str">
            <v xml:space="preserve">DIT ST CUSTOMER DEPOSITS                                    </v>
          </cell>
          <cell r="D799">
            <v>0</v>
          </cell>
          <cell r="E799">
            <v>0</v>
          </cell>
        </row>
        <row r="800">
          <cell r="B800" t="str">
            <v>19010</v>
          </cell>
          <cell r="C800" t="str">
            <v xml:space="preserve">DIT FD CUSTOMER DEPOSITS                                    </v>
          </cell>
          <cell r="D800">
            <v>0</v>
          </cell>
          <cell r="E800">
            <v>0</v>
          </cell>
        </row>
        <row r="801">
          <cell r="B801" t="str">
            <v>19012</v>
          </cell>
          <cell r="C801" t="str">
            <v xml:space="preserve">DIT ST CAPITAL INTEREST                                     </v>
          </cell>
          <cell r="D801">
            <v>0</v>
          </cell>
          <cell r="E801">
            <v>0</v>
          </cell>
        </row>
        <row r="802">
          <cell r="B802" t="str">
            <v>19013</v>
          </cell>
          <cell r="C802" t="str">
            <v xml:space="preserve">DIT FD CAPITAL INTEREST                                     </v>
          </cell>
          <cell r="D802">
            <v>0</v>
          </cell>
          <cell r="E802">
            <v>0</v>
          </cell>
        </row>
        <row r="803">
          <cell r="B803" t="str">
            <v>19014</v>
          </cell>
          <cell r="C803" t="str">
            <v xml:space="preserve">DIT ST CONTRIB IN AID TO CONS                               </v>
          </cell>
          <cell r="D803">
            <v>0</v>
          </cell>
          <cell r="E803">
            <v>0</v>
          </cell>
        </row>
        <row r="804">
          <cell r="B804" t="str">
            <v>19015</v>
          </cell>
          <cell r="C804" t="str">
            <v xml:space="preserve">DIT FD CONTRIB IN AID TO CONS                               </v>
          </cell>
          <cell r="D804">
            <v>0</v>
          </cell>
          <cell r="E804">
            <v>0</v>
          </cell>
        </row>
        <row r="805">
          <cell r="B805" t="str">
            <v>19016</v>
          </cell>
          <cell r="C805" t="str">
            <v xml:space="preserve">DIT ST DISMANTLING                                          </v>
          </cell>
          <cell r="D805">
            <v>0</v>
          </cell>
          <cell r="E805">
            <v>0</v>
          </cell>
        </row>
        <row r="806">
          <cell r="B806" t="str">
            <v>19017</v>
          </cell>
          <cell r="C806" t="str">
            <v xml:space="preserve">DIT FD DISMANTLING                                          </v>
          </cell>
          <cell r="D806">
            <v>0</v>
          </cell>
          <cell r="E806">
            <v>0</v>
          </cell>
        </row>
        <row r="807">
          <cell r="B807" t="str">
            <v>19021</v>
          </cell>
          <cell r="C807" t="str">
            <v xml:space="preserve">DIT ST LEASE NON UTILITY                                    </v>
          </cell>
          <cell r="D807">
            <v>9000</v>
          </cell>
          <cell r="E807">
            <v>7538.4615384615381</v>
          </cell>
        </row>
        <row r="808">
          <cell r="B808" t="str">
            <v>19022</v>
          </cell>
          <cell r="C808" t="str">
            <v xml:space="preserve">DIT LEASE NON UTILITY                                       </v>
          </cell>
          <cell r="D808">
            <v>452000</v>
          </cell>
          <cell r="E808">
            <v>444000</v>
          </cell>
        </row>
        <row r="809">
          <cell r="B809" t="str">
            <v>19023</v>
          </cell>
          <cell r="C809" t="str">
            <v xml:space="preserve">DIT ST EARLY CAPACITY PAYMENTS                              </v>
          </cell>
          <cell r="D809">
            <v>0</v>
          </cell>
          <cell r="E809">
            <v>0</v>
          </cell>
        </row>
        <row r="810">
          <cell r="B810" t="str">
            <v>19024</v>
          </cell>
          <cell r="C810" t="str">
            <v xml:space="preserve">DIT FD EARLY CAPACITY PAYMENTS                              </v>
          </cell>
          <cell r="D810">
            <v>0</v>
          </cell>
          <cell r="E810">
            <v>0</v>
          </cell>
        </row>
        <row r="811">
          <cell r="B811" t="str">
            <v>19025</v>
          </cell>
          <cell r="C811" t="str">
            <v xml:space="preserve">DIT FD ITC-FAS109 INC TAX                                   </v>
          </cell>
          <cell r="D811">
            <v>4839000</v>
          </cell>
          <cell r="E811">
            <v>5502076.923076923</v>
          </cell>
        </row>
        <row r="812">
          <cell r="B812" t="str">
            <v>20101</v>
          </cell>
          <cell r="C812" t="str">
            <v xml:space="preserve">COMMON STOCK NO PAR VALUE                                   </v>
          </cell>
          <cell r="D812">
            <v>0</v>
          </cell>
          <cell r="E812">
            <v>0</v>
          </cell>
        </row>
        <row r="813">
          <cell r="B813" t="str">
            <v>21101</v>
          </cell>
          <cell r="C813" t="str">
            <v xml:space="preserve">MISC PAID-IN CAPITAL                                        </v>
          </cell>
          <cell r="D813">
            <v>0</v>
          </cell>
          <cell r="E813">
            <v>0</v>
          </cell>
        </row>
        <row r="814">
          <cell r="B814" t="str">
            <v>21401</v>
          </cell>
          <cell r="C814" t="str">
            <v xml:space="preserve">CAPTL STOCK EXP COMMON                                      </v>
          </cell>
          <cell r="D814">
            <v>0</v>
          </cell>
          <cell r="E814">
            <v>0</v>
          </cell>
        </row>
        <row r="815">
          <cell r="B815" t="str">
            <v>21402</v>
          </cell>
          <cell r="C815" t="str">
            <v xml:space="preserve">OCI - DERIVATIVE GAIN/LOSS                                  </v>
          </cell>
          <cell r="D815">
            <v>0</v>
          </cell>
          <cell r="E815">
            <v>0</v>
          </cell>
        </row>
        <row r="816">
          <cell r="B816" t="str">
            <v>21403</v>
          </cell>
          <cell r="C816" t="str">
            <v xml:space="preserve">OCI - REGULATORY DERIVATIVE GAIN/LOSS                       </v>
          </cell>
          <cell r="D816">
            <v>0</v>
          </cell>
          <cell r="E816">
            <v>0</v>
          </cell>
        </row>
        <row r="817">
          <cell r="B817" t="str">
            <v>21601</v>
          </cell>
          <cell r="C817" t="str">
            <v xml:space="preserve">UNAPP RETAINED EARN TAMPA ELEC.                             </v>
          </cell>
          <cell r="D817">
            <v>0</v>
          </cell>
          <cell r="E817">
            <v>0</v>
          </cell>
        </row>
        <row r="818">
          <cell r="B818" t="str">
            <v>21901</v>
          </cell>
          <cell r="C818">
            <v>0</v>
          </cell>
          <cell r="D818">
            <v>0</v>
          </cell>
          <cell r="E818">
            <v>0</v>
          </cell>
        </row>
        <row r="819">
          <cell r="B819" t="str">
            <v>21902</v>
          </cell>
          <cell r="C819">
            <v>0</v>
          </cell>
          <cell r="D819">
            <v>0</v>
          </cell>
          <cell r="E819">
            <v>0</v>
          </cell>
        </row>
        <row r="820">
          <cell r="B820" t="str">
            <v>22112</v>
          </cell>
          <cell r="C820" t="str">
            <v xml:space="preserve">CURRENT PORTION DUE 2007 BONDS                              </v>
          </cell>
          <cell r="D820">
            <v>0</v>
          </cell>
          <cell r="E820">
            <v>0</v>
          </cell>
        </row>
        <row r="821">
          <cell r="B821" t="str">
            <v>22121</v>
          </cell>
          <cell r="C821" t="str">
            <v xml:space="preserve">2025 BONDS                                                  </v>
          </cell>
          <cell r="D821">
            <v>0</v>
          </cell>
          <cell r="E821">
            <v>0</v>
          </cell>
        </row>
        <row r="822">
          <cell r="B822" t="str">
            <v>22124</v>
          </cell>
          <cell r="C822" t="str">
            <v xml:space="preserve">CURRENT PORTION DUE 2021 BONDS                              </v>
          </cell>
          <cell r="D822">
            <v>0</v>
          </cell>
          <cell r="E822">
            <v>0</v>
          </cell>
        </row>
        <row r="823">
          <cell r="B823" t="str">
            <v>22125</v>
          </cell>
          <cell r="C823" t="str">
            <v xml:space="preserve">CURRENT PORTION DUE 2022 BONDS                              </v>
          </cell>
          <cell r="D823">
            <v>0</v>
          </cell>
          <cell r="E823">
            <v>0</v>
          </cell>
        </row>
        <row r="824">
          <cell r="B824" t="str">
            <v>22126</v>
          </cell>
          <cell r="C824" t="str">
            <v xml:space="preserve">2018 BONDS                                                  </v>
          </cell>
          <cell r="D824">
            <v>0</v>
          </cell>
          <cell r="E824">
            <v>0</v>
          </cell>
        </row>
        <row r="825">
          <cell r="B825" t="str">
            <v>22128</v>
          </cell>
          <cell r="C825" t="str">
            <v xml:space="preserve">2036 BONDS                                                  </v>
          </cell>
          <cell r="D825">
            <v>-250000000</v>
          </cell>
          <cell r="E825">
            <v>-250000000</v>
          </cell>
        </row>
        <row r="826">
          <cell r="B826" t="str">
            <v>22130</v>
          </cell>
          <cell r="C826" t="str">
            <v xml:space="preserve">CURRENT PORTION DUE 2003 BONDS                              </v>
          </cell>
          <cell r="D826">
            <v>0</v>
          </cell>
          <cell r="E826">
            <v>0</v>
          </cell>
        </row>
        <row r="827">
          <cell r="B827" t="str">
            <v>22132</v>
          </cell>
          <cell r="C827" t="str">
            <v xml:space="preserve">2020 BONDS                                                  </v>
          </cell>
          <cell r="D827">
            <v>0</v>
          </cell>
          <cell r="E827">
            <v>0</v>
          </cell>
        </row>
        <row r="828">
          <cell r="B828" t="str">
            <v>22134</v>
          </cell>
          <cell r="C828" t="str">
            <v xml:space="preserve">2034 BONDS                                                  </v>
          </cell>
          <cell r="D828">
            <v>0</v>
          </cell>
          <cell r="E828">
            <v>0</v>
          </cell>
        </row>
        <row r="829">
          <cell r="B829" t="str">
            <v>22137</v>
          </cell>
          <cell r="C829" t="str">
            <v xml:space="preserve">2030 BONDS                                                  </v>
          </cell>
          <cell r="D829">
            <v>-125000000</v>
          </cell>
          <cell r="E829">
            <v>-19230769.230769232</v>
          </cell>
        </row>
        <row r="830">
          <cell r="B830" t="str">
            <v>22145</v>
          </cell>
          <cell r="C830">
            <v>0</v>
          </cell>
          <cell r="D830">
            <v>-85950000</v>
          </cell>
          <cell r="E830">
            <v>-85950000</v>
          </cell>
        </row>
        <row r="831">
          <cell r="B831" t="str">
            <v>22146</v>
          </cell>
          <cell r="C831" t="str">
            <v xml:space="preserve">2012 BONDS                                                  </v>
          </cell>
          <cell r="D831">
            <v>-210000000</v>
          </cell>
          <cell r="E831">
            <v>-210000000</v>
          </cell>
        </row>
        <row r="832">
          <cell r="B832" t="str">
            <v>22147</v>
          </cell>
          <cell r="C832" t="str">
            <v xml:space="preserve">2013 BONDS                                                  </v>
          </cell>
          <cell r="D832">
            <v>-60685000</v>
          </cell>
          <cell r="E832">
            <v>-60685000</v>
          </cell>
        </row>
        <row r="833">
          <cell r="B833" t="str">
            <v>22148</v>
          </cell>
          <cell r="C833" t="str">
            <v xml:space="preserve">2023 BONDS                                                  </v>
          </cell>
          <cell r="D833">
            <v>-86400000</v>
          </cell>
          <cell r="E833">
            <v>-86400000</v>
          </cell>
        </row>
        <row r="834">
          <cell r="B834" t="str">
            <v>22149</v>
          </cell>
          <cell r="C834">
            <v>0</v>
          </cell>
          <cell r="D834">
            <v>-330000000</v>
          </cell>
          <cell r="E834">
            <v>-330000000</v>
          </cell>
        </row>
        <row r="835">
          <cell r="B835" t="str">
            <v>22150</v>
          </cell>
          <cell r="C835" t="str">
            <v xml:space="preserve">2007 BONDS                                                  </v>
          </cell>
          <cell r="D835">
            <v>0</v>
          </cell>
          <cell r="E835">
            <v>0</v>
          </cell>
        </row>
        <row r="836">
          <cell r="B836" t="str">
            <v>22151</v>
          </cell>
          <cell r="C836" t="str">
            <v xml:space="preserve">2016 SENIOR NOTES                                           </v>
          </cell>
          <cell r="D836">
            <v>-250000000</v>
          </cell>
          <cell r="E836">
            <v>-250000000</v>
          </cell>
        </row>
        <row r="837">
          <cell r="B837" t="str">
            <v>22158</v>
          </cell>
          <cell r="C837" t="str">
            <v xml:space="preserve">CURRENT PORTION DUE 2002 BOND                               </v>
          </cell>
          <cell r="D837">
            <v>0</v>
          </cell>
          <cell r="E837">
            <v>0</v>
          </cell>
        </row>
        <row r="838">
          <cell r="B838" t="str">
            <v>22162</v>
          </cell>
          <cell r="C838">
            <v>0</v>
          </cell>
          <cell r="D838">
            <v>0</v>
          </cell>
          <cell r="E838">
            <v>0</v>
          </cell>
        </row>
        <row r="839">
          <cell r="B839" t="str">
            <v>22164</v>
          </cell>
          <cell r="C839" t="str">
            <v xml:space="preserve">CURRENT DUE 2001 BONDS                                      </v>
          </cell>
          <cell r="D839">
            <v>0</v>
          </cell>
          <cell r="E839">
            <v>0</v>
          </cell>
        </row>
        <row r="840">
          <cell r="B840" t="str">
            <v>22168</v>
          </cell>
          <cell r="C840">
            <v>0</v>
          </cell>
          <cell r="D840">
            <v>0</v>
          </cell>
          <cell r="E840">
            <v>0</v>
          </cell>
        </row>
        <row r="841">
          <cell r="B841" t="str">
            <v>22544</v>
          </cell>
          <cell r="C841" t="str">
            <v xml:space="preserve">UNAMORTIZED PREMIUM 2001 BONDS.                             </v>
          </cell>
          <cell r="D841">
            <v>0</v>
          </cell>
          <cell r="E841">
            <v>0</v>
          </cell>
        </row>
        <row r="842">
          <cell r="B842" t="str">
            <v>22545</v>
          </cell>
          <cell r="C842" t="str">
            <v xml:space="preserve">UNAMORTIZED PREMIUM 2002 BONDS                              </v>
          </cell>
          <cell r="D842">
            <v>0</v>
          </cell>
          <cell r="E842">
            <v>0</v>
          </cell>
        </row>
        <row r="843">
          <cell r="B843" t="str">
            <v>22546</v>
          </cell>
          <cell r="C843" t="str">
            <v xml:space="preserve">UNAMORTIZED PREMIUM 2013 BOND                               </v>
          </cell>
          <cell r="D843">
            <v>0</v>
          </cell>
          <cell r="E843">
            <v>0</v>
          </cell>
        </row>
        <row r="844">
          <cell r="B844" t="str">
            <v>22601</v>
          </cell>
          <cell r="C844" t="str">
            <v xml:space="preserve">UNAMORT DISC 2022 BONDS                                     </v>
          </cell>
          <cell r="D844">
            <v>0</v>
          </cell>
          <cell r="E844">
            <v>0</v>
          </cell>
        </row>
        <row r="845">
          <cell r="B845" t="str">
            <v>22603</v>
          </cell>
          <cell r="C845" t="str">
            <v xml:space="preserve">UNAMORT DISC 2003 BOND                                      </v>
          </cell>
          <cell r="D845">
            <v>0</v>
          </cell>
          <cell r="E845">
            <v>0</v>
          </cell>
        </row>
        <row r="846">
          <cell r="B846" t="str">
            <v>22628</v>
          </cell>
          <cell r="C846" t="str">
            <v xml:space="preserve">UNAMORT DISC 2036 BONDS                                     </v>
          </cell>
          <cell r="D846">
            <v>0</v>
          </cell>
          <cell r="E846">
            <v>0</v>
          </cell>
        </row>
        <row r="847">
          <cell r="B847" t="str">
            <v>22645</v>
          </cell>
          <cell r="C847" t="str">
            <v xml:space="preserve">UNAMORT DISC 2002 BONDS                                     </v>
          </cell>
          <cell r="D847">
            <v>0</v>
          </cell>
          <cell r="E847">
            <v>0</v>
          </cell>
        </row>
        <row r="848">
          <cell r="B848" t="str">
            <v>22646</v>
          </cell>
          <cell r="C848" t="str">
            <v xml:space="preserve">UNAMORTIZED DISC 2012 BOND                                  </v>
          </cell>
          <cell r="D848">
            <v>0</v>
          </cell>
          <cell r="E848">
            <v>0</v>
          </cell>
        </row>
        <row r="849">
          <cell r="B849" t="str">
            <v>22647</v>
          </cell>
          <cell r="C849" t="str">
            <v xml:space="preserve">UNAMORTIZED DISC. 2023 BONDS                                </v>
          </cell>
          <cell r="D849">
            <v>0</v>
          </cell>
          <cell r="E849">
            <v>0</v>
          </cell>
        </row>
        <row r="850">
          <cell r="B850" t="str">
            <v>22649</v>
          </cell>
          <cell r="C850" t="str">
            <v xml:space="preserve">UNAMORT DISC 2012 BONDS                                     </v>
          </cell>
          <cell r="D850">
            <v>0</v>
          </cell>
          <cell r="E850">
            <v>0</v>
          </cell>
        </row>
        <row r="851">
          <cell r="B851" t="str">
            <v>22650</v>
          </cell>
          <cell r="C851" t="str">
            <v xml:space="preserve">UNAMORT DISC 2007 BONDS                                     </v>
          </cell>
          <cell r="D851">
            <v>0</v>
          </cell>
          <cell r="E851">
            <v>0</v>
          </cell>
        </row>
        <row r="852">
          <cell r="B852" t="str">
            <v>22812</v>
          </cell>
          <cell r="C852" t="str">
            <v xml:space="preserve">T&amp;D PROPERTY STORM RESERVE                                  </v>
          </cell>
          <cell r="D852">
            <v>-28310000</v>
          </cell>
          <cell r="E852">
            <v>-26309692.307692308</v>
          </cell>
        </row>
        <row r="853">
          <cell r="B853" t="str">
            <v>22821</v>
          </cell>
          <cell r="C853" t="str">
            <v xml:space="preserve">INJ &amp; DAM GEN LIAB RESERVE                                  </v>
          </cell>
          <cell r="D853">
            <v>-9761000</v>
          </cell>
          <cell r="E853">
            <v>-9558846.153846154</v>
          </cell>
        </row>
        <row r="854">
          <cell r="B854" t="str">
            <v>22822</v>
          </cell>
          <cell r="C854" t="str">
            <v xml:space="preserve">INJ &amp; DAM WORK COMP RESERVE                                 </v>
          </cell>
          <cell r="D854">
            <v>-11035000</v>
          </cell>
          <cell r="E854">
            <v>-10765461.53846154</v>
          </cell>
        </row>
        <row r="855">
          <cell r="B855" t="str">
            <v>22823</v>
          </cell>
          <cell r="C855" t="str">
            <v xml:space="preserve">INJ &amp; DAM RESERVE-WORKERS COMP PAYROLL                      </v>
          </cell>
          <cell r="D855">
            <v>0</v>
          </cell>
          <cell r="E855">
            <v>0</v>
          </cell>
        </row>
        <row r="856">
          <cell r="B856" t="str">
            <v>22824</v>
          </cell>
          <cell r="C856" t="str">
            <v xml:space="preserve">INJ &amp; DAM LONGSHORE RESERVE                                 </v>
          </cell>
          <cell r="D856">
            <v>-324000</v>
          </cell>
          <cell r="E856">
            <v>-315692.30769230769</v>
          </cell>
        </row>
        <row r="857">
          <cell r="B857" t="str">
            <v>22830</v>
          </cell>
          <cell r="C857" t="str">
            <v xml:space="preserve">ACCUM PROV-PENSION-QUALIFIED LT                             </v>
          </cell>
          <cell r="D857">
            <v>41366000</v>
          </cell>
          <cell r="E857">
            <v>37540461.538461536</v>
          </cell>
        </row>
        <row r="858">
          <cell r="B858" t="str">
            <v>22833</v>
          </cell>
          <cell r="C858" t="str">
            <v xml:space="preserve">ACCUM PROV - SERP LT                                        </v>
          </cell>
          <cell r="D858">
            <v>-6405000</v>
          </cell>
          <cell r="E858">
            <v>-6207076.923076923</v>
          </cell>
        </row>
        <row r="859">
          <cell r="B859" t="str">
            <v>22834</v>
          </cell>
          <cell r="C859" t="str">
            <v xml:space="preserve">ACCUM PROV - FAS 106 POST RET LT                            </v>
          </cell>
          <cell r="D859">
            <v>-93271000</v>
          </cell>
          <cell r="E859">
            <v>-92411461.538461536</v>
          </cell>
        </row>
        <row r="860">
          <cell r="B860" t="str">
            <v>22835</v>
          </cell>
          <cell r="C860" t="str">
            <v xml:space="preserve">ACCUM PROV-FAS 112 LTD                                      </v>
          </cell>
          <cell r="D860">
            <v>-18876000</v>
          </cell>
          <cell r="E860">
            <v>-17637769.230769232</v>
          </cell>
        </row>
        <row r="861">
          <cell r="B861" t="str">
            <v>23000</v>
          </cell>
          <cell r="C861" t="str">
            <v xml:space="preserve">ARO REGULATORY LIABILITY - SHORT TERM                       </v>
          </cell>
          <cell r="D861">
            <v>0</v>
          </cell>
          <cell r="E861">
            <v>0</v>
          </cell>
        </row>
        <row r="862">
          <cell r="B862" t="str">
            <v>23001</v>
          </cell>
          <cell r="C862" t="str">
            <v xml:space="preserve">ARO REGULATORY LIABILITY - LONG TERM                        </v>
          </cell>
          <cell r="D862">
            <v>0</v>
          </cell>
          <cell r="E862">
            <v>0</v>
          </cell>
        </row>
        <row r="863">
          <cell r="B863" t="str">
            <v>23004</v>
          </cell>
          <cell r="C863" t="str">
            <v xml:space="preserve">ARO - POLK PARK                                             </v>
          </cell>
          <cell r="D863">
            <v>0</v>
          </cell>
          <cell r="E863">
            <v>0</v>
          </cell>
        </row>
        <row r="864">
          <cell r="B864" t="str">
            <v>23005</v>
          </cell>
          <cell r="C864" t="str">
            <v xml:space="preserve">ARO - TPA BAY SUB #177D                                     </v>
          </cell>
          <cell r="D864">
            <v>0</v>
          </cell>
          <cell r="E864">
            <v>0</v>
          </cell>
        </row>
        <row r="865">
          <cell r="B865" t="str">
            <v>23175</v>
          </cell>
          <cell r="C865" t="str">
            <v xml:space="preserve">NOTES PAYABLE COMMERCIAL PAPER                              </v>
          </cell>
          <cell r="D865">
            <v>-19800000</v>
          </cell>
          <cell r="E865">
            <v>-56448769.230769232</v>
          </cell>
        </row>
        <row r="866">
          <cell r="B866" t="str">
            <v>23176</v>
          </cell>
          <cell r="C866" t="str">
            <v xml:space="preserve">NOTES PAYABLE - BASE RATE LOAN                              </v>
          </cell>
          <cell r="D866">
            <v>0</v>
          </cell>
          <cell r="E866">
            <v>0</v>
          </cell>
        </row>
        <row r="867">
          <cell r="B867" t="str">
            <v>23177</v>
          </cell>
          <cell r="C867" t="str">
            <v xml:space="preserve">NOTES PAYABLE - LIBOR LOAN                                  </v>
          </cell>
          <cell r="D867">
            <v>0</v>
          </cell>
          <cell r="E867">
            <v>0</v>
          </cell>
        </row>
        <row r="868">
          <cell r="B868" t="str">
            <v>23178</v>
          </cell>
          <cell r="C868" t="str">
            <v xml:space="preserve">NOTES PAYABLE - A/R SECURITIZATION                          </v>
          </cell>
          <cell r="D868">
            <v>0</v>
          </cell>
          <cell r="E868">
            <v>0</v>
          </cell>
        </row>
        <row r="869">
          <cell r="B869" t="str">
            <v>23179</v>
          </cell>
          <cell r="C869" t="str">
            <v xml:space="preserve">NOTES PAYABLE - FEDERAL FUNDS RATE                          </v>
          </cell>
          <cell r="D869">
            <v>0</v>
          </cell>
          <cell r="E869">
            <v>0</v>
          </cell>
        </row>
        <row r="870">
          <cell r="B870" t="str">
            <v>23201</v>
          </cell>
          <cell r="C870" t="str">
            <v xml:space="preserve">A/P VOUCHERS                                                </v>
          </cell>
          <cell r="D870">
            <v>-18000000</v>
          </cell>
          <cell r="E870">
            <v>-10300846.153846154</v>
          </cell>
        </row>
        <row r="871">
          <cell r="B871" t="str">
            <v>23202</v>
          </cell>
          <cell r="C871" t="str">
            <v xml:space="preserve">A/P INTERCHANGE                                             </v>
          </cell>
          <cell r="D871">
            <v>-5893000</v>
          </cell>
          <cell r="E871">
            <v>-12401692.307692308</v>
          </cell>
        </row>
        <row r="872">
          <cell r="B872" t="str">
            <v>23203</v>
          </cell>
          <cell r="C872" t="str">
            <v xml:space="preserve">A/P FUEL                                                    </v>
          </cell>
          <cell r="D872">
            <v>-23163000</v>
          </cell>
          <cell r="E872">
            <v>-28345384.615384616</v>
          </cell>
        </row>
        <row r="873">
          <cell r="B873" t="str">
            <v>23204</v>
          </cell>
          <cell r="C873" t="str">
            <v xml:space="preserve">A/P P/R RELATED                                             </v>
          </cell>
          <cell r="D873">
            <v>0</v>
          </cell>
          <cell r="E873">
            <v>0</v>
          </cell>
        </row>
        <row r="874">
          <cell r="B874" t="str">
            <v>23205</v>
          </cell>
          <cell r="C874" t="str">
            <v xml:space="preserve">A/P MANUAL ACCRUALS                                         </v>
          </cell>
          <cell r="D874">
            <v>-34730000</v>
          </cell>
          <cell r="E874">
            <v>-39974615.384615384</v>
          </cell>
        </row>
        <row r="875">
          <cell r="B875" t="str">
            <v>23206</v>
          </cell>
          <cell r="C875" t="str">
            <v xml:space="preserve">A/P HARDEE                                                  </v>
          </cell>
          <cell r="D875">
            <v>-2459000</v>
          </cell>
          <cell r="E875">
            <v>-4777307.692307692</v>
          </cell>
        </row>
        <row r="876">
          <cell r="B876" t="str">
            <v>23207</v>
          </cell>
          <cell r="C876" t="str">
            <v xml:space="preserve">ACCRUED FPC WHEELING                                        </v>
          </cell>
          <cell r="D876">
            <v>0</v>
          </cell>
          <cell r="E876">
            <v>0</v>
          </cell>
        </row>
        <row r="877">
          <cell r="B877" t="str">
            <v>23208</v>
          </cell>
          <cell r="C877" t="str">
            <v xml:space="preserve">A/P ESOP 1/2 %                                              </v>
          </cell>
          <cell r="D877">
            <v>0</v>
          </cell>
          <cell r="E877">
            <v>0</v>
          </cell>
        </row>
        <row r="878">
          <cell r="B878" t="str">
            <v>23209</v>
          </cell>
          <cell r="C878" t="str">
            <v xml:space="preserve">PAYROLL ACCRUAL                                             </v>
          </cell>
          <cell r="D878">
            <v>-11575000</v>
          </cell>
          <cell r="E878">
            <v>-6625923.076923077</v>
          </cell>
        </row>
        <row r="879">
          <cell r="B879" t="str">
            <v>23210</v>
          </cell>
          <cell r="C879" t="str">
            <v xml:space="preserve">A/P M &amp; S RNB                                               </v>
          </cell>
          <cell r="D879">
            <v>0</v>
          </cell>
          <cell r="E879">
            <v>0</v>
          </cell>
        </row>
        <row r="880">
          <cell r="B880" t="str">
            <v>23211</v>
          </cell>
          <cell r="C880" t="str">
            <v xml:space="preserve">A/P PAYROLL                                                 </v>
          </cell>
          <cell r="D880">
            <v>-823000</v>
          </cell>
          <cell r="E880">
            <v>-4111769.2307692305</v>
          </cell>
        </row>
        <row r="881">
          <cell r="B881" t="str">
            <v>23212</v>
          </cell>
          <cell r="C881" t="str">
            <v xml:space="preserve">FSA MEDICAL REIMBURSEMENT                                   </v>
          </cell>
          <cell r="D881">
            <v>0</v>
          </cell>
          <cell r="E881">
            <v>0</v>
          </cell>
        </row>
        <row r="882">
          <cell r="B882" t="str">
            <v>23213</v>
          </cell>
          <cell r="C882" t="str">
            <v xml:space="preserve">FSA DEPENDENT CARE REIMBURSEMENT                            </v>
          </cell>
          <cell r="D882">
            <v>0</v>
          </cell>
          <cell r="E882">
            <v>0</v>
          </cell>
        </row>
        <row r="883">
          <cell r="B883" t="str">
            <v>23214</v>
          </cell>
          <cell r="C883" t="str">
            <v xml:space="preserve">A/P LONG TERM CARE                                          </v>
          </cell>
          <cell r="D883">
            <v>0</v>
          </cell>
          <cell r="E883">
            <v>0</v>
          </cell>
        </row>
        <row r="884">
          <cell r="B884" t="str">
            <v>23215</v>
          </cell>
          <cell r="C884" t="str">
            <v xml:space="preserve">A/P NATURAL GAS                                             </v>
          </cell>
          <cell r="D884">
            <v>-47450000</v>
          </cell>
          <cell r="E884">
            <v>-45179615.384615384</v>
          </cell>
        </row>
        <row r="885">
          <cell r="B885" t="str">
            <v>23216</v>
          </cell>
          <cell r="C885" t="str">
            <v xml:space="preserve">EMP EXPENSE A/P RELATED                                     </v>
          </cell>
          <cell r="D885">
            <v>0</v>
          </cell>
          <cell r="E885">
            <v>0</v>
          </cell>
        </row>
        <row r="886">
          <cell r="B886" t="str">
            <v>23218</v>
          </cell>
          <cell r="C886" t="str">
            <v xml:space="preserve">FSA PARKING/TRANSIT REIMBURSEMENT                           </v>
          </cell>
          <cell r="D886">
            <v>0</v>
          </cell>
          <cell r="E886">
            <v>0</v>
          </cell>
        </row>
        <row r="887">
          <cell r="B887" t="str">
            <v>23220</v>
          </cell>
          <cell r="C887" t="str">
            <v xml:space="preserve">RETIREMENT SAVINGS COMPANY MATCH PAYABLE - CASH             </v>
          </cell>
          <cell r="D887">
            <v>0</v>
          </cell>
          <cell r="E887">
            <v>0</v>
          </cell>
        </row>
        <row r="888">
          <cell r="B888" t="str">
            <v>23221</v>
          </cell>
          <cell r="C888" t="str">
            <v xml:space="preserve">RETIREMENT SAVINGS PERFORMANCE MATCH PAYABLE - CASH         </v>
          </cell>
          <cell r="D888">
            <v>0</v>
          </cell>
          <cell r="E888">
            <v>0</v>
          </cell>
        </row>
        <row r="889">
          <cell r="B889" t="str">
            <v>23222</v>
          </cell>
          <cell r="C889" t="str">
            <v xml:space="preserve">GROUP UNIVERSAL LIFE                                        </v>
          </cell>
          <cell r="D889">
            <v>0</v>
          </cell>
          <cell r="E889">
            <v>0</v>
          </cell>
        </row>
        <row r="890">
          <cell r="B890" t="str">
            <v>23223</v>
          </cell>
          <cell r="C890" t="str">
            <v xml:space="preserve">SUPPLEMENTAL LIFE INSURANCE.                                </v>
          </cell>
          <cell r="D890">
            <v>0</v>
          </cell>
          <cell r="E890">
            <v>0</v>
          </cell>
        </row>
        <row r="891">
          <cell r="B891" t="str">
            <v>23224</v>
          </cell>
          <cell r="C891" t="str">
            <v xml:space="preserve">REWARDS PLUS                                                </v>
          </cell>
          <cell r="D891">
            <v>0</v>
          </cell>
          <cell r="E891">
            <v>0</v>
          </cell>
        </row>
        <row r="892">
          <cell r="B892" t="str">
            <v>23229</v>
          </cell>
          <cell r="C892" t="str">
            <v xml:space="preserve">TECO COMPUTER USERS GROUP                                   </v>
          </cell>
          <cell r="D892">
            <v>0</v>
          </cell>
          <cell r="E892">
            <v>0</v>
          </cell>
        </row>
        <row r="893">
          <cell r="B893" t="str">
            <v>23230</v>
          </cell>
          <cell r="C893" t="str">
            <v xml:space="preserve">CHILD SUPPORT, LEVY, GARNISHMENT                            </v>
          </cell>
          <cell r="D893">
            <v>0</v>
          </cell>
          <cell r="E893">
            <v>0</v>
          </cell>
        </row>
        <row r="894">
          <cell r="B894" t="str">
            <v>23231</v>
          </cell>
          <cell r="C894" t="str">
            <v xml:space="preserve">A/P TECO BENEFIT ASSN                                       </v>
          </cell>
          <cell r="D894">
            <v>0</v>
          </cell>
          <cell r="E894">
            <v>0</v>
          </cell>
        </row>
        <row r="895">
          <cell r="B895" t="str">
            <v>23232</v>
          </cell>
          <cell r="C895" t="str">
            <v xml:space="preserve">A/P U S SAVINGS BONDS                                       </v>
          </cell>
          <cell r="D895">
            <v>0</v>
          </cell>
          <cell r="E895">
            <v>0</v>
          </cell>
        </row>
        <row r="896">
          <cell r="B896" t="str">
            <v>23233</v>
          </cell>
          <cell r="C896" t="str">
            <v xml:space="preserve">A/P GROUP LIFE INSUR                                        </v>
          </cell>
          <cell r="D896">
            <v>0</v>
          </cell>
          <cell r="E896">
            <v>0</v>
          </cell>
        </row>
        <row r="897">
          <cell r="B897" t="str">
            <v>23234</v>
          </cell>
          <cell r="C897" t="str">
            <v xml:space="preserve">A/P MEDICAL/DENTAL ACTIVE                                   </v>
          </cell>
          <cell r="D897">
            <v>-2349000</v>
          </cell>
          <cell r="E897">
            <v>-2271461.5384615385</v>
          </cell>
        </row>
        <row r="898">
          <cell r="B898" t="str">
            <v>23236</v>
          </cell>
          <cell r="C898">
            <v>0</v>
          </cell>
          <cell r="D898">
            <v>0</v>
          </cell>
          <cell r="E898">
            <v>0</v>
          </cell>
        </row>
        <row r="899">
          <cell r="B899" t="str">
            <v>23240</v>
          </cell>
          <cell r="C899" t="str">
            <v xml:space="preserve">A/P IBEW UNION DUES                                         </v>
          </cell>
          <cell r="D899">
            <v>0</v>
          </cell>
          <cell r="E899">
            <v>0</v>
          </cell>
        </row>
        <row r="900">
          <cell r="B900" t="str">
            <v>23241</v>
          </cell>
          <cell r="C900" t="str">
            <v xml:space="preserve">A/P OPEIU UNION DUES                                        </v>
          </cell>
          <cell r="D900">
            <v>0</v>
          </cell>
          <cell r="E900">
            <v>0</v>
          </cell>
        </row>
        <row r="901">
          <cell r="B901" t="str">
            <v>23242</v>
          </cell>
          <cell r="C901" t="str">
            <v xml:space="preserve">A/P UNITED WAY                                              </v>
          </cell>
          <cell r="D901">
            <v>0</v>
          </cell>
          <cell r="E901">
            <v>0</v>
          </cell>
        </row>
        <row r="902">
          <cell r="B902" t="str">
            <v>23243</v>
          </cell>
          <cell r="C902" t="str">
            <v xml:space="preserve">A/P DRIP                                                    </v>
          </cell>
          <cell r="D902">
            <v>0</v>
          </cell>
          <cell r="E902">
            <v>0</v>
          </cell>
        </row>
        <row r="903">
          <cell r="B903" t="str">
            <v>23244</v>
          </cell>
          <cell r="C903" t="str">
            <v xml:space="preserve">A/P-PUTNAM SAVINGS                                          </v>
          </cell>
          <cell r="D903">
            <v>0</v>
          </cell>
          <cell r="E903">
            <v>0</v>
          </cell>
        </row>
        <row r="904">
          <cell r="B904" t="str">
            <v>23245</v>
          </cell>
          <cell r="C904" t="str">
            <v xml:space="preserve">A/P TECO NMA CHAPTER                                        </v>
          </cell>
          <cell r="D904">
            <v>0</v>
          </cell>
          <cell r="E904">
            <v>0</v>
          </cell>
        </row>
        <row r="905">
          <cell r="B905" t="str">
            <v>23246</v>
          </cell>
          <cell r="C905" t="str">
            <v xml:space="preserve">ELEC EMP COMM FR GOOD GOVERN                                </v>
          </cell>
          <cell r="D905">
            <v>0</v>
          </cell>
          <cell r="E905">
            <v>0</v>
          </cell>
        </row>
        <row r="906">
          <cell r="B906" t="str">
            <v>23247</v>
          </cell>
          <cell r="C906" t="str">
            <v xml:space="preserve">A/P SHARE                                                   </v>
          </cell>
          <cell r="D906">
            <v>0</v>
          </cell>
          <cell r="E906">
            <v>0</v>
          </cell>
        </row>
        <row r="907">
          <cell r="B907" t="str">
            <v>23252</v>
          </cell>
          <cell r="C907" t="str">
            <v xml:space="preserve">A/P SAR                                                     </v>
          </cell>
          <cell r="D907">
            <v>0</v>
          </cell>
          <cell r="E907">
            <v>0</v>
          </cell>
        </row>
        <row r="908">
          <cell r="B908" t="str">
            <v>23253</v>
          </cell>
          <cell r="C908" t="str">
            <v xml:space="preserve">A/P UTILITY TAX                                             </v>
          </cell>
          <cell r="D908">
            <v>0</v>
          </cell>
          <cell r="E908">
            <v>0</v>
          </cell>
        </row>
        <row r="909">
          <cell r="B909" t="str">
            <v>23256</v>
          </cell>
          <cell r="C909" t="str">
            <v xml:space="preserve">OBO INCOME TAX                                              </v>
          </cell>
          <cell r="D909">
            <v>0</v>
          </cell>
          <cell r="E909">
            <v>0</v>
          </cell>
        </row>
        <row r="910">
          <cell r="B910" t="str">
            <v>23271</v>
          </cell>
          <cell r="C910" t="str">
            <v xml:space="preserve">LTSA PAYABLE - POLK UNIT #1                                 </v>
          </cell>
          <cell r="D910">
            <v>0</v>
          </cell>
          <cell r="E910">
            <v>0</v>
          </cell>
        </row>
        <row r="911">
          <cell r="B911" t="str">
            <v>23272</v>
          </cell>
          <cell r="C911" t="str">
            <v xml:space="preserve">CSA PAYABLE - POLK UNIT #2                                  </v>
          </cell>
          <cell r="D911">
            <v>0</v>
          </cell>
          <cell r="E911">
            <v>0</v>
          </cell>
        </row>
        <row r="912">
          <cell r="B912" t="str">
            <v>23273</v>
          </cell>
          <cell r="C912" t="str">
            <v xml:space="preserve">CSA PAYABLE - POLK UNIT #3                                  </v>
          </cell>
          <cell r="D912">
            <v>0</v>
          </cell>
          <cell r="E912">
            <v>0</v>
          </cell>
        </row>
        <row r="913">
          <cell r="B913" t="str">
            <v>23280</v>
          </cell>
          <cell r="C913" t="str">
            <v xml:space="preserve">CSA PAYABLE - BAYSIDE #1                                    </v>
          </cell>
          <cell r="D913">
            <v>0</v>
          </cell>
          <cell r="E913">
            <v>0</v>
          </cell>
        </row>
        <row r="914">
          <cell r="B914" t="str">
            <v>23281</v>
          </cell>
          <cell r="C914" t="str">
            <v xml:space="preserve">CSA PAYABLE - BAYSIDE #2                                    </v>
          </cell>
          <cell r="D914">
            <v>0</v>
          </cell>
          <cell r="E914">
            <v>0</v>
          </cell>
        </row>
        <row r="915">
          <cell r="B915" t="str">
            <v>23402</v>
          </cell>
          <cell r="C915" t="str">
            <v xml:space="preserve">A/P ASSOC CO TECO TRANSPORT - TBL/TBT/TOS                   </v>
          </cell>
          <cell r="D915">
            <v>642000</v>
          </cell>
          <cell r="E915">
            <v>592615.38461538462</v>
          </cell>
        </row>
        <row r="916">
          <cell r="B916" t="str">
            <v>23403</v>
          </cell>
          <cell r="C916" t="str">
            <v xml:space="preserve">A/P ASSOC CO TECO BARGE LINE TECO TRANSPORT                 </v>
          </cell>
          <cell r="D916">
            <v>0</v>
          </cell>
          <cell r="E916">
            <v>0</v>
          </cell>
        </row>
        <row r="917">
          <cell r="B917" t="str">
            <v>23404</v>
          </cell>
          <cell r="C917" t="str">
            <v xml:space="preserve">A/P ASSOC CO TECO PROPERTIES                                </v>
          </cell>
          <cell r="D917">
            <v>0</v>
          </cell>
          <cell r="E917">
            <v>0</v>
          </cell>
        </row>
        <row r="918">
          <cell r="B918" t="str">
            <v>23409</v>
          </cell>
          <cell r="C918" t="str">
            <v xml:space="preserve">A/P ASSOC CO TECO ENERGY                                    </v>
          </cell>
          <cell r="D918">
            <v>-5505000</v>
          </cell>
          <cell r="E918">
            <v>-6877538.461538462</v>
          </cell>
        </row>
        <row r="919">
          <cell r="B919" t="str">
            <v>23410</v>
          </cell>
          <cell r="C919" t="str">
            <v xml:space="preserve">A/P TECO GUATEMALA                                          </v>
          </cell>
          <cell r="D919">
            <v>0</v>
          </cell>
          <cell r="E919">
            <v>0</v>
          </cell>
        </row>
        <row r="920">
          <cell r="B920" t="str">
            <v>23411</v>
          </cell>
          <cell r="C920" t="str">
            <v xml:space="preserve">A/P TECO STEVADORING                                        </v>
          </cell>
          <cell r="D920">
            <v>0</v>
          </cell>
          <cell r="E920">
            <v>0</v>
          </cell>
        </row>
        <row r="921">
          <cell r="B921" t="str">
            <v>23416</v>
          </cell>
          <cell r="C921" t="str">
            <v xml:space="preserve">A/P ASSOC CO P.E.C.                                         </v>
          </cell>
          <cell r="D921">
            <v>0</v>
          </cell>
          <cell r="E921">
            <v>0</v>
          </cell>
        </row>
        <row r="922">
          <cell r="B922" t="str">
            <v>23421</v>
          </cell>
          <cell r="C922" t="str">
            <v xml:space="preserve">A/P HARDEE POWER PARTNERS LTD                               </v>
          </cell>
          <cell r="D922">
            <v>0</v>
          </cell>
          <cell r="E922">
            <v>0</v>
          </cell>
        </row>
        <row r="923">
          <cell r="B923" t="str">
            <v>23422</v>
          </cell>
          <cell r="C923" t="str">
            <v xml:space="preserve">A/P PGS NATURAL GAS                                         </v>
          </cell>
          <cell r="D923">
            <v>-1538000</v>
          </cell>
          <cell r="E923">
            <v>-1557000</v>
          </cell>
        </row>
        <row r="924">
          <cell r="B924" t="str">
            <v>23424</v>
          </cell>
          <cell r="C924" t="str">
            <v xml:space="preserve">A/P TERMCO                                                  </v>
          </cell>
          <cell r="D924">
            <v>0</v>
          </cell>
          <cell r="E924">
            <v>0</v>
          </cell>
        </row>
        <row r="925">
          <cell r="B925" t="str">
            <v>23425</v>
          </cell>
          <cell r="C925" t="str">
            <v xml:space="preserve">A/P TPS - BAYSIDE                                           </v>
          </cell>
          <cell r="D925">
            <v>0</v>
          </cell>
          <cell r="E925">
            <v>0</v>
          </cell>
        </row>
        <row r="926">
          <cell r="B926" t="str">
            <v>23426</v>
          </cell>
          <cell r="C926" t="str">
            <v xml:space="preserve">A/P TPS - BIG BEND                                          </v>
          </cell>
          <cell r="D926">
            <v>0</v>
          </cell>
          <cell r="E926">
            <v>0</v>
          </cell>
        </row>
        <row r="927">
          <cell r="B927" t="str">
            <v>23427</v>
          </cell>
          <cell r="C927" t="str">
            <v xml:space="preserve">A/P TPS - POLK                                              </v>
          </cell>
          <cell r="D927">
            <v>0</v>
          </cell>
          <cell r="E927">
            <v>0</v>
          </cell>
        </row>
        <row r="928">
          <cell r="B928" t="str">
            <v>23450</v>
          </cell>
          <cell r="C928" t="str">
            <v xml:space="preserve">A/P PEOPLES GAS SYSTEM (NATURAL)                            </v>
          </cell>
          <cell r="D928">
            <v>-312000</v>
          </cell>
          <cell r="E928">
            <v>-312000</v>
          </cell>
        </row>
        <row r="929">
          <cell r="B929" t="str">
            <v>23452</v>
          </cell>
          <cell r="C929" t="str">
            <v xml:space="preserve">INTEREST PAYABLE PGS                                        </v>
          </cell>
          <cell r="D929">
            <v>0</v>
          </cell>
          <cell r="E929">
            <v>0</v>
          </cell>
        </row>
        <row r="930">
          <cell r="B930" t="str">
            <v>23455</v>
          </cell>
          <cell r="C930" t="str">
            <v xml:space="preserve">PEOPLES GAS COMPANY (PROPANE)                               </v>
          </cell>
          <cell r="D930">
            <v>0</v>
          </cell>
          <cell r="E930">
            <v>0</v>
          </cell>
        </row>
        <row r="931">
          <cell r="B931" t="str">
            <v>23500</v>
          </cell>
          <cell r="C931" t="str">
            <v xml:space="preserve">CUSTOMER DEPOSITS                                           </v>
          </cell>
          <cell r="D931">
            <v>-128571000</v>
          </cell>
          <cell r="E931">
            <v>-121838000</v>
          </cell>
        </row>
        <row r="932">
          <cell r="B932" t="str">
            <v>23600</v>
          </cell>
          <cell r="C932" t="str">
            <v xml:space="preserve">TAX ACCR FIT BEF PR YR                                      </v>
          </cell>
          <cell r="D932">
            <v>0</v>
          </cell>
          <cell r="E932">
            <v>0</v>
          </cell>
        </row>
        <row r="933">
          <cell r="B933" t="str">
            <v>23601</v>
          </cell>
          <cell r="C933" t="str">
            <v xml:space="preserve">TAX ACCR FIT PR YEAR                                        </v>
          </cell>
          <cell r="D933">
            <v>0</v>
          </cell>
          <cell r="E933">
            <v>-643846.15384615376</v>
          </cell>
        </row>
        <row r="934">
          <cell r="B934" t="str">
            <v>23602</v>
          </cell>
          <cell r="C934" t="str">
            <v xml:space="preserve">TAX ACCR FIT CURR YEAR                                      </v>
          </cell>
          <cell r="D934">
            <v>-2968000</v>
          </cell>
          <cell r="E934">
            <v>-13753461.53846154</v>
          </cell>
        </row>
        <row r="935">
          <cell r="B935" t="str">
            <v>23603</v>
          </cell>
          <cell r="C935" t="str">
            <v xml:space="preserve">TAX ACCR FEDERAL UNEMPLOYMENT                               </v>
          </cell>
          <cell r="D935">
            <v>-3000</v>
          </cell>
          <cell r="E935">
            <v>-3000</v>
          </cell>
        </row>
        <row r="936">
          <cell r="B936" t="str">
            <v>23604</v>
          </cell>
          <cell r="C936" t="str">
            <v xml:space="preserve">TAX ACCR FEDERAL OLD AGE BENFT                              </v>
          </cell>
          <cell r="D936">
            <v>0</v>
          </cell>
          <cell r="E936">
            <v>0</v>
          </cell>
        </row>
        <row r="937">
          <cell r="B937" t="str">
            <v>23605</v>
          </cell>
          <cell r="C937" t="str">
            <v xml:space="preserve">TAX ACCR FEDERAL VEHICLE USE                                </v>
          </cell>
          <cell r="D937">
            <v>0</v>
          </cell>
          <cell r="E937">
            <v>0</v>
          </cell>
        </row>
        <row r="938">
          <cell r="B938" t="str">
            <v>23606</v>
          </cell>
          <cell r="C938" t="str">
            <v xml:space="preserve">TAX ACCR STATE INCOME                                       </v>
          </cell>
          <cell r="D938">
            <v>-3261000</v>
          </cell>
          <cell r="E938">
            <v>-1263461.5384615385</v>
          </cell>
        </row>
        <row r="939">
          <cell r="B939" t="str">
            <v>23607</v>
          </cell>
          <cell r="C939" t="str">
            <v xml:space="preserve">TAX ACCR FEDERAL SUPERFUND                                  </v>
          </cell>
          <cell r="D939">
            <v>-8604000</v>
          </cell>
          <cell r="E939">
            <v>-8522153.846153846</v>
          </cell>
        </row>
        <row r="940">
          <cell r="B940" t="str">
            <v>23608</v>
          </cell>
          <cell r="C940" t="str">
            <v xml:space="preserve">TAX ACCR DIESEL FUEL #2                                     </v>
          </cell>
          <cell r="D940">
            <v>0</v>
          </cell>
          <cell r="E940">
            <v>0</v>
          </cell>
        </row>
        <row r="941">
          <cell r="B941" t="str">
            <v>23609</v>
          </cell>
          <cell r="C941" t="str">
            <v xml:space="preserve">FEDERAL EXCISE TAX                                          </v>
          </cell>
          <cell r="D941">
            <v>0</v>
          </cell>
          <cell r="E941">
            <v>0</v>
          </cell>
        </row>
        <row r="942">
          <cell r="B942" t="str">
            <v>23611</v>
          </cell>
          <cell r="C942" t="str">
            <v xml:space="preserve">TAX ACCRUAL - COUNTY PROPERTY                               </v>
          </cell>
          <cell r="D942">
            <v>0</v>
          </cell>
          <cell r="E942">
            <v>-16061538.46153846</v>
          </cell>
        </row>
        <row r="943">
          <cell r="B943" t="str">
            <v>23630</v>
          </cell>
          <cell r="C943" t="str">
            <v xml:space="preserve">TAX ACCR GROSS RECEIPTS                                     </v>
          </cell>
          <cell r="D943">
            <v>0</v>
          </cell>
          <cell r="E943">
            <v>0</v>
          </cell>
        </row>
        <row r="944">
          <cell r="B944" t="str">
            <v>23635</v>
          </cell>
          <cell r="C944" t="str">
            <v xml:space="preserve">SALES TAX COMPANY ELECTRIC USE                              </v>
          </cell>
          <cell r="D944">
            <v>0</v>
          </cell>
          <cell r="E944">
            <v>0</v>
          </cell>
        </row>
        <row r="945">
          <cell r="B945" t="str">
            <v>23636</v>
          </cell>
          <cell r="C945" t="str">
            <v xml:space="preserve">COMMUNICATIONS SERVICE TAX,TELECOM BYPASS SYSTEM            </v>
          </cell>
          <cell r="D945">
            <v>0</v>
          </cell>
          <cell r="E945">
            <v>0</v>
          </cell>
        </row>
        <row r="946">
          <cell r="B946" t="str">
            <v>23640</v>
          </cell>
          <cell r="C946" t="str">
            <v xml:space="preserve">TAX ACCR STATE UNEMPLOYMENT                                 </v>
          </cell>
          <cell r="D946">
            <v>0</v>
          </cell>
          <cell r="E946">
            <v>0</v>
          </cell>
        </row>
        <row r="947">
          <cell r="B947" t="str">
            <v>23645</v>
          </cell>
          <cell r="C947" t="str">
            <v xml:space="preserve">TAX ACCR STATE INTANGIBLE                                   </v>
          </cell>
          <cell r="D947">
            <v>0</v>
          </cell>
          <cell r="E947">
            <v>0</v>
          </cell>
        </row>
        <row r="948">
          <cell r="B948" t="str">
            <v>23647</v>
          </cell>
          <cell r="C948" t="str">
            <v xml:space="preserve">STATE COMMISSION TAX                                        </v>
          </cell>
          <cell r="D948">
            <v>0</v>
          </cell>
          <cell r="E948">
            <v>0</v>
          </cell>
        </row>
        <row r="949">
          <cell r="B949" t="str">
            <v>23650</v>
          </cell>
          <cell r="C949" t="str">
            <v xml:space="preserve">TAX ACCR OC LIC ALL ST CNTY                                 </v>
          </cell>
          <cell r="D949">
            <v>0</v>
          </cell>
          <cell r="E949">
            <v>0</v>
          </cell>
        </row>
        <row r="950">
          <cell r="B950" t="str">
            <v>23670</v>
          </cell>
          <cell r="C950" t="str">
            <v xml:space="preserve">TAX ACCR FRANCHISE EAGLE LAKE                               </v>
          </cell>
          <cell r="D950">
            <v>0</v>
          </cell>
          <cell r="E950">
            <v>0</v>
          </cell>
        </row>
        <row r="951">
          <cell r="B951" t="str">
            <v>23671</v>
          </cell>
          <cell r="C951" t="str">
            <v xml:space="preserve">TAX ACCR FRANCHISE TEMPLE TER                               </v>
          </cell>
          <cell r="D951">
            <v>0</v>
          </cell>
          <cell r="E951">
            <v>0</v>
          </cell>
        </row>
        <row r="952">
          <cell r="B952" t="str">
            <v>23672</v>
          </cell>
          <cell r="C952" t="str">
            <v xml:space="preserve">TAX ACCR FRANCHISE PLANT CITY                               </v>
          </cell>
          <cell r="D952">
            <v>0</v>
          </cell>
          <cell r="E952">
            <v>0</v>
          </cell>
        </row>
        <row r="953">
          <cell r="B953" t="str">
            <v>23673</v>
          </cell>
          <cell r="C953" t="str">
            <v xml:space="preserve">TAX ACCR FRANCHISE AUBURNDALE                               </v>
          </cell>
          <cell r="D953">
            <v>0</v>
          </cell>
          <cell r="E953">
            <v>0</v>
          </cell>
        </row>
        <row r="954">
          <cell r="B954" t="str">
            <v>23674</v>
          </cell>
          <cell r="C954" t="str">
            <v xml:space="preserve">TAX ACCR FRANCHISE LK ALFRED                                </v>
          </cell>
          <cell r="D954">
            <v>0</v>
          </cell>
          <cell r="E954">
            <v>0</v>
          </cell>
        </row>
        <row r="955">
          <cell r="B955" t="str">
            <v>23675</v>
          </cell>
          <cell r="C955" t="str">
            <v xml:space="preserve">TAX ACCR FRANCHISE DADE CITY                                </v>
          </cell>
          <cell r="D955">
            <v>0</v>
          </cell>
          <cell r="E955">
            <v>0</v>
          </cell>
        </row>
        <row r="956">
          <cell r="B956" t="str">
            <v>23676</v>
          </cell>
          <cell r="C956" t="str">
            <v xml:space="preserve">TAX ACCR FRANCHISE WINT HAVEN                               </v>
          </cell>
          <cell r="D956">
            <v>0</v>
          </cell>
          <cell r="E956">
            <v>0</v>
          </cell>
        </row>
        <row r="957">
          <cell r="B957" t="str">
            <v>23677</v>
          </cell>
          <cell r="C957" t="str">
            <v xml:space="preserve">TAX ACCR FRANCHISE MULBERRY                                 </v>
          </cell>
          <cell r="D957">
            <v>0</v>
          </cell>
          <cell r="E957">
            <v>0</v>
          </cell>
        </row>
        <row r="958">
          <cell r="B958" t="str">
            <v>23678</v>
          </cell>
          <cell r="C958" t="str">
            <v xml:space="preserve">TAX ACCR FRANCHISE SAN ANTON                                </v>
          </cell>
          <cell r="D958">
            <v>0</v>
          </cell>
          <cell r="E958">
            <v>0</v>
          </cell>
        </row>
        <row r="959">
          <cell r="B959" t="str">
            <v>23679</v>
          </cell>
          <cell r="C959" t="str">
            <v xml:space="preserve">TAX ACCR FRANCHISE OLDSMAR                                  </v>
          </cell>
          <cell r="D959">
            <v>0</v>
          </cell>
          <cell r="E959">
            <v>0</v>
          </cell>
        </row>
        <row r="960">
          <cell r="B960" t="str">
            <v>23680</v>
          </cell>
          <cell r="C960" t="str">
            <v xml:space="preserve">TAX ACCR FRANCHISE TAMPA                                    </v>
          </cell>
          <cell r="D960">
            <v>0</v>
          </cell>
          <cell r="E960">
            <v>0</v>
          </cell>
        </row>
        <row r="961">
          <cell r="B961" t="str">
            <v>23681</v>
          </cell>
          <cell r="C961" t="str">
            <v xml:space="preserve">TAX ACCR FRANCHISE POLK CITY                                </v>
          </cell>
          <cell r="D961">
            <v>0</v>
          </cell>
          <cell r="E961">
            <v>0</v>
          </cell>
        </row>
        <row r="962">
          <cell r="B962" t="str">
            <v>23682</v>
          </cell>
          <cell r="C962" t="str">
            <v xml:space="preserve">TAX ACCR FRANCHISE ST LEO                                   </v>
          </cell>
          <cell r="D962">
            <v>0</v>
          </cell>
          <cell r="E962">
            <v>0</v>
          </cell>
        </row>
        <row r="963">
          <cell r="B963" t="str">
            <v>23712</v>
          </cell>
          <cell r="C963" t="str">
            <v xml:space="preserve">INT ACCR 2007 BONDS                                         </v>
          </cell>
          <cell r="D963">
            <v>0</v>
          </cell>
          <cell r="E963">
            <v>0</v>
          </cell>
        </row>
        <row r="964">
          <cell r="B964" t="str">
            <v>23718</v>
          </cell>
          <cell r="C964" t="str">
            <v xml:space="preserve">INT ACCR CUSTOMER DEPOSITS                                  </v>
          </cell>
          <cell r="D964">
            <v>-1656000</v>
          </cell>
          <cell r="E964">
            <v>-4091307.6923076925</v>
          </cell>
        </row>
        <row r="965">
          <cell r="B965" t="str">
            <v>23726</v>
          </cell>
          <cell r="C965" t="str">
            <v xml:space="preserve">INT ACCR 2025 BONDS                                         </v>
          </cell>
          <cell r="D965">
            <v>0</v>
          </cell>
          <cell r="E965">
            <v>0</v>
          </cell>
        </row>
        <row r="966">
          <cell r="B966" t="str">
            <v>23728</v>
          </cell>
          <cell r="C966" t="str">
            <v xml:space="preserve">INT ACCR 2036 BONDS                                         </v>
          </cell>
          <cell r="D966">
            <v>-2046000</v>
          </cell>
          <cell r="E966">
            <v>-3935461.5384615385</v>
          </cell>
        </row>
        <row r="967">
          <cell r="B967" t="str">
            <v>23729</v>
          </cell>
          <cell r="C967" t="str">
            <v xml:space="preserve">INT ACCR 2021 BONDS                                         </v>
          </cell>
          <cell r="D967">
            <v>0</v>
          </cell>
          <cell r="E967">
            <v>0</v>
          </cell>
        </row>
        <row r="968">
          <cell r="B968" t="str">
            <v>23730</v>
          </cell>
          <cell r="C968" t="str">
            <v xml:space="preserve">INT ACCR 2022 BONDS                                         </v>
          </cell>
          <cell r="D968">
            <v>0</v>
          </cell>
          <cell r="E968">
            <v>0</v>
          </cell>
        </row>
        <row r="969">
          <cell r="B969" t="str">
            <v>23731</v>
          </cell>
          <cell r="C969" t="str">
            <v xml:space="preserve">INT ACCR 2018 BONDS                                         </v>
          </cell>
          <cell r="D969">
            <v>0</v>
          </cell>
          <cell r="E969">
            <v>0</v>
          </cell>
        </row>
        <row r="970">
          <cell r="B970" t="str">
            <v>23733</v>
          </cell>
          <cell r="C970">
            <v>0</v>
          </cell>
          <cell r="D970">
            <v>0</v>
          </cell>
          <cell r="E970">
            <v>0</v>
          </cell>
        </row>
        <row r="971">
          <cell r="B971" t="str">
            <v>23735</v>
          </cell>
          <cell r="C971" t="str">
            <v xml:space="preserve">INT ACCR 2003 BONDS                                         </v>
          </cell>
          <cell r="D971">
            <v>0</v>
          </cell>
          <cell r="E971">
            <v>0</v>
          </cell>
        </row>
        <row r="972">
          <cell r="B972" t="str">
            <v>23736</v>
          </cell>
          <cell r="C972" t="str">
            <v xml:space="preserve">INT ACCR 2020 BONDS                                         </v>
          </cell>
          <cell r="D972">
            <v>0</v>
          </cell>
          <cell r="E972">
            <v>0</v>
          </cell>
        </row>
        <row r="973">
          <cell r="B973" t="str">
            <v>23737</v>
          </cell>
          <cell r="C973" t="str">
            <v xml:space="preserve">INT ACCR 2034 BONDS                                         </v>
          </cell>
          <cell r="D973">
            <v>0</v>
          </cell>
          <cell r="E973">
            <v>0</v>
          </cell>
        </row>
        <row r="974">
          <cell r="B974" t="str">
            <v>23739</v>
          </cell>
          <cell r="C974" t="str">
            <v xml:space="preserve">INT ACCR 2030 BONDS                                         </v>
          </cell>
          <cell r="D974">
            <v>-1437500</v>
          </cell>
          <cell r="E974">
            <v>-165865.38461538462</v>
          </cell>
        </row>
        <row r="975">
          <cell r="B975" t="str">
            <v>23740</v>
          </cell>
          <cell r="C975" t="str">
            <v xml:space="preserve">INT PAY FIT                                                 </v>
          </cell>
          <cell r="D975">
            <v>-39000</v>
          </cell>
          <cell r="E975">
            <v>-39000</v>
          </cell>
        </row>
        <row r="976">
          <cell r="B976" t="str">
            <v>23744</v>
          </cell>
          <cell r="C976" t="str">
            <v xml:space="preserve">INT ACCR 2037 BONDS 190M                                    </v>
          </cell>
          <cell r="D976">
            <v>-1589000</v>
          </cell>
          <cell r="E976">
            <v>-2937384.615384615</v>
          </cell>
        </row>
        <row r="977">
          <cell r="B977" t="str">
            <v>23745</v>
          </cell>
          <cell r="C977">
            <v>0</v>
          </cell>
          <cell r="D977">
            <v>-1433000</v>
          </cell>
          <cell r="E977">
            <v>-1267076.923076923</v>
          </cell>
        </row>
        <row r="978">
          <cell r="B978" t="str">
            <v>23746</v>
          </cell>
          <cell r="C978" t="str">
            <v xml:space="preserve">INTEREST ACCR 2012 BONDS                                    </v>
          </cell>
          <cell r="D978">
            <v>-602000</v>
          </cell>
          <cell r="E978">
            <v>-3378153.846153846</v>
          </cell>
        </row>
        <row r="979">
          <cell r="B979" t="str">
            <v>23747</v>
          </cell>
          <cell r="C979" t="str">
            <v xml:space="preserve">INTEREST ACCR 2013 BONDS                                    </v>
          </cell>
          <cell r="D979">
            <v>-776000</v>
          </cell>
          <cell r="E979">
            <v>-894769.23076923075</v>
          </cell>
        </row>
        <row r="980">
          <cell r="B980" t="str">
            <v>23748</v>
          </cell>
          <cell r="C980" t="str">
            <v xml:space="preserve">INTEREST ACCR 2023 BONDS                                    </v>
          </cell>
          <cell r="D980">
            <v>-1188000</v>
          </cell>
          <cell r="E980">
            <v>-1370769.2307692308</v>
          </cell>
        </row>
        <row r="981">
          <cell r="B981" t="str">
            <v>23749</v>
          </cell>
          <cell r="C981">
            <v>0</v>
          </cell>
          <cell r="D981">
            <v>-7889000</v>
          </cell>
          <cell r="E981">
            <v>-5461153.846153846</v>
          </cell>
        </row>
        <row r="982">
          <cell r="B982" t="str">
            <v>23750</v>
          </cell>
          <cell r="C982" t="str">
            <v xml:space="preserve">INTEREST ACCR 2007 BONDS                                    </v>
          </cell>
          <cell r="D982">
            <v>0</v>
          </cell>
          <cell r="E982">
            <v>0</v>
          </cell>
        </row>
        <row r="983">
          <cell r="B983" t="str">
            <v>23751</v>
          </cell>
          <cell r="C983" t="str">
            <v xml:space="preserve">INTEREST ACCR 2016 SENIOR NOTES                             </v>
          </cell>
          <cell r="D983">
            <v>-3255000</v>
          </cell>
          <cell r="E983">
            <v>-3855923.076923077</v>
          </cell>
        </row>
        <row r="984">
          <cell r="B984" t="str">
            <v>23758</v>
          </cell>
          <cell r="C984" t="str">
            <v xml:space="preserve">MISCELLANEOUS INTEREST PAYABLE                              </v>
          </cell>
          <cell r="D984">
            <v>0</v>
          </cell>
          <cell r="E984">
            <v>0</v>
          </cell>
        </row>
        <row r="985">
          <cell r="B985" t="str">
            <v>23790</v>
          </cell>
          <cell r="C985" t="str">
            <v xml:space="preserve">INTEREST ACCR BASE RATE LOAN                                </v>
          </cell>
          <cell r="D985">
            <v>-37000</v>
          </cell>
          <cell r="E985">
            <v>-220538.46153846156</v>
          </cell>
        </row>
        <row r="986">
          <cell r="B986" t="str">
            <v>23791</v>
          </cell>
          <cell r="C986" t="str">
            <v xml:space="preserve">INTEREST ACCR LIBOR LOAN                                    </v>
          </cell>
          <cell r="D986">
            <v>0</v>
          </cell>
          <cell r="E986">
            <v>0</v>
          </cell>
        </row>
        <row r="987">
          <cell r="B987" t="str">
            <v>23793</v>
          </cell>
          <cell r="C987" t="str">
            <v xml:space="preserve">INTEREST ACCR A/R SECURITIZATION                            </v>
          </cell>
          <cell r="D987">
            <v>0</v>
          </cell>
          <cell r="E987">
            <v>0</v>
          </cell>
        </row>
        <row r="988">
          <cell r="B988" t="str">
            <v>23795</v>
          </cell>
          <cell r="C988" t="str">
            <v xml:space="preserve">INTEREST ACCRUED - FEDERAL FUNDS RATE                       </v>
          </cell>
          <cell r="D988">
            <v>0</v>
          </cell>
          <cell r="E988">
            <v>0</v>
          </cell>
        </row>
        <row r="989">
          <cell r="B989" t="str">
            <v>23799</v>
          </cell>
          <cell r="C989" t="str">
            <v xml:space="preserve">INT ACCR DEF REVENUE 1999                                   </v>
          </cell>
          <cell r="D989">
            <v>0</v>
          </cell>
          <cell r="E989">
            <v>0</v>
          </cell>
        </row>
        <row r="990">
          <cell r="B990" t="str">
            <v>23801</v>
          </cell>
          <cell r="C990">
            <v>0</v>
          </cell>
          <cell r="D990">
            <v>0</v>
          </cell>
          <cell r="E990">
            <v>-7652000</v>
          </cell>
        </row>
        <row r="991">
          <cell r="B991" t="str">
            <v>24100</v>
          </cell>
          <cell r="C991">
            <v>0</v>
          </cell>
          <cell r="D991">
            <v>0</v>
          </cell>
          <cell r="E991">
            <v>0</v>
          </cell>
        </row>
        <row r="992">
          <cell r="B992" t="str">
            <v>24101</v>
          </cell>
          <cell r="C992">
            <v>0</v>
          </cell>
          <cell r="D992">
            <v>0</v>
          </cell>
          <cell r="E992">
            <v>0</v>
          </cell>
        </row>
        <row r="993">
          <cell r="B993" t="str">
            <v>24102</v>
          </cell>
          <cell r="C993">
            <v>0</v>
          </cell>
          <cell r="D993">
            <v>0</v>
          </cell>
          <cell r="E993">
            <v>0</v>
          </cell>
        </row>
        <row r="994">
          <cell r="B994" t="str">
            <v>24103</v>
          </cell>
          <cell r="C994">
            <v>0</v>
          </cell>
          <cell r="D994">
            <v>0</v>
          </cell>
          <cell r="E994">
            <v>0</v>
          </cell>
        </row>
        <row r="995">
          <cell r="B995" t="str">
            <v>24104</v>
          </cell>
          <cell r="C995">
            <v>0</v>
          </cell>
          <cell r="D995">
            <v>0</v>
          </cell>
          <cell r="E995">
            <v>0</v>
          </cell>
        </row>
        <row r="996">
          <cell r="B996" t="str">
            <v>24106</v>
          </cell>
          <cell r="C996">
            <v>0</v>
          </cell>
          <cell r="D996">
            <v>0</v>
          </cell>
          <cell r="E996">
            <v>0</v>
          </cell>
        </row>
        <row r="997">
          <cell r="B997" t="str">
            <v>24107</v>
          </cell>
          <cell r="C997">
            <v>0</v>
          </cell>
          <cell r="D997">
            <v>0</v>
          </cell>
          <cell r="E997">
            <v>0</v>
          </cell>
        </row>
        <row r="998">
          <cell r="B998" t="str">
            <v>24108</v>
          </cell>
          <cell r="C998">
            <v>0</v>
          </cell>
          <cell r="D998">
            <v>0</v>
          </cell>
          <cell r="E998">
            <v>0</v>
          </cell>
        </row>
        <row r="999">
          <cell r="B999" t="str">
            <v>24109</v>
          </cell>
          <cell r="C999">
            <v>0</v>
          </cell>
          <cell r="D999">
            <v>0</v>
          </cell>
          <cell r="E999">
            <v>0</v>
          </cell>
        </row>
        <row r="1000">
          <cell r="B1000" t="str">
            <v>24110</v>
          </cell>
          <cell r="C1000">
            <v>0</v>
          </cell>
          <cell r="D1000">
            <v>0</v>
          </cell>
          <cell r="E1000">
            <v>0</v>
          </cell>
        </row>
        <row r="1001">
          <cell r="B1001" t="str">
            <v>24111</v>
          </cell>
          <cell r="C1001">
            <v>0</v>
          </cell>
          <cell r="D1001">
            <v>0</v>
          </cell>
          <cell r="E1001">
            <v>0</v>
          </cell>
        </row>
        <row r="1002">
          <cell r="B1002" t="str">
            <v>24112</v>
          </cell>
          <cell r="C1002">
            <v>0</v>
          </cell>
          <cell r="D1002">
            <v>0</v>
          </cell>
          <cell r="E1002">
            <v>0</v>
          </cell>
        </row>
        <row r="1003">
          <cell r="B1003" t="str">
            <v>24113</v>
          </cell>
          <cell r="C1003">
            <v>0</v>
          </cell>
          <cell r="D1003">
            <v>0</v>
          </cell>
          <cell r="E1003">
            <v>0</v>
          </cell>
        </row>
        <row r="1004">
          <cell r="B1004" t="str">
            <v>24114</v>
          </cell>
          <cell r="C1004">
            <v>0</v>
          </cell>
          <cell r="D1004">
            <v>0</v>
          </cell>
          <cell r="E1004">
            <v>0</v>
          </cell>
        </row>
        <row r="1005">
          <cell r="B1005" t="str">
            <v>24115</v>
          </cell>
          <cell r="C1005">
            <v>0</v>
          </cell>
          <cell r="D1005">
            <v>0</v>
          </cell>
          <cell r="E1005">
            <v>0</v>
          </cell>
        </row>
        <row r="1006">
          <cell r="B1006" t="str">
            <v>24116</v>
          </cell>
          <cell r="C1006">
            <v>0</v>
          </cell>
          <cell r="D1006">
            <v>0</v>
          </cell>
          <cell r="E1006">
            <v>0</v>
          </cell>
        </row>
        <row r="1007">
          <cell r="B1007" t="str">
            <v>24117</v>
          </cell>
          <cell r="C1007">
            <v>0</v>
          </cell>
          <cell r="D1007">
            <v>0</v>
          </cell>
          <cell r="E1007">
            <v>0</v>
          </cell>
        </row>
        <row r="1008">
          <cell r="B1008" t="str">
            <v>24118</v>
          </cell>
          <cell r="C1008">
            <v>0</v>
          </cell>
          <cell r="D1008">
            <v>0</v>
          </cell>
          <cell r="E1008">
            <v>0</v>
          </cell>
        </row>
        <row r="1009">
          <cell r="B1009" t="str">
            <v>24119</v>
          </cell>
          <cell r="C1009">
            <v>0</v>
          </cell>
          <cell r="D1009">
            <v>0</v>
          </cell>
          <cell r="E1009">
            <v>0</v>
          </cell>
        </row>
        <row r="1010">
          <cell r="B1010" t="str">
            <v>24120</v>
          </cell>
          <cell r="C1010">
            <v>0</v>
          </cell>
          <cell r="D1010">
            <v>0</v>
          </cell>
          <cell r="E1010">
            <v>0</v>
          </cell>
        </row>
        <row r="1011">
          <cell r="B1011" t="str">
            <v>24121</v>
          </cell>
          <cell r="C1011">
            <v>0</v>
          </cell>
          <cell r="D1011">
            <v>0</v>
          </cell>
          <cell r="E1011">
            <v>0</v>
          </cell>
        </row>
        <row r="1012">
          <cell r="B1012" t="str">
            <v>24122</v>
          </cell>
          <cell r="C1012">
            <v>0</v>
          </cell>
          <cell r="D1012">
            <v>0</v>
          </cell>
          <cell r="E1012">
            <v>0</v>
          </cell>
        </row>
        <row r="1013">
          <cell r="B1013" t="str">
            <v>24123</v>
          </cell>
          <cell r="C1013">
            <v>0</v>
          </cell>
          <cell r="D1013">
            <v>0</v>
          </cell>
          <cell r="E1013">
            <v>0</v>
          </cell>
        </row>
        <row r="1014">
          <cell r="B1014" t="str">
            <v>24124</v>
          </cell>
          <cell r="C1014">
            <v>0</v>
          </cell>
          <cell r="D1014">
            <v>0</v>
          </cell>
          <cell r="E1014">
            <v>0</v>
          </cell>
        </row>
        <row r="1015">
          <cell r="B1015" t="str">
            <v>24125</v>
          </cell>
          <cell r="C1015">
            <v>0</v>
          </cell>
          <cell r="D1015">
            <v>0</v>
          </cell>
          <cell r="E1015">
            <v>0</v>
          </cell>
        </row>
        <row r="1016">
          <cell r="B1016" t="str">
            <v>24126</v>
          </cell>
          <cell r="C1016">
            <v>0</v>
          </cell>
          <cell r="D1016">
            <v>0</v>
          </cell>
          <cell r="E1016">
            <v>0</v>
          </cell>
        </row>
        <row r="1017">
          <cell r="B1017" t="str">
            <v>24127</v>
          </cell>
          <cell r="C1017">
            <v>0</v>
          </cell>
          <cell r="D1017">
            <v>0</v>
          </cell>
          <cell r="E1017">
            <v>0</v>
          </cell>
        </row>
        <row r="1018">
          <cell r="B1018" t="str">
            <v>24128</v>
          </cell>
          <cell r="C1018">
            <v>0</v>
          </cell>
          <cell r="D1018">
            <v>0</v>
          </cell>
          <cell r="E1018">
            <v>0</v>
          </cell>
        </row>
        <row r="1019">
          <cell r="B1019" t="str">
            <v>24129</v>
          </cell>
          <cell r="C1019">
            <v>0</v>
          </cell>
          <cell r="D1019">
            <v>0</v>
          </cell>
          <cell r="E1019">
            <v>0</v>
          </cell>
        </row>
        <row r="1020">
          <cell r="B1020" t="str">
            <v>24130</v>
          </cell>
          <cell r="C1020">
            <v>0</v>
          </cell>
          <cell r="D1020">
            <v>0</v>
          </cell>
          <cell r="E1020">
            <v>0</v>
          </cell>
        </row>
        <row r="1021">
          <cell r="B1021" t="str">
            <v>24131</v>
          </cell>
          <cell r="C1021">
            <v>0</v>
          </cell>
          <cell r="D1021">
            <v>0</v>
          </cell>
          <cell r="E1021">
            <v>0</v>
          </cell>
        </row>
        <row r="1022">
          <cell r="B1022" t="str">
            <v>24132</v>
          </cell>
          <cell r="C1022">
            <v>0</v>
          </cell>
          <cell r="D1022">
            <v>0</v>
          </cell>
          <cell r="E1022">
            <v>0</v>
          </cell>
        </row>
        <row r="1023">
          <cell r="B1023" t="str">
            <v>24133</v>
          </cell>
          <cell r="C1023">
            <v>0</v>
          </cell>
          <cell r="D1023">
            <v>0</v>
          </cell>
          <cell r="E1023">
            <v>0</v>
          </cell>
        </row>
        <row r="1024">
          <cell r="B1024" t="str">
            <v>24134</v>
          </cell>
          <cell r="C1024">
            <v>0</v>
          </cell>
          <cell r="D1024">
            <v>0</v>
          </cell>
          <cell r="E1024">
            <v>0</v>
          </cell>
        </row>
        <row r="1025">
          <cell r="B1025" t="str">
            <v>24135</v>
          </cell>
          <cell r="C1025">
            <v>0</v>
          </cell>
          <cell r="D1025">
            <v>0</v>
          </cell>
          <cell r="E1025">
            <v>0</v>
          </cell>
        </row>
        <row r="1026">
          <cell r="B1026" t="str">
            <v>24136</v>
          </cell>
          <cell r="C1026">
            <v>0</v>
          </cell>
          <cell r="D1026">
            <v>0</v>
          </cell>
          <cell r="E1026">
            <v>0</v>
          </cell>
        </row>
        <row r="1027">
          <cell r="B1027" t="str">
            <v>24137</v>
          </cell>
          <cell r="C1027">
            <v>0</v>
          </cell>
          <cell r="D1027">
            <v>0</v>
          </cell>
          <cell r="E1027">
            <v>0</v>
          </cell>
        </row>
        <row r="1028">
          <cell r="B1028" t="str">
            <v>24138</v>
          </cell>
          <cell r="C1028">
            <v>0</v>
          </cell>
          <cell r="D1028">
            <v>0</v>
          </cell>
          <cell r="E1028">
            <v>0</v>
          </cell>
        </row>
        <row r="1029">
          <cell r="B1029" t="str">
            <v>24139</v>
          </cell>
          <cell r="C1029">
            <v>0</v>
          </cell>
          <cell r="D1029">
            <v>0</v>
          </cell>
          <cell r="E1029">
            <v>0</v>
          </cell>
        </row>
        <row r="1030">
          <cell r="B1030" t="str">
            <v>24140</v>
          </cell>
          <cell r="C1030">
            <v>0</v>
          </cell>
          <cell r="D1030">
            <v>0</v>
          </cell>
          <cell r="E1030">
            <v>0</v>
          </cell>
        </row>
        <row r="1031">
          <cell r="B1031" t="str">
            <v>24141</v>
          </cell>
          <cell r="C1031">
            <v>0</v>
          </cell>
          <cell r="D1031">
            <v>0</v>
          </cell>
          <cell r="E1031">
            <v>0</v>
          </cell>
        </row>
        <row r="1032">
          <cell r="B1032" t="str">
            <v>24142</v>
          </cell>
          <cell r="C1032">
            <v>0</v>
          </cell>
          <cell r="D1032">
            <v>0</v>
          </cell>
          <cell r="E1032">
            <v>0</v>
          </cell>
        </row>
        <row r="1033">
          <cell r="B1033" t="str">
            <v>24143</v>
          </cell>
          <cell r="C1033">
            <v>0</v>
          </cell>
          <cell r="D1033">
            <v>0</v>
          </cell>
          <cell r="E1033">
            <v>0</v>
          </cell>
        </row>
        <row r="1034">
          <cell r="B1034" t="str">
            <v>24144</v>
          </cell>
          <cell r="C1034">
            <v>0</v>
          </cell>
          <cell r="D1034">
            <v>0</v>
          </cell>
          <cell r="E1034">
            <v>0</v>
          </cell>
        </row>
        <row r="1035">
          <cell r="B1035" t="str">
            <v>24199</v>
          </cell>
          <cell r="C1035">
            <v>0</v>
          </cell>
          <cell r="D1035">
            <v>0</v>
          </cell>
          <cell r="E1035">
            <v>0</v>
          </cell>
        </row>
        <row r="1036">
          <cell r="B1036" t="str">
            <v>24202</v>
          </cell>
          <cell r="C1036">
            <v>0</v>
          </cell>
          <cell r="D1036">
            <v>-15192000</v>
          </cell>
          <cell r="E1036">
            <v>-14766384.615384616</v>
          </cell>
        </row>
        <row r="1037">
          <cell r="B1037" t="str">
            <v>24296</v>
          </cell>
          <cell r="C1037">
            <v>0</v>
          </cell>
          <cell r="D1037">
            <v>0</v>
          </cell>
          <cell r="E1037">
            <v>0</v>
          </cell>
        </row>
        <row r="1038">
          <cell r="B1038" t="str">
            <v>24299</v>
          </cell>
          <cell r="C1038">
            <v>0</v>
          </cell>
          <cell r="D1038">
            <v>0</v>
          </cell>
          <cell r="E1038">
            <v>0</v>
          </cell>
        </row>
        <row r="1039">
          <cell r="B1039" t="str">
            <v>24501</v>
          </cell>
          <cell r="C1039">
            <v>0</v>
          </cell>
          <cell r="D1039">
            <v>0</v>
          </cell>
          <cell r="E1039">
            <v>-181307.69230769231</v>
          </cell>
        </row>
        <row r="1040">
          <cell r="B1040" t="str">
            <v>24502</v>
          </cell>
          <cell r="C1040">
            <v>0</v>
          </cell>
          <cell r="D1040">
            <v>-986000</v>
          </cell>
          <cell r="E1040">
            <v>-5021846.153846154</v>
          </cell>
        </row>
        <row r="1041">
          <cell r="B1041" t="str">
            <v>24503</v>
          </cell>
          <cell r="C1041">
            <v>0</v>
          </cell>
          <cell r="D1041">
            <v>0</v>
          </cell>
          <cell r="E1041">
            <v>0</v>
          </cell>
        </row>
        <row r="1042">
          <cell r="B1042" t="str">
            <v>24504</v>
          </cell>
          <cell r="C1042">
            <v>0</v>
          </cell>
          <cell r="D1042">
            <v>0</v>
          </cell>
          <cell r="E1042">
            <v>0</v>
          </cell>
        </row>
        <row r="1043">
          <cell r="B1043" t="str">
            <v>24505</v>
          </cell>
          <cell r="C1043">
            <v>0</v>
          </cell>
          <cell r="D1043">
            <v>0</v>
          </cell>
          <cell r="E1043">
            <v>-181076.92307692306</v>
          </cell>
        </row>
        <row r="1044">
          <cell r="B1044" t="str">
            <v>24603</v>
          </cell>
          <cell r="C1044">
            <v>0</v>
          </cell>
          <cell r="D1044">
            <v>0</v>
          </cell>
          <cell r="E1044">
            <v>0</v>
          </cell>
        </row>
        <row r="1045">
          <cell r="B1045" t="str">
            <v>25301</v>
          </cell>
          <cell r="C1045" t="str">
            <v xml:space="preserve">OTHER DEFERRED CREDITS                                      </v>
          </cell>
          <cell r="D1045">
            <v>-17000</v>
          </cell>
          <cell r="E1045">
            <v>-12000</v>
          </cell>
        </row>
        <row r="1046">
          <cell r="B1046" t="str">
            <v>25306</v>
          </cell>
          <cell r="C1046" t="str">
            <v xml:space="preserve">CREDIT ENHANCEMENT DEPOSITS                                 </v>
          </cell>
          <cell r="D1046">
            <v>0</v>
          </cell>
          <cell r="E1046">
            <v>0</v>
          </cell>
        </row>
        <row r="1047">
          <cell r="B1047" t="str">
            <v>25307</v>
          </cell>
          <cell r="C1047" t="str">
            <v xml:space="preserve">OTH DEF CREDITS- TENANTS RENT                               </v>
          </cell>
          <cell r="D1047">
            <v>0</v>
          </cell>
          <cell r="E1047">
            <v>0</v>
          </cell>
        </row>
        <row r="1048">
          <cell r="B1048" t="str">
            <v>25309</v>
          </cell>
          <cell r="C1048" t="str">
            <v xml:space="preserve">UNCLAIMED ITEMS- A/P CHECKS                                 </v>
          </cell>
          <cell r="D1048">
            <v>0</v>
          </cell>
          <cell r="E1048">
            <v>0</v>
          </cell>
        </row>
        <row r="1049">
          <cell r="B1049" t="str">
            <v>25310</v>
          </cell>
          <cell r="C1049" t="str">
            <v xml:space="preserve">UNCLAIMED WAGES                                             </v>
          </cell>
          <cell r="D1049">
            <v>0</v>
          </cell>
          <cell r="E1049">
            <v>0</v>
          </cell>
        </row>
        <row r="1050">
          <cell r="B1050" t="str">
            <v>25311</v>
          </cell>
          <cell r="C1050" t="str">
            <v xml:space="preserve">PARAGON CABLE-NO MAKE READY WORK                            </v>
          </cell>
          <cell r="D1050">
            <v>0</v>
          </cell>
          <cell r="E1050">
            <v>0</v>
          </cell>
        </row>
        <row r="1051">
          <cell r="B1051" t="str">
            <v>25312</v>
          </cell>
          <cell r="C1051" t="str">
            <v xml:space="preserve">JONES CABLE-NO MAKE READY WORK                              </v>
          </cell>
          <cell r="D1051">
            <v>0</v>
          </cell>
          <cell r="E1051">
            <v>0</v>
          </cell>
        </row>
        <row r="1052">
          <cell r="B1052" t="str">
            <v>25313</v>
          </cell>
          <cell r="C1052" t="str">
            <v xml:space="preserve">FL SATELLITE NET CABLE                                      </v>
          </cell>
          <cell r="D1052">
            <v>0</v>
          </cell>
          <cell r="E1052">
            <v>0</v>
          </cell>
        </row>
        <row r="1053">
          <cell r="B1053" t="str">
            <v>25315</v>
          </cell>
          <cell r="C1053" t="str">
            <v xml:space="preserve">ADVANCES-TELESAT CATV LN AIT                                </v>
          </cell>
          <cell r="D1053">
            <v>0</v>
          </cell>
          <cell r="E1053">
            <v>0</v>
          </cell>
        </row>
        <row r="1054">
          <cell r="B1054" t="str">
            <v>25316</v>
          </cell>
          <cell r="C1054" t="str">
            <v xml:space="preserve">CATV PROJECT VAR - PARAGON                                  </v>
          </cell>
          <cell r="D1054">
            <v>0</v>
          </cell>
          <cell r="E1054">
            <v>0</v>
          </cell>
        </row>
        <row r="1055">
          <cell r="B1055" t="str">
            <v>25317</v>
          </cell>
          <cell r="C1055" t="str">
            <v xml:space="preserve">ADVANCES - PARAGON CATV LN VAR                              </v>
          </cell>
          <cell r="D1055">
            <v>0</v>
          </cell>
          <cell r="E1055">
            <v>0</v>
          </cell>
        </row>
        <row r="1056">
          <cell r="B1056" t="str">
            <v>25318</v>
          </cell>
          <cell r="C1056" t="str">
            <v xml:space="preserve">ADVANCES-CATV OTHER-LN ALTR                                 </v>
          </cell>
          <cell r="D1056">
            <v>0</v>
          </cell>
          <cell r="E1056">
            <v>0</v>
          </cell>
        </row>
        <row r="1057">
          <cell r="B1057" t="str">
            <v>25319</v>
          </cell>
          <cell r="C1057" t="str">
            <v xml:space="preserve">DEF LEASE PAYMENTS-UTILITY                                  </v>
          </cell>
          <cell r="D1057">
            <v>-444000</v>
          </cell>
          <cell r="E1057">
            <v>-400692.30769230769</v>
          </cell>
        </row>
        <row r="1058">
          <cell r="B1058" t="str">
            <v>25320</v>
          </cell>
          <cell r="C1058" t="str">
            <v xml:space="preserve">DEF LEASE PAYMENTS-NONUTILITY                               </v>
          </cell>
          <cell r="D1058">
            <v>-282000</v>
          </cell>
          <cell r="E1058">
            <v>-258769.23076923078</v>
          </cell>
        </row>
        <row r="1059">
          <cell r="B1059" t="str">
            <v>25321</v>
          </cell>
          <cell r="C1059" t="str">
            <v xml:space="preserve">DEF LEASE PAYMENTS-UTIL                                     </v>
          </cell>
          <cell r="D1059">
            <v>0</v>
          </cell>
          <cell r="E1059">
            <v>0</v>
          </cell>
        </row>
        <row r="1060">
          <cell r="B1060" t="str">
            <v>25322</v>
          </cell>
          <cell r="C1060" t="str">
            <v xml:space="preserve">DEF LEASE PAYMENTS-NONUTIL                                  </v>
          </cell>
          <cell r="D1060">
            <v>0</v>
          </cell>
          <cell r="E1060">
            <v>0</v>
          </cell>
        </row>
        <row r="1061">
          <cell r="B1061" t="str">
            <v>25324</v>
          </cell>
          <cell r="C1061" t="str">
            <v xml:space="preserve">CONTRACT RETENTIONS                                         </v>
          </cell>
          <cell r="D1061">
            <v>-5000000</v>
          </cell>
          <cell r="E1061">
            <v>-3869307.6923076925</v>
          </cell>
        </row>
        <row r="1062">
          <cell r="B1062" t="str">
            <v>25327</v>
          </cell>
          <cell r="C1062" t="str">
            <v xml:space="preserve">CATV PROJECT VAR - CABLEVISION                              </v>
          </cell>
          <cell r="D1062">
            <v>0</v>
          </cell>
          <cell r="E1062">
            <v>0</v>
          </cell>
        </row>
        <row r="1063">
          <cell r="B1063" t="str">
            <v>25328</v>
          </cell>
          <cell r="C1063" t="str">
            <v xml:space="preserve">ADVANCES- CABLEVISION CATV LN ALT                           </v>
          </cell>
          <cell r="D1063">
            <v>0</v>
          </cell>
          <cell r="E1063">
            <v>0</v>
          </cell>
        </row>
        <row r="1064">
          <cell r="B1064" t="str">
            <v>25330</v>
          </cell>
          <cell r="C1064" t="str">
            <v xml:space="preserve">ED CHARGEABLE/CIAC CONST 2007                               </v>
          </cell>
          <cell r="D1064">
            <v>0</v>
          </cell>
          <cell r="E1064">
            <v>0</v>
          </cell>
        </row>
        <row r="1065">
          <cell r="B1065" t="str">
            <v>25332</v>
          </cell>
          <cell r="C1065" t="str">
            <v xml:space="preserve">DEFERRED COMPENSATION                                       </v>
          </cell>
          <cell r="D1065">
            <v>0</v>
          </cell>
          <cell r="E1065">
            <v>0</v>
          </cell>
        </row>
        <row r="1066">
          <cell r="B1066" t="str">
            <v>25333</v>
          </cell>
          <cell r="C1066" t="str">
            <v xml:space="preserve">DIRECTORS FEES                                              </v>
          </cell>
          <cell r="D1066">
            <v>0</v>
          </cell>
          <cell r="E1066">
            <v>0</v>
          </cell>
        </row>
        <row r="1067">
          <cell r="B1067" t="str">
            <v>25341</v>
          </cell>
          <cell r="C1067" t="str">
            <v xml:space="preserve">DEFERRED CREDIT - RTO                                       </v>
          </cell>
          <cell r="D1067">
            <v>0</v>
          </cell>
          <cell r="E1067">
            <v>0</v>
          </cell>
        </row>
        <row r="1068">
          <cell r="B1068" t="str">
            <v>25350</v>
          </cell>
          <cell r="C1068" t="str">
            <v xml:space="preserve">ADVANCE TRANSMISSION BILLING                                </v>
          </cell>
          <cell r="D1068">
            <v>0</v>
          </cell>
          <cell r="E1068">
            <v>0</v>
          </cell>
        </row>
        <row r="1069">
          <cell r="B1069" t="str">
            <v>25351</v>
          </cell>
          <cell r="C1069" t="str">
            <v xml:space="preserve">DEFERRED CREDIT - DERIVATIVE LIABILITY                      </v>
          </cell>
          <cell r="D1069">
            <v>0</v>
          </cell>
          <cell r="E1069">
            <v>0</v>
          </cell>
        </row>
        <row r="1070">
          <cell r="B1070" t="str">
            <v>25355</v>
          </cell>
          <cell r="C1070" t="str">
            <v xml:space="preserve">DEF CR - ENVIRON COST RECOV. PROJ.                          </v>
          </cell>
          <cell r="D1070">
            <v>0</v>
          </cell>
          <cell r="E1070">
            <v>0</v>
          </cell>
        </row>
        <row r="1071">
          <cell r="B1071" t="str">
            <v>25361</v>
          </cell>
          <cell r="C1071" t="str">
            <v xml:space="preserve">REEDY CREEK SUMMER DEMAND                                   </v>
          </cell>
          <cell r="D1071">
            <v>0</v>
          </cell>
          <cell r="E1071">
            <v>0</v>
          </cell>
        </row>
        <row r="1072">
          <cell r="B1072" t="str">
            <v>25362</v>
          </cell>
          <cell r="C1072" t="str">
            <v xml:space="preserve">CATV SOUTHEAST 1 ADVANCES                                   </v>
          </cell>
          <cell r="D1072">
            <v>0</v>
          </cell>
          <cell r="E1072">
            <v>0</v>
          </cell>
        </row>
        <row r="1073">
          <cell r="B1073" t="str">
            <v>25363</v>
          </cell>
          <cell r="C1073" t="str">
            <v xml:space="preserve">CATV SOUTHEAST 1 VARIANCE ACCT.                             </v>
          </cell>
          <cell r="D1073">
            <v>0</v>
          </cell>
          <cell r="E1073">
            <v>0</v>
          </cell>
        </row>
        <row r="1074">
          <cell r="B1074" t="str">
            <v>25364</v>
          </cell>
          <cell r="C1074" t="str">
            <v xml:space="preserve">OTHER DEFERRED CREDIT - MLCI DEPOSIT                        </v>
          </cell>
          <cell r="D1074">
            <v>0</v>
          </cell>
          <cell r="E1074">
            <v>0</v>
          </cell>
        </row>
        <row r="1075">
          <cell r="B1075" t="str">
            <v>25370</v>
          </cell>
          <cell r="C1075" t="str">
            <v xml:space="preserve">INSURANCE PROCEEDS-CLAIM SETTLEMENTS                        </v>
          </cell>
          <cell r="D1075">
            <v>0</v>
          </cell>
          <cell r="E1075">
            <v>0</v>
          </cell>
        </row>
        <row r="1076">
          <cell r="B1076" t="str">
            <v>25371</v>
          </cell>
          <cell r="C1076">
            <v>0</v>
          </cell>
          <cell r="D1076">
            <v>0</v>
          </cell>
          <cell r="E1076">
            <v>0</v>
          </cell>
        </row>
        <row r="1077">
          <cell r="B1077" t="str">
            <v>25372</v>
          </cell>
          <cell r="C1077">
            <v>0</v>
          </cell>
          <cell r="D1077">
            <v>0</v>
          </cell>
          <cell r="E1077">
            <v>0</v>
          </cell>
        </row>
        <row r="1078">
          <cell r="B1078" t="str">
            <v>25373</v>
          </cell>
          <cell r="C1078">
            <v>0</v>
          </cell>
          <cell r="D1078">
            <v>0</v>
          </cell>
          <cell r="E1078">
            <v>0</v>
          </cell>
        </row>
        <row r="1079">
          <cell r="B1079" t="str">
            <v>25375</v>
          </cell>
          <cell r="C1079">
            <v>0</v>
          </cell>
          <cell r="D1079">
            <v>0</v>
          </cell>
          <cell r="E1079">
            <v>0</v>
          </cell>
        </row>
        <row r="1080">
          <cell r="B1080" t="str">
            <v>25380</v>
          </cell>
          <cell r="C1080">
            <v>0</v>
          </cell>
          <cell r="D1080">
            <v>0</v>
          </cell>
          <cell r="E1080">
            <v>0</v>
          </cell>
        </row>
        <row r="1081">
          <cell r="B1081" t="str">
            <v>25381</v>
          </cell>
          <cell r="C1081">
            <v>0</v>
          </cell>
          <cell r="D1081">
            <v>0</v>
          </cell>
          <cell r="E1081">
            <v>0</v>
          </cell>
        </row>
        <row r="1082">
          <cell r="B1082" t="str">
            <v>25393</v>
          </cell>
          <cell r="C1082" t="str">
            <v xml:space="preserve">DEF REVENUE-FIBER OPTICS                                    </v>
          </cell>
          <cell r="D1082">
            <v>0</v>
          </cell>
          <cell r="E1082">
            <v>0</v>
          </cell>
        </row>
        <row r="1083">
          <cell r="B1083" t="str">
            <v>25400</v>
          </cell>
          <cell r="C1083" t="str">
            <v xml:space="preserve">OTHER REG LIAB-FAS109 INC TAX                               </v>
          </cell>
          <cell r="D1083">
            <v>-16697000</v>
          </cell>
          <cell r="E1083">
            <v>-17216846.153846152</v>
          </cell>
        </row>
        <row r="1084">
          <cell r="B1084" t="str">
            <v>25401</v>
          </cell>
          <cell r="C1084" t="str">
            <v xml:space="preserve">OTH REG LIAB ALLOW'S AUCTIONED                              </v>
          </cell>
          <cell r="D1084">
            <v>-2000</v>
          </cell>
          <cell r="E1084">
            <v>-10153.846153846152</v>
          </cell>
        </row>
        <row r="1085">
          <cell r="B1085" t="str">
            <v>25431</v>
          </cell>
          <cell r="C1085" t="str">
            <v xml:space="preserve">DEFERRED CREDIT - REGULATORY TAX LIABILITY                  </v>
          </cell>
          <cell r="D1085">
            <v>0</v>
          </cell>
          <cell r="E1085">
            <v>0</v>
          </cell>
        </row>
        <row r="1086">
          <cell r="B1086" t="str">
            <v>25432</v>
          </cell>
          <cell r="C1086" t="str">
            <v xml:space="preserve">DEFERRED CREDIT CONSERVATION                                </v>
          </cell>
          <cell r="D1086">
            <v>-1029000</v>
          </cell>
          <cell r="E1086">
            <v>-806692.30769230775</v>
          </cell>
        </row>
        <row r="1087">
          <cell r="B1087" t="str">
            <v>25433</v>
          </cell>
          <cell r="C1087" t="str">
            <v xml:space="preserve">DEFERRED CREDIT FUEL-RETAIL                                 </v>
          </cell>
          <cell r="D1087">
            <v>0</v>
          </cell>
          <cell r="E1087">
            <v>0</v>
          </cell>
        </row>
        <row r="1088">
          <cell r="B1088" t="str">
            <v>25434</v>
          </cell>
          <cell r="C1088" t="str">
            <v xml:space="preserve">DEFERRED CREDIT CAPACITY                                    </v>
          </cell>
          <cell r="D1088">
            <v>0</v>
          </cell>
          <cell r="E1088">
            <v>0</v>
          </cell>
        </row>
        <row r="1089">
          <cell r="B1089" t="str">
            <v>25435</v>
          </cell>
          <cell r="C1089" t="str">
            <v xml:space="preserve">DEFERRED CREDIT-FUEL-WHOLESALE                              </v>
          </cell>
          <cell r="D1089">
            <v>-1129000</v>
          </cell>
          <cell r="E1089">
            <v>-153153.84615384616</v>
          </cell>
        </row>
        <row r="1090">
          <cell r="B1090" t="str">
            <v>25438</v>
          </cell>
          <cell r="C1090" t="str">
            <v xml:space="preserve">DEF CR ECRC                                                 </v>
          </cell>
          <cell r="D1090">
            <v>0</v>
          </cell>
          <cell r="E1090">
            <v>-1966538.4615384615</v>
          </cell>
        </row>
        <row r="1091">
          <cell r="B1091" t="str">
            <v>25451</v>
          </cell>
          <cell r="C1091" t="str">
            <v xml:space="preserve">DEFERRED CREDIT - REGULATORY DERIVATIVE LIABILITY           </v>
          </cell>
          <cell r="D1091">
            <v>0</v>
          </cell>
          <cell r="E1091">
            <v>0</v>
          </cell>
        </row>
        <row r="1092">
          <cell r="B1092" t="str">
            <v>25452</v>
          </cell>
          <cell r="C1092" t="str">
            <v xml:space="preserve">DEF CR SALE OF TRAN LINE-FPC                                </v>
          </cell>
          <cell r="D1092">
            <v>0</v>
          </cell>
          <cell r="E1092">
            <v>0</v>
          </cell>
        </row>
        <row r="1093">
          <cell r="B1093" t="str">
            <v>25453</v>
          </cell>
          <cell r="C1093" t="str">
            <v xml:space="preserve">DEF CR SALE OF LIGHT SYS TO CARGILL                         </v>
          </cell>
          <cell r="D1093">
            <v>0</v>
          </cell>
          <cell r="E1093">
            <v>0</v>
          </cell>
        </row>
        <row r="1094">
          <cell r="B1094" t="str">
            <v>25454</v>
          </cell>
          <cell r="C1094" t="str">
            <v xml:space="preserve">SALE OF PORT MANATEE TRANS R/W HOLTSINGER                   </v>
          </cell>
          <cell r="D1094">
            <v>0</v>
          </cell>
          <cell r="E1094">
            <v>0</v>
          </cell>
        </row>
        <row r="1095">
          <cell r="B1095" t="str">
            <v>25455</v>
          </cell>
          <cell r="C1095" t="str">
            <v xml:space="preserve">SALE OF PSC COMPLEX                                         </v>
          </cell>
          <cell r="D1095">
            <v>0</v>
          </cell>
          <cell r="E1095">
            <v>0</v>
          </cell>
        </row>
        <row r="1096">
          <cell r="B1096" t="str">
            <v>25456</v>
          </cell>
          <cell r="C1096" t="str">
            <v xml:space="preserve">DEF CR - SALE OF TRANS R/W BEACON KEY RE10981               </v>
          </cell>
          <cell r="D1096">
            <v>0</v>
          </cell>
          <cell r="E1096">
            <v>0</v>
          </cell>
        </row>
        <row r="1097">
          <cell r="B1097" t="str">
            <v>25457</v>
          </cell>
          <cell r="C1097" t="str">
            <v xml:space="preserve">SALE OF TRACT OF TEC TRANS R/W                              </v>
          </cell>
          <cell r="D1097">
            <v>0</v>
          </cell>
          <cell r="E1097">
            <v>0</v>
          </cell>
        </row>
        <row r="1098">
          <cell r="B1098" t="str">
            <v>25458</v>
          </cell>
          <cell r="C1098" t="str">
            <v xml:space="preserve">SALE OF LAND PARCEL TO FL DOT FROM CTL                      </v>
          </cell>
          <cell r="D1098">
            <v>0</v>
          </cell>
          <cell r="E1098">
            <v>0</v>
          </cell>
        </row>
        <row r="1099">
          <cell r="B1099" t="str">
            <v>25468</v>
          </cell>
          <cell r="C1099" t="str">
            <v xml:space="preserve">DEF CR - CLEARVIEW SUB LAND                                 </v>
          </cell>
          <cell r="D1099">
            <v>0</v>
          </cell>
          <cell r="E1099">
            <v>0</v>
          </cell>
        </row>
        <row r="1100">
          <cell r="B1100" t="str">
            <v>25469</v>
          </cell>
          <cell r="C1100" t="str">
            <v xml:space="preserve">DEF CR - BB TO FPL TRANS R/W                                </v>
          </cell>
          <cell r="D1100">
            <v>0</v>
          </cell>
          <cell r="E1100">
            <v>0</v>
          </cell>
        </row>
        <row r="1101">
          <cell r="B1101" t="str">
            <v>25470</v>
          </cell>
          <cell r="C1101" t="str">
            <v xml:space="preserve">DEF. CR - SALE OF TURKEY CREEK/SITE X                       </v>
          </cell>
          <cell r="D1101">
            <v>0</v>
          </cell>
          <cell r="E1101">
            <v>0</v>
          </cell>
        </row>
        <row r="1102">
          <cell r="B1102" t="str">
            <v>25471</v>
          </cell>
          <cell r="C1102" t="str">
            <v xml:space="preserve">DEF AERIAL SURVEY CREDIT                                    </v>
          </cell>
          <cell r="D1102">
            <v>0</v>
          </cell>
          <cell r="E1102">
            <v>0</v>
          </cell>
        </row>
        <row r="1103">
          <cell r="B1103" t="str">
            <v>25472</v>
          </cell>
          <cell r="C1103" t="str">
            <v xml:space="preserve">DEF. CREDIT-SALE OF OLDSMAR BUS OFC                         </v>
          </cell>
          <cell r="D1103">
            <v>0</v>
          </cell>
          <cell r="E1103">
            <v>0</v>
          </cell>
        </row>
        <row r="1104">
          <cell r="B1104" t="str">
            <v>25473</v>
          </cell>
          <cell r="C1104" t="str">
            <v xml:space="preserve">DEF. CREDIT SALE OF TAYLOR RD SUB                           </v>
          </cell>
          <cell r="D1104">
            <v>0</v>
          </cell>
          <cell r="E1104">
            <v>0</v>
          </cell>
        </row>
        <row r="1105">
          <cell r="B1105" t="str">
            <v>25474</v>
          </cell>
          <cell r="C1105">
            <v>0</v>
          </cell>
          <cell r="D1105">
            <v>0</v>
          </cell>
          <cell r="E1105">
            <v>0</v>
          </cell>
        </row>
        <row r="1106">
          <cell r="B1106" t="str">
            <v>25475</v>
          </cell>
          <cell r="C1106" t="str">
            <v xml:space="preserve">DEF CR - SALE OF BERKLEY RD SUB                             </v>
          </cell>
          <cell r="D1106">
            <v>0</v>
          </cell>
          <cell r="E1106">
            <v>0</v>
          </cell>
        </row>
        <row r="1107">
          <cell r="B1107" t="str">
            <v>25476</v>
          </cell>
          <cell r="C1107">
            <v>0</v>
          </cell>
          <cell r="D1107">
            <v>0</v>
          </cell>
          <cell r="E1107">
            <v>0</v>
          </cell>
        </row>
        <row r="1108">
          <cell r="B1108" t="str">
            <v>25477</v>
          </cell>
          <cell r="C1108" t="str">
            <v xml:space="preserve">DEF CR 2003 SALE OF TT TX ROW                               </v>
          </cell>
          <cell r="D1108">
            <v>0</v>
          </cell>
          <cell r="E1108">
            <v>0</v>
          </cell>
        </row>
        <row r="1109">
          <cell r="B1109" t="str">
            <v>25478</v>
          </cell>
          <cell r="C1109">
            <v>0</v>
          </cell>
          <cell r="D1109">
            <v>0</v>
          </cell>
          <cell r="E1109">
            <v>0</v>
          </cell>
        </row>
        <row r="1110">
          <cell r="B1110" t="str">
            <v>25479</v>
          </cell>
          <cell r="C1110">
            <v>0</v>
          </cell>
          <cell r="D1110">
            <v>0</v>
          </cell>
          <cell r="E1110">
            <v>0</v>
          </cell>
        </row>
        <row r="1111">
          <cell r="B1111" t="str">
            <v>25480</v>
          </cell>
          <cell r="C1111">
            <v>0</v>
          </cell>
          <cell r="D1111">
            <v>0</v>
          </cell>
          <cell r="E1111">
            <v>0</v>
          </cell>
        </row>
        <row r="1112">
          <cell r="B1112" t="str">
            <v>25481</v>
          </cell>
          <cell r="C1112" t="str">
            <v xml:space="preserve">DEF CR SALE OF 50TH ST FACILITY                             </v>
          </cell>
          <cell r="D1112">
            <v>0</v>
          </cell>
          <cell r="E1112">
            <v>0</v>
          </cell>
        </row>
        <row r="1113">
          <cell r="B1113" t="str">
            <v>25482</v>
          </cell>
          <cell r="C1113">
            <v>0</v>
          </cell>
          <cell r="D1113">
            <v>0</v>
          </cell>
          <cell r="E1113">
            <v>0</v>
          </cell>
        </row>
        <row r="1114">
          <cell r="B1114" t="str">
            <v>25483</v>
          </cell>
          <cell r="C1114">
            <v>0</v>
          </cell>
          <cell r="D1114">
            <v>0</v>
          </cell>
          <cell r="E1114">
            <v>0</v>
          </cell>
        </row>
        <row r="1115">
          <cell r="B1115" t="str">
            <v>25484</v>
          </cell>
          <cell r="C1115">
            <v>0</v>
          </cell>
          <cell r="D1115">
            <v>0</v>
          </cell>
          <cell r="E1115">
            <v>0</v>
          </cell>
        </row>
        <row r="1116">
          <cell r="B1116" t="str">
            <v>25485</v>
          </cell>
          <cell r="C1116" t="str">
            <v xml:space="preserve">DEF CR SALE OF TEMPLE TERR VACANT LOT                       </v>
          </cell>
          <cell r="D1116">
            <v>0</v>
          </cell>
          <cell r="E1116">
            <v>0</v>
          </cell>
        </row>
        <row r="1117">
          <cell r="B1117" t="str">
            <v>25486</v>
          </cell>
          <cell r="C1117">
            <v>0</v>
          </cell>
          <cell r="D1117">
            <v>0</v>
          </cell>
          <cell r="E1117">
            <v>0</v>
          </cell>
        </row>
        <row r="1118">
          <cell r="B1118" t="str">
            <v>25487</v>
          </cell>
          <cell r="C1118">
            <v>0</v>
          </cell>
          <cell r="D1118">
            <v>0</v>
          </cell>
          <cell r="E1118">
            <v>0</v>
          </cell>
        </row>
        <row r="1119">
          <cell r="B1119" t="str">
            <v>25488</v>
          </cell>
          <cell r="C1119" t="str">
            <v xml:space="preserve">DEF CR. SALE OF LITHIA STA BUFFER LAND                      </v>
          </cell>
          <cell r="D1119">
            <v>0</v>
          </cell>
          <cell r="E1119">
            <v>0</v>
          </cell>
        </row>
        <row r="1120">
          <cell r="B1120" t="str">
            <v>25489</v>
          </cell>
          <cell r="C1120">
            <v>0</v>
          </cell>
          <cell r="D1120">
            <v>0</v>
          </cell>
          <cell r="E1120">
            <v>0</v>
          </cell>
        </row>
        <row r="1121">
          <cell r="B1121" t="str">
            <v>25490</v>
          </cell>
          <cell r="C1121">
            <v>0</v>
          </cell>
          <cell r="D1121">
            <v>0</v>
          </cell>
          <cell r="E1121">
            <v>0</v>
          </cell>
        </row>
        <row r="1122">
          <cell r="B1122" t="str">
            <v>25491</v>
          </cell>
          <cell r="C1122">
            <v>0</v>
          </cell>
          <cell r="D1122">
            <v>0</v>
          </cell>
          <cell r="E1122">
            <v>0</v>
          </cell>
        </row>
        <row r="1123">
          <cell r="B1123" t="str">
            <v>25492</v>
          </cell>
          <cell r="C1123">
            <v>0</v>
          </cell>
          <cell r="D1123">
            <v>0</v>
          </cell>
          <cell r="E1123">
            <v>0</v>
          </cell>
        </row>
        <row r="1124">
          <cell r="B1124" t="str">
            <v>25493</v>
          </cell>
          <cell r="C1124">
            <v>0</v>
          </cell>
          <cell r="D1124">
            <v>0</v>
          </cell>
          <cell r="E1124">
            <v>0</v>
          </cell>
        </row>
        <row r="1125">
          <cell r="B1125" t="str">
            <v>25494</v>
          </cell>
          <cell r="C1125" t="str">
            <v xml:space="preserve">SALE OF HOOKERS POINT SUB LAND                              </v>
          </cell>
          <cell r="D1125">
            <v>0</v>
          </cell>
          <cell r="E1125">
            <v>0</v>
          </cell>
        </row>
        <row r="1126">
          <cell r="B1126" t="str">
            <v>25495</v>
          </cell>
          <cell r="C1126">
            <v>0</v>
          </cell>
          <cell r="D1126">
            <v>0</v>
          </cell>
          <cell r="E1126">
            <v>0</v>
          </cell>
        </row>
        <row r="1127">
          <cell r="B1127" t="str">
            <v>25496</v>
          </cell>
          <cell r="C1127">
            <v>0</v>
          </cell>
          <cell r="D1127">
            <v>0</v>
          </cell>
          <cell r="E1127">
            <v>0</v>
          </cell>
        </row>
        <row r="1128">
          <cell r="B1128" t="str">
            <v>25497</v>
          </cell>
          <cell r="C1128">
            <v>0</v>
          </cell>
          <cell r="D1128">
            <v>0</v>
          </cell>
          <cell r="E1128">
            <v>0</v>
          </cell>
        </row>
        <row r="1129">
          <cell r="B1129" t="str">
            <v>25498</v>
          </cell>
          <cell r="C1129" t="str">
            <v xml:space="preserve">DEF CR. - SALE OF WINTER HAVEN OFFICE                       </v>
          </cell>
          <cell r="D1129">
            <v>0</v>
          </cell>
          <cell r="E1129">
            <v>0</v>
          </cell>
        </row>
        <row r="1130">
          <cell r="B1130" t="str">
            <v>25499</v>
          </cell>
          <cell r="C1130" t="str">
            <v xml:space="preserve">SALE OF METLIFE ASSETS                                      </v>
          </cell>
          <cell r="D1130">
            <v>0</v>
          </cell>
          <cell r="E1130">
            <v>0</v>
          </cell>
        </row>
        <row r="1131">
          <cell r="B1131" t="str">
            <v>25501</v>
          </cell>
          <cell r="C1131" t="str">
            <v xml:space="preserve">ACC DEF ITC OBO 10% 1975                                    </v>
          </cell>
          <cell r="D1131">
            <v>0</v>
          </cell>
          <cell r="E1131">
            <v>0</v>
          </cell>
        </row>
        <row r="1132">
          <cell r="B1132" t="str">
            <v>25503</v>
          </cell>
          <cell r="C1132" t="str">
            <v xml:space="preserve">ACC DEF ITC OBO  8% 1983                                    </v>
          </cell>
          <cell r="D1132">
            <v>0</v>
          </cell>
          <cell r="E1132">
            <v>0</v>
          </cell>
        </row>
        <row r="1133">
          <cell r="B1133" t="str">
            <v>25504</v>
          </cell>
          <cell r="C1133" t="str">
            <v xml:space="preserve">ACC DEF ITC OBO 10% 1984                                    </v>
          </cell>
          <cell r="D1133">
            <v>0</v>
          </cell>
          <cell r="E1133">
            <v>0</v>
          </cell>
        </row>
        <row r="1134">
          <cell r="B1134" t="str">
            <v>25505</v>
          </cell>
          <cell r="C1134" t="str">
            <v xml:space="preserve">ACC DEF ITC OBO 10% 1985                                    </v>
          </cell>
          <cell r="D1134">
            <v>0</v>
          </cell>
          <cell r="E1134">
            <v>0</v>
          </cell>
        </row>
        <row r="1135">
          <cell r="B1135" t="str">
            <v>25506</v>
          </cell>
          <cell r="C1135" t="str">
            <v xml:space="preserve">ACC DEF ITC- OBO 10% 1986                                   </v>
          </cell>
          <cell r="D1135">
            <v>0</v>
          </cell>
          <cell r="E1135">
            <v>0</v>
          </cell>
        </row>
        <row r="1136">
          <cell r="B1136" t="str">
            <v>25517</v>
          </cell>
          <cell r="C1136" t="str">
            <v xml:space="preserve">ACC DEF INVEST TAX CR 3%  67                                </v>
          </cell>
          <cell r="D1136">
            <v>0</v>
          </cell>
          <cell r="E1136">
            <v>0</v>
          </cell>
        </row>
        <row r="1137">
          <cell r="B1137" t="str">
            <v>25518</v>
          </cell>
          <cell r="C1137" t="str">
            <v xml:space="preserve">ACC DEF INVEST TAX CR 3%  68                                </v>
          </cell>
          <cell r="D1137">
            <v>0</v>
          </cell>
          <cell r="E1137">
            <v>0</v>
          </cell>
        </row>
        <row r="1138">
          <cell r="B1138" t="str">
            <v>25519</v>
          </cell>
          <cell r="C1138" t="str">
            <v xml:space="preserve">ACC DEF INVEST TAX CR 3%  69                                </v>
          </cell>
          <cell r="D1138">
            <v>0</v>
          </cell>
          <cell r="E1138">
            <v>0</v>
          </cell>
        </row>
        <row r="1139">
          <cell r="B1139" t="str">
            <v>25520</v>
          </cell>
          <cell r="C1139" t="str">
            <v xml:space="preserve">ACC DEF INVEST TAX CR 3%  70                                </v>
          </cell>
          <cell r="D1139">
            <v>0</v>
          </cell>
          <cell r="E1139">
            <v>0</v>
          </cell>
        </row>
        <row r="1140">
          <cell r="B1140" t="str">
            <v>25521</v>
          </cell>
          <cell r="C1140" t="str">
            <v xml:space="preserve">ACC DEF INVEST TAX CR 3%  71                                </v>
          </cell>
          <cell r="D1140">
            <v>0</v>
          </cell>
          <cell r="E1140">
            <v>0</v>
          </cell>
        </row>
        <row r="1141">
          <cell r="B1141" t="str">
            <v>25522</v>
          </cell>
          <cell r="C1141" t="str">
            <v xml:space="preserve">ACC DEF INVEST TAX CR 4%  71                                </v>
          </cell>
          <cell r="D1141">
            <v>0</v>
          </cell>
          <cell r="E1141">
            <v>0</v>
          </cell>
        </row>
        <row r="1142">
          <cell r="B1142" t="str">
            <v>25523</v>
          </cell>
          <cell r="C1142" t="str">
            <v xml:space="preserve">ACC DEF INVEST TAX CR 4%  72                                </v>
          </cell>
          <cell r="D1142">
            <v>0</v>
          </cell>
          <cell r="E1142">
            <v>0</v>
          </cell>
        </row>
        <row r="1143">
          <cell r="B1143" t="str">
            <v>25524</v>
          </cell>
          <cell r="C1143" t="str">
            <v xml:space="preserve">ACC DEF INVEST TAX CR 4%  73                                </v>
          </cell>
          <cell r="D1143">
            <v>0</v>
          </cell>
          <cell r="E1143">
            <v>0</v>
          </cell>
        </row>
        <row r="1144">
          <cell r="B1144" t="str">
            <v>25525</v>
          </cell>
          <cell r="C1144" t="str">
            <v xml:space="preserve">ACC DEF INVEST TAX CR 4%  74                                </v>
          </cell>
          <cell r="D1144">
            <v>0</v>
          </cell>
          <cell r="E1144">
            <v>0</v>
          </cell>
        </row>
        <row r="1145">
          <cell r="B1145" t="str">
            <v>25526</v>
          </cell>
          <cell r="C1145" t="str">
            <v xml:space="preserve">ACC DEF INVEST TAX CR 4%  75                                </v>
          </cell>
          <cell r="D1145">
            <v>0</v>
          </cell>
          <cell r="E1145">
            <v>0</v>
          </cell>
        </row>
        <row r="1146">
          <cell r="B1146" t="str">
            <v>25527</v>
          </cell>
          <cell r="C1146" t="str">
            <v xml:space="preserve">ACC DEF INVEST TAX CR 10% 75                                </v>
          </cell>
          <cell r="D1146">
            <v>0</v>
          </cell>
          <cell r="E1146">
            <v>0</v>
          </cell>
        </row>
        <row r="1147">
          <cell r="B1147" t="str">
            <v>25528</v>
          </cell>
          <cell r="C1147" t="str">
            <v xml:space="preserve">ACC DEF INVEST TAX CR 4%  76                                </v>
          </cell>
          <cell r="D1147">
            <v>0</v>
          </cell>
          <cell r="E1147">
            <v>0</v>
          </cell>
        </row>
        <row r="1148">
          <cell r="B1148" t="str">
            <v>25529</v>
          </cell>
          <cell r="C1148" t="str">
            <v xml:space="preserve">ACC DEF INVEST TAX CR 10% 76                                </v>
          </cell>
          <cell r="D1148">
            <v>0</v>
          </cell>
          <cell r="E1148">
            <v>0</v>
          </cell>
        </row>
        <row r="1149">
          <cell r="B1149" t="str">
            <v>25530</v>
          </cell>
          <cell r="C1149" t="str">
            <v xml:space="preserve">ACC DEF INVEST TAX CR 4%  77                                </v>
          </cell>
          <cell r="D1149">
            <v>0</v>
          </cell>
          <cell r="E1149">
            <v>0</v>
          </cell>
        </row>
        <row r="1150">
          <cell r="B1150" t="str">
            <v>25531</v>
          </cell>
          <cell r="C1150" t="str">
            <v xml:space="preserve">ACC DEF INVEST TAX CR 10% 77                                </v>
          </cell>
          <cell r="D1150">
            <v>0</v>
          </cell>
          <cell r="E1150">
            <v>0</v>
          </cell>
        </row>
        <row r="1151">
          <cell r="B1151" t="str">
            <v>25532</v>
          </cell>
          <cell r="C1151" t="str">
            <v xml:space="preserve">ACC DEF INVEST TAX CR 4%  78                                </v>
          </cell>
          <cell r="D1151">
            <v>0</v>
          </cell>
          <cell r="E1151">
            <v>0</v>
          </cell>
        </row>
        <row r="1152">
          <cell r="B1152" t="str">
            <v>25533</v>
          </cell>
          <cell r="C1152" t="str">
            <v xml:space="preserve">ACC DEF INVEST TAX CR 10% 78                                </v>
          </cell>
          <cell r="D1152">
            <v>0</v>
          </cell>
          <cell r="E1152">
            <v>0</v>
          </cell>
        </row>
        <row r="1153">
          <cell r="B1153" t="str">
            <v>25534</v>
          </cell>
          <cell r="C1153" t="str">
            <v xml:space="preserve">ACC DEF INVEST TX CR 4% 79                                  </v>
          </cell>
          <cell r="D1153">
            <v>0</v>
          </cell>
          <cell r="E1153">
            <v>0</v>
          </cell>
        </row>
        <row r="1154">
          <cell r="B1154" t="str">
            <v>25535</v>
          </cell>
          <cell r="C1154" t="str">
            <v xml:space="preserve">ACC DEF INVEST TX CR 10% 79                                 </v>
          </cell>
          <cell r="D1154">
            <v>0</v>
          </cell>
          <cell r="E1154">
            <v>0</v>
          </cell>
        </row>
        <row r="1155">
          <cell r="B1155" t="str">
            <v>25536</v>
          </cell>
          <cell r="C1155" t="str">
            <v xml:space="preserve">ACC DEF INVEST TX CR 10% 80                                 </v>
          </cell>
          <cell r="D1155">
            <v>0</v>
          </cell>
          <cell r="E1155">
            <v>0</v>
          </cell>
        </row>
        <row r="1156">
          <cell r="B1156" t="str">
            <v>25539</v>
          </cell>
          <cell r="C1156" t="str">
            <v xml:space="preserve">ACC DEF INVEST TX CR10% 81                                  </v>
          </cell>
          <cell r="D1156">
            <v>0</v>
          </cell>
          <cell r="E1156">
            <v>0</v>
          </cell>
        </row>
        <row r="1157">
          <cell r="B1157" t="str">
            <v>25540</v>
          </cell>
          <cell r="C1157" t="str">
            <v xml:space="preserve">ACC DEF INVEST TX CR 10% 82                                 </v>
          </cell>
          <cell r="D1157">
            <v>0</v>
          </cell>
          <cell r="E1157">
            <v>0</v>
          </cell>
        </row>
        <row r="1158">
          <cell r="B1158" t="str">
            <v>25541</v>
          </cell>
          <cell r="C1158" t="str">
            <v xml:space="preserve">ACC DEF ITC 8% 1983 UTIL                                    </v>
          </cell>
          <cell r="D1158">
            <v>0</v>
          </cell>
          <cell r="E1158">
            <v>0</v>
          </cell>
        </row>
        <row r="1159">
          <cell r="B1159" t="str">
            <v>25542</v>
          </cell>
          <cell r="C1159" t="str">
            <v xml:space="preserve">ACC DEF ITC 8% 1984                                         </v>
          </cell>
          <cell r="D1159">
            <v>0</v>
          </cell>
          <cell r="E1159">
            <v>0</v>
          </cell>
        </row>
        <row r="1160">
          <cell r="B1160" t="str">
            <v>25543</v>
          </cell>
          <cell r="C1160" t="str">
            <v xml:space="preserve">ACC DEF ITC 8% 1985                                         </v>
          </cell>
          <cell r="D1160">
            <v>0</v>
          </cell>
          <cell r="E1160">
            <v>0</v>
          </cell>
        </row>
        <row r="1161">
          <cell r="B1161" t="str">
            <v>25544</v>
          </cell>
          <cell r="C1161" t="str">
            <v xml:space="preserve">ACC DEF ITC 10% 1984                                        </v>
          </cell>
          <cell r="D1161">
            <v>0</v>
          </cell>
          <cell r="E1161">
            <v>0</v>
          </cell>
        </row>
        <row r="1162">
          <cell r="B1162" t="str">
            <v>25545</v>
          </cell>
          <cell r="C1162" t="str">
            <v xml:space="preserve">ACC DEF ITC 10% 1986                                        </v>
          </cell>
          <cell r="D1162">
            <v>0</v>
          </cell>
          <cell r="E1162">
            <v>0</v>
          </cell>
        </row>
        <row r="1163">
          <cell r="B1163" t="str">
            <v>25550</v>
          </cell>
          <cell r="C1163" t="str">
            <v xml:space="preserve">ACC DEF ITC BB4 10% 1981                                    </v>
          </cell>
          <cell r="D1163">
            <v>0</v>
          </cell>
          <cell r="E1163">
            <v>0</v>
          </cell>
        </row>
        <row r="1164">
          <cell r="B1164" t="str">
            <v>25551</v>
          </cell>
          <cell r="C1164" t="str">
            <v xml:space="preserve">ACC DEF ITC BB4 10% 1982                                    </v>
          </cell>
          <cell r="D1164">
            <v>0</v>
          </cell>
          <cell r="E1164">
            <v>0</v>
          </cell>
        </row>
        <row r="1165">
          <cell r="B1165" t="str">
            <v>25552</v>
          </cell>
          <cell r="C1165" t="str">
            <v xml:space="preserve">ACC DEF ITC BB4 8% 1983                                     </v>
          </cell>
          <cell r="D1165">
            <v>0</v>
          </cell>
          <cell r="E1165">
            <v>0</v>
          </cell>
        </row>
        <row r="1166">
          <cell r="B1166" t="str">
            <v>25553</v>
          </cell>
          <cell r="C1166" t="str">
            <v xml:space="preserve">ACC DEF ITC BB4 8% 1984                                     </v>
          </cell>
          <cell r="D1166">
            <v>0</v>
          </cell>
          <cell r="E1166">
            <v>0</v>
          </cell>
        </row>
        <row r="1167">
          <cell r="B1167" t="str">
            <v>25555</v>
          </cell>
          <cell r="C1167" t="str">
            <v xml:space="preserve">ACC DEF ITC BB4 10% 1984                                    </v>
          </cell>
          <cell r="D1167">
            <v>0</v>
          </cell>
          <cell r="E1167">
            <v>0</v>
          </cell>
        </row>
        <row r="1168">
          <cell r="B1168" t="str">
            <v>25556</v>
          </cell>
          <cell r="C1168" t="str">
            <v xml:space="preserve">ACC DEF ITC BB4 1985 8%                                     </v>
          </cell>
          <cell r="D1168">
            <v>0</v>
          </cell>
          <cell r="E1168">
            <v>0</v>
          </cell>
        </row>
        <row r="1169">
          <cell r="B1169" t="str">
            <v>25557</v>
          </cell>
          <cell r="C1169" t="str">
            <v xml:space="preserve">ACC DEF ITC BB4 1986 10%                                    </v>
          </cell>
          <cell r="D1169">
            <v>0</v>
          </cell>
          <cell r="E1169">
            <v>0</v>
          </cell>
        </row>
        <row r="1170">
          <cell r="B1170" t="str">
            <v>25558</v>
          </cell>
          <cell r="C1170" t="str">
            <v xml:space="preserve">ACC DEF ITC 10% 1985                                        </v>
          </cell>
          <cell r="D1170">
            <v>0</v>
          </cell>
          <cell r="E1170">
            <v>0</v>
          </cell>
        </row>
        <row r="1171">
          <cell r="B1171" t="str">
            <v>25570</v>
          </cell>
          <cell r="C1171" t="str">
            <v xml:space="preserve">ACC DEF ITC 10% '81 NONUTILITY                              </v>
          </cell>
          <cell r="D1171">
            <v>-1000</v>
          </cell>
          <cell r="E1171">
            <v>-1000</v>
          </cell>
        </row>
        <row r="1172">
          <cell r="B1172" t="str">
            <v>25571</v>
          </cell>
          <cell r="C1172" t="str">
            <v xml:space="preserve">ACC DEF ITC 10% '82 NONUTILITY                              </v>
          </cell>
          <cell r="D1172">
            <v>-1000</v>
          </cell>
          <cell r="E1172">
            <v>-1000</v>
          </cell>
        </row>
        <row r="1173">
          <cell r="B1173" t="str">
            <v>25573</v>
          </cell>
          <cell r="C1173" t="str">
            <v xml:space="preserve">ACC DEF ITC BB4 10% 1987                                    </v>
          </cell>
          <cell r="D1173">
            <v>0</v>
          </cell>
          <cell r="E1173">
            <v>0</v>
          </cell>
        </row>
        <row r="1174">
          <cell r="B1174" t="str">
            <v>25574</v>
          </cell>
          <cell r="C1174" t="str">
            <v xml:space="preserve">ACC DEF ITC 10% - 1987                                      </v>
          </cell>
          <cell r="D1174">
            <v>0</v>
          </cell>
          <cell r="E1174">
            <v>0</v>
          </cell>
        </row>
        <row r="1175">
          <cell r="B1175" t="str">
            <v>25575</v>
          </cell>
          <cell r="C1175" t="str">
            <v xml:space="preserve">ACC DEF ITC 10% 1988                                        </v>
          </cell>
          <cell r="D1175">
            <v>0</v>
          </cell>
          <cell r="E1175">
            <v>0</v>
          </cell>
        </row>
        <row r="1176">
          <cell r="B1176" t="str">
            <v>25576</v>
          </cell>
          <cell r="C1176" t="str">
            <v xml:space="preserve">ACC DEF ITC 10% 1989                                        </v>
          </cell>
          <cell r="D1176">
            <v>0</v>
          </cell>
          <cell r="E1176">
            <v>0</v>
          </cell>
        </row>
        <row r="1177">
          <cell r="B1177" t="str">
            <v>25577</v>
          </cell>
          <cell r="C1177" t="str">
            <v xml:space="preserve">ACC DEF ITC 10%-1990                                        </v>
          </cell>
          <cell r="D1177">
            <v>0</v>
          </cell>
          <cell r="E1177">
            <v>0</v>
          </cell>
        </row>
        <row r="1178">
          <cell r="B1178" t="str">
            <v>25600</v>
          </cell>
          <cell r="C1178">
            <v>0</v>
          </cell>
          <cell r="D1178">
            <v>0</v>
          </cell>
          <cell r="E1178">
            <v>0</v>
          </cell>
        </row>
        <row r="1179">
          <cell r="B1179" t="str">
            <v>25601</v>
          </cell>
          <cell r="C1179">
            <v>0</v>
          </cell>
          <cell r="D1179">
            <v>0</v>
          </cell>
          <cell r="E1179">
            <v>0</v>
          </cell>
        </row>
        <row r="1180">
          <cell r="B1180" t="str">
            <v>25602</v>
          </cell>
          <cell r="C1180">
            <v>0</v>
          </cell>
          <cell r="D1180">
            <v>0</v>
          </cell>
          <cell r="E1180">
            <v>0</v>
          </cell>
        </row>
        <row r="1181">
          <cell r="B1181" t="str">
            <v>25603</v>
          </cell>
          <cell r="C1181">
            <v>0</v>
          </cell>
          <cell r="D1181">
            <v>0</v>
          </cell>
          <cell r="E1181">
            <v>0</v>
          </cell>
        </row>
        <row r="1182">
          <cell r="B1182" t="str">
            <v>25604</v>
          </cell>
          <cell r="C1182" t="str">
            <v xml:space="preserve">SALE OF FISHHAWK LAND                                       </v>
          </cell>
          <cell r="D1182">
            <v>0</v>
          </cell>
          <cell r="E1182">
            <v>0</v>
          </cell>
        </row>
        <row r="1183">
          <cell r="B1183" t="str">
            <v>25605</v>
          </cell>
          <cell r="C1183">
            <v>0</v>
          </cell>
          <cell r="D1183">
            <v>0</v>
          </cell>
          <cell r="E1183">
            <v>0</v>
          </cell>
        </row>
        <row r="1184">
          <cell r="B1184" t="str">
            <v>25606</v>
          </cell>
          <cell r="C1184">
            <v>0</v>
          </cell>
          <cell r="D1184">
            <v>0</v>
          </cell>
          <cell r="E1184">
            <v>0</v>
          </cell>
        </row>
        <row r="1185">
          <cell r="B1185" t="str">
            <v>25607</v>
          </cell>
          <cell r="C1185">
            <v>0</v>
          </cell>
          <cell r="D1185">
            <v>0</v>
          </cell>
          <cell r="E1185">
            <v>0</v>
          </cell>
        </row>
        <row r="1186">
          <cell r="B1186" t="str">
            <v>25608</v>
          </cell>
          <cell r="C1186" t="str">
            <v xml:space="preserve">SALE OF 19TH AVE SUB #243D SITE                             </v>
          </cell>
          <cell r="D1186">
            <v>0</v>
          </cell>
          <cell r="E1186">
            <v>0</v>
          </cell>
        </row>
        <row r="1187">
          <cell r="B1187" t="str">
            <v>25609</v>
          </cell>
          <cell r="C1187" t="str">
            <v xml:space="preserve">SALE OF SEFFNER SUB (31D) SURPLUS LAND                      </v>
          </cell>
          <cell r="D1187">
            <v>0</v>
          </cell>
          <cell r="E1187">
            <v>0</v>
          </cell>
        </row>
        <row r="1188">
          <cell r="B1188" t="str">
            <v>25610</v>
          </cell>
          <cell r="C1188" t="str">
            <v xml:space="preserve">SALE OF LAND TO WIDEN MCMULLEN ROAD                         </v>
          </cell>
          <cell r="D1188">
            <v>0</v>
          </cell>
          <cell r="E1188">
            <v>0</v>
          </cell>
        </row>
        <row r="1189">
          <cell r="B1189" t="str">
            <v>25611</v>
          </cell>
          <cell r="C1189" t="str">
            <v xml:space="preserve">SALE OF 45TH ST #109D SITE (121.64)                         </v>
          </cell>
          <cell r="D1189">
            <v>0</v>
          </cell>
          <cell r="E1189">
            <v>0</v>
          </cell>
        </row>
        <row r="1190">
          <cell r="B1190" t="str">
            <v>25612</v>
          </cell>
          <cell r="C1190">
            <v>0</v>
          </cell>
          <cell r="D1190">
            <v>0</v>
          </cell>
          <cell r="E1190">
            <v>0</v>
          </cell>
        </row>
        <row r="1191">
          <cell r="B1191" t="str">
            <v>25613</v>
          </cell>
          <cell r="C1191">
            <v>0</v>
          </cell>
          <cell r="D1191">
            <v>0</v>
          </cell>
          <cell r="E1191">
            <v>0</v>
          </cell>
        </row>
        <row r="1192">
          <cell r="B1192" t="str">
            <v>25614</v>
          </cell>
          <cell r="C1192">
            <v>0</v>
          </cell>
          <cell r="D1192">
            <v>0</v>
          </cell>
          <cell r="E1192">
            <v>0</v>
          </cell>
        </row>
        <row r="1193">
          <cell r="B1193" t="str">
            <v>25615</v>
          </cell>
          <cell r="C1193">
            <v>0</v>
          </cell>
          <cell r="D1193">
            <v>0</v>
          </cell>
          <cell r="E1193">
            <v>0</v>
          </cell>
        </row>
        <row r="1194">
          <cell r="B1194" t="str">
            <v>25616</v>
          </cell>
          <cell r="C1194">
            <v>0</v>
          </cell>
          <cell r="D1194">
            <v>0</v>
          </cell>
          <cell r="E1194">
            <v>0</v>
          </cell>
        </row>
        <row r="1195">
          <cell r="B1195" t="str">
            <v>25617</v>
          </cell>
          <cell r="C1195">
            <v>0</v>
          </cell>
          <cell r="D1195">
            <v>0</v>
          </cell>
          <cell r="E1195">
            <v>0</v>
          </cell>
        </row>
        <row r="1196">
          <cell r="B1196" t="str">
            <v>25618</v>
          </cell>
          <cell r="C1196">
            <v>0</v>
          </cell>
          <cell r="D1196">
            <v>0</v>
          </cell>
          <cell r="E1196">
            <v>0</v>
          </cell>
        </row>
        <row r="1197">
          <cell r="B1197" t="str">
            <v>25619</v>
          </cell>
          <cell r="C1197">
            <v>0</v>
          </cell>
          <cell r="D1197">
            <v>0</v>
          </cell>
          <cell r="E1197">
            <v>0</v>
          </cell>
        </row>
        <row r="1198">
          <cell r="B1198" t="str">
            <v>25620</v>
          </cell>
          <cell r="C1198">
            <v>0</v>
          </cell>
          <cell r="D1198">
            <v>0</v>
          </cell>
          <cell r="E1198">
            <v>0</v>
          </cell>
        </row>
        <row r="1199">
          <cell r="B1199" t="str">
            <v>25621</v>
          </cell>
          <cell r="C1199">
            <v>0</v>
          </cell>
          <cell r="D1199">
            <v>0</v>
          </cell>
          <cell r="E1199">
            <v>0</v>
          </cell>
        </row>
        <row r="1200">
          <cell r="B1200" t="str">
            <v>25622</v>
          </cell>
          <cell r="C1200">
            <v>0</v>
          </cell>
          <cell r="D1200">
            <v>0</v>
          </cell>
          <cell r="E1200">
            <v>0</v>
          </cell>
        </row>
        <row r="1201">
          <cell r="B1201" t="str">
            <v>25623</v>
          </cell>
          <cell r="C1201">
            <v>0</v>
          </cell>
          <cell r="D1201">
            <v>0</v>
          </cell>
          <cell r="E1201">
            <v>0</v>
          </cell>
        </row>
        <row r="1202">
          <cell r="B1202" t="str">
            <v>25624</v>
          </cell>
          <cell r="C1202" t="str">
            <v xml:space="preserve">SALE OR PORTION OF RIVER SUBSTATION TO SOUTH HILLS TRANS    </v>
          </cell>
          <cell r="D1202">
            <v>0</v>
          </cell>
          <cell r="E1202">
            <v>0</v>
          </cell>
        </row>
        <row r="1203">
          <cell r="B1203" t="str">
            <v>25625</v>
          </cell>
          <cell r="C1203" t="str">
            <v xml:space="preserve">SALE OF SURPLUS PROP - RIVER SUB TO SOUTH HILLS TRANS       </v>
          </cell>
          <cell r="D1203">
            <v>0</v>
          </cell>
          <cell r="E1203">
            <v>0</v>
          </cell>
        </row>
        <row r="1204">
          <cell r="B1204" t="str">
            <v>25626</v>
          </cell>
          <cell r="C1204" t="str">
            <v xml:space="preserve">SALE OF TWO SMALL PARCELS TO POLK COUNTY                    </v>
          </cell>
          <cell r="D1204">
            <v>0</v>
          </cell>
          <cell r="E1204">
            <v>0</v>
          </cell>
        </row>
        <row r="1205">
          <cell r="B1205" t="str">
            <v>25627</v>
          </cell>
          <cell r="C1205" t="str">
            <v xml:space="preserve">SALE OF PARCEL OF LAND MANATEE COUNTY                       </v>
          </cell>
          <cell r="D1205">
            <v>0</v>
          </cell>
          <cell r="E1205">
            <v>0</v>
          </cell>
        </row>
        <row r="1206">
          <cell r="B1206" t="str">
            <v>25628</v>
          </cell>
          <cell r="C1206">
            <v>0</v>
          </cell>
          <cell r="D1206">
            <v>0</v>
          </cell>
          <cell r="E1206">
            <v>0</v>
          </cell>
        </row>
        <row r="1207">
          <cell r="B1207" t="str">
            <v>25629</v>
          </cell>
          <cell r="C1207">
            <v>0</v>
          </cell>
          <cell r="D1207">
            <v>0</v>
          </cell>
          <cell r="E1207">
            <v>0</v>
          </cell>
        </row>
        <row r="1208">
          <cell r="B1208" t="str">
            <v>25630</v>
          </cell>
          <cell r="C1208">
            <v>0</v>
          </cell>
          <cell r="D1208">
            <v>0</v>
          </cell>
          <cell r="E1208">
            <v>0</v>
          </cell>
        </row>
        <row r="1209">
          <cell r="B1209" t="str">
            <v>25631</v>
          </cell>
          <cell r="C1209">
            <v>0</v>
          </cell>
          <cell r="D1209">
            <v>0</v>
          </cell>
          <cell r="E1209">
            <v>0</v>
          </cell>
        </row>
        <row r="1210">
          <cell r="B1210" t="str">
            <v>25632</v>
          </cell>
          <cell r="C1210">
            <v>0</v>
          </cell>
          <cell r="D1210">
            <v>0</v>
          </cell>
          <cell r="E1210">
            <v>0</v>
          </cell>
        </row>
        <row r="1211">
          <cell r="B1211" t="str">
            <v>25633</v>
          </cell>
          <cell r="C1211">
            <v>0</v>
          </cell>
          <cell r="D1211">
            <v>0</v>
          </cell>
          <cell r="E1211">
            <v>0</v>
          </cell>
        </row>
        <row r="1212">
          <cell r="B1212" t="str">
            <v>25634</v>
          </cell>
          <cell r="C1212">
            <v>0</v>
          </cell>
          <cell r="D1212">
            <v>0</v>
          </cell>
          <cell r="E1212">
            <v>0</v>
          </cell>
        </row>
        <row r="1213">
          <cell r="B1213" t="str">
            <v>25635</v>
          </cell>
          <cell r="C1213">
            <v>0</v>
          </cell>
          <cell r="D1213">
            <v>0</v>
          </cell>
          <cell r="E1213">
            <v>0</v>
          </cell>
        </row>
        <row r="1214">
          <cell r="B1214" t="str">
            <v>25636</v>
          </cell>
          <cell r="C1214">
            <v>0</v>
          </cell>
          <cell r="D1214">
            <v>0</v>
          </cell>
          <cell r="E1214">
            <v>0</v>
          </cell>
        </row>
        <row r="1215">
          <cell r="B1215" t="str">
            <v>25637</v>
          </cell>
          <cell r="C1215">
            <v>0</v>
          </cell>
          <cell r="D1215">
            <v>0</v>
          </cell>
          <cell r="E1215">
            <v>0</v>
          </cell>
        </row>
        <row r="1216">
          <cell r="B1216" t="str">
            <v>25638</v>
          </cell>
          <cell r="C1216">
            <v>0</v>
          </cell>
          <cell r="D1216">
            <v>0</v>
          </cell>
          <cell r="E1216">
            <v>0</v>
          </cell>
        </row>
        <row r="1217">
          <cell r="B1217" t="str">
            <v>25639</v>
          </cell>
          <cell r="C1217">
            <v>0</v>
          </cell>
          <cell r="D1217">
            <v>0</v>
          </cell>
          <cell r="E1217">
            <v>0</v>
          </cell>
        </row>
        <row r="1218">
          <cell r="B1218" t="str">
            <v>25640</v>
          </cell>
          <cell r="C1218">
            <v>0</v>
          </cell>
          <cell r="D1218">
            <v>0</v>
          </cell>
          <cell r="E1218">
            <v>0</v>
          </cell>
        </row>
        <row r="1219">
          <cell r="B1219" t="str">
            <v>25641</v>
          </cell>
          <cell r="C1219">
            <v>0</v>
          </cell>
          <cell r="D1219">
            <v>0</v>
          </cell>
          <cell r="E1219">
            <v>0</v>
          </cell>
        </row>
        <row r="1220">
          <cell r="B1220" t="str">
            <v>25642</v>
          </cell>
          <cell r="C1220">
            <v>0</v>
          </cell>
          <cell r="D1220">
            <v>0</v>
          </cell>
          <cell r="E1220">
            <v>0</v>
          </cell>
        </row>
        <row r="1221">
          <cell r="B1221" t="str">
            <v>25643</v>
          </cell>
          <cell r="C1221">
            <v>0</v>
          </cell>
          <cell r="D1221">
            <v>0</v>
          </cell>
          <cell r="E1221">
            <v>0</v>
          </cell>
        </row>
        <row r="1222">
          <cell r="B1222" t="str">
            <v>25644</v>
          </cell>
          <cell r="C1222">
            <v>0</v>
          </cell>
          <cell r="D1222">
            <v>0</v>
          </cell>
          <cell r="E1222">
            <v>0</v>
          </cell>
        </row>
        <row r="1223">
          <cell r="B1223" t="str">
            <v>25645</v>
          </cell>
          <cell r="C1223">
            <v>0</v>
          </cell>
          <cell r="D1223">
            <v>0</v>
          </cell>
          <cell r="E1223">
            <v>0</v>
          </cell>
        </row>
        <row r="1224">
          <cell r="B1224" t="str">
            <v>25646</v>
          </cell>
          <cell r="C1224">
            <v>0</v>
          </cell>
          <cell r="D1224">
            <v>0</v>
          </cell>
          <cell r="E1224">
            <v>0</v>
          </cell>
        </row>
        <row r="1225">
          <cell r="B1225" t="str">
            <v>25647</v>
          </cell>
          <cell r="C1225">
            <v>0</v>
          </cell>
          <cell r="D1225">
            <v>0</v>
          </cell>
          <cell r="E1225">
            <v>0</v>
          </cell>
        </row>
        <row r="1226">
          <cell r="B1226" t="str">
            <v>25648</v>
          </cell>
          <cell r="C1226">
            <v>0</v>
          </cell>
          <cell r="D1226">
            <v>0</v>
          </cell>
          <cell r="E1226">
            <v>0</v>
          </cell>
        </row>
        <row r="1227">
          <cell r="B1227" t="str">
            <v>25649</v>
          </cell>
          <cell r="C1227">
            <v>0</v>
          </cell>
          <cell r="D1227">
            <v>0</v>
          </cell>
          <cell r="E1227">
            <v>0</v>
          </cell>
        </row>
        <row r="1228">
          <cell r="B1228" t="str">
            <v>25650</v>
          </cell>
          <cell r="C1228">
            <v>0</v>
          </cell>
          <cell r="D1228">
            <v>0</v>
          </cell>
          <cell r="E1228">
            <v>0</v>
          </cell>
        </row>
        <row r="1229">
          <cell r="B1229" t="str">
            <v>25651</v>
          </cell>
          <cell r="C1229">
            <v>0</v>
          </cell>
          <cell r="D1229">
            <v>0</v>
          </cell>
          <cell r="E1229">
            <v>0</v>
          </cell>
        </row>
        <row r="1230">
          <cell r="B1230" t="str">
            <v>25652</v>
          </cell>
          <cell r="C1230">
            <v>0</v>
          </cell>
          <cell r="D1230">
            <v>0</v>
          </cell>
          <cell r="E1230">
            <v>0</v>
          </cell>
        </row>
        <row r="1231">
          <cell r="B1231" t="str">
            <v>25653</v>
          </cell>
          <cell r="C1231">
            <v>0</v>
          </cell>
          <cell r="D1231">
            <v>0</v>
          </cell>
          <cell r="E1231">
            <v>0</v>
          </cell>
        </row>
        <row r="1232">
          <cell r="B1232" t="str">
            <v>25654</v>
          </cell>
          <cell r="C1232">
            <v>0</v>
          </cell>
          <cell r="D1232">
            <v>0</v>
          </cell>
          <cell r="E1232">
            <v>0</v>
          </cell>
        </row>
        <row r="1233">
          <cell r="B1233" t="str">
            <v>25655</v>
          </cell>
          <cell r="C1233">
            <v>0</v>
          </cell>
          <cell r="D1233">
            <v>0</v>
          </cell>
          <cell r="E1233">
            <v>0</v>
          </cell>
        </row>
        <row r="1234">
          <cell r="B1234" t="str">
            <v>25656</v>
          </cell>
          <cell r="C1234">
            <v>0</v>
          </cell>
          <cell r="D1234">
            <v>0</v>
          </cell>
          <cell r="E1234">
            <v>0</v>
          </cell>
        </row>
        <row r="1235">
          <cell r="B1235" t="str">
            <v>25657</v>
          </cell>
          <cell r="C1235">
            <v>0</v>
          </cell>
          <cell r="D1235">
            <v>0</v>
          </cell>
          <cell r="E1235">
            <v>0</v>
          </cell>
        </row>
        <row r="1236">
          <cell r="B1236" t="str">
            <v>25658</v>
          </cell>
          <cell r="C1236">
            <v>0</v>
          </cell>
          <cell r="D1236">
            <v>0</v>
          </cell>
          <cell r="E1236">
            <v>0</v>
          </cell>
        </row>
        <row r="1237">
          <cell r="B1237" t="str">
            <v>25659</v>
          </cell>
          <cell r="C1237">
            <v>0</v>
          </cell>
          <cell r="D1237">
            <v>0</v>
          </cell>
          <cell r="E1237">
            <v>0</v>
          </cell>
        </row>
        <row r="1238">
          <cell r="B1238" t="str">
            <v>25660</v>
          </cell>
          <cell r="C1238">
            <v>0</v>
          </cell>
          <cell r="D1238">
            <v>0</v>
          </cell>
          <cell r="E1238">
            <v>0</v>
          </cell>
        </row>
        <row r="1239">
          <cell r="B1239" t="str">
            <v>25661</v>
          </cell>
          <cell r="C1239">
            <v>0</v>
          </cell>
          <cell r="D1239">
            <v>0</v>
          </cell>
          <cell r="E1239">
            <v>0</v>
          </cell>
        </row>
        <row r="1240">
          <cell r="B1240" t="str">
            <v>25662</v>
          </cell>
          <cell r="C1240">
            <v>0</v>
          </cell>
          <cell r="D1240">
            <v>0</v>
          </cell>
          <cell r="E1240">
            <v>0</v>
          </cell>
        </row>
        <row r="1241">
          <cell r="B1241" t="str">
            <v>25663</v>
          </cell>
          <cell r="C1241">
            <v>0</v>
          </cell>
          <cell r="D1241">
            <v>0</v>
          </cell>
          <cell r="E1241">
            <v>0</v>
          </cell>
        </row>
        <row r="1242">
          <cell r="B1242" t="str">
            <v>25664</v>
          </cell>
          <cell r="C1242">
            <v>0</v>
          </cell>
          <cell r="D1242">
            <v>0</v>
          </cell>
          <cell r="E1242">
            <v>0</v>
          </cell>
        </row>
        <row r="1243">
          <cell r="B1243" t="str">
            <v>25665</v>
          </cell>
          <cell r="C1243">
            <v>0</v>
          </cell>
          <cell r="D1243">
            <v>0</v>
          </cell>
          <cell r="E1243">
            <v>0</v>
          </cell>
        </row>
        <row r="1244">
          <cell r="B1244" t="str">
            <v>25666</v>
          </cell>
          <cell r="C1244" t="str">
            <v xml:space="preserve">SALE OF 22 ST CAUSEWAY/CENTRAL TEST LAB                     </v>
          </cell>
          <cell r="D1244">
            <v>0</v>
          </cell>
          <cell r="E1244">
            <v>0</v>
          </cell>
        </row>
        <row r="1245">
          <cell r="B1245" t="str">
            <v>25667</v>
          </cell>
          <cell r="C1245" t="str">
            <v xml:space="preserve">SALE OF BRADDICK ROAD TO I-4 R/W                            </v>
          </cell>
          <cell r="D1245">
            <v>0</v>
          </cell>
          <cell r="E1245">
            <v>0</v>
          </cell>
        </row>
        <row r="1246">
          <cell r="B1246" t="str">
            <v>25668</v>
          </cell>
          <cell r="C1246" t="str">
            <v xml:space="preserve">SALE OF A PORTION OF R/W EAST OF SHELDON ROAD               </v>
          </cell>
          <cell r="D1246">
            <v>0</v>
          </cell>
          <cell r="E1246">
            <v>0</v>
          </cell>
        </row>
        <row r="1247">
          <cell r="B1247" t="str">
            <v>25669</v>
          </cell>
          <cell r="C1247">
            <v>0</v>
          </cell>
          <cell r="D1247">
            <v>0</v>
          </cell>
          <cell r="E1247">
            <v>0</v>
          </cell>
        </row>
        <row r="1248">
          <cell r="B1248" t="str">
            <v>25670</v>
          </cell>
          <cell r="C1248">
            <v>0</v>
          </cell>
          <cell r="D1248">
            <v>0</v>
          </cell>
          <cell r="E1248">
            <v>0</v>
          </cell>
        </row>
        <row r="1249">
          <cell r="B1249" t="str">
            <v>25671</v>
          </cell>
          <cell r="C1249">
            <v>0</v>
          </cell>
          <cell r="D1249">
            <v>0</v>
          </cell>
          <cell r="E1249">
            <v>0</v>
          </cell>
        </row>
        <row r="1250">
          <cell r="B1250" t="str">
            <v>25672</v>
          </cell>
          <cell r="C1250">
            <v>0</v>
          </cell>
          <cell r="D1250">
            <v>0</v>
          </cell>
          <cell r="E1250">
            <v>0</v>
          </cell>
        </row>
        <row r="1251">
          <cell r="B1251" t="str">
            <v>25673</v>
          </cell>
          <cell r="C1251">
            <v>0</v>
          </cell>
          <cell r="D1251">
            <v>0</v>
          </cell>
          <cell r="E1251">
            <v>0</v>
          </cell>
        </row>
        <row r="1252">
          <cell r="B1252" t="str">
            <v>25674</v>
          </cell>
          <cell r="C1252">
            <v>0</v>
          </cell>
          <cell r="D1252">
            <v>0</v>
          </cell>
          <cell r="E1252">
            <v>0</v>
          </cell>
        </row>
        <row r="1253">
          <cell r="B1253" t="str">
            <v>25701</v>
          </cell>
          <cell r="C1253" t="str">
            <v xml:space="preserve">UNAMORTIZED GAIN 2007 BONDS                                 </v>
          </cell>
          <cell r="D1253">
            <v>0</v>
          </cell>
          <cell r="E1253">
            <v>0</v>
          </cell>
        </row>
        <row r="1254">
          <cell r="B1254" t="str">
            <v>28110</v>
          </cell>
          <cell r="C1254" t="str">
            <v xml:space="preserve">DIT ST ACCEL AMORT                                          </v>
          </cell>
          <cell r="D1254">
            <v>0</v>
          </cell>
          <cell r="E1254">
            <v>0</v>
          </cell>
        </row>
        <row r="1255">
          <cell r="B1255" t="str">
            <v>28120</v>
          </cell>
          <cell r="C1255" t="str">
            <v xml:space="preserve">DIT FD ACCEL AMORT                                          </v>
          </cell>
          <cell r="D1255">
            <v>0</v>
          </cell>
          <cell r="E1255">
            <v>0</v>
          </cell>
        </row>
        <row r="1256">
          <cell r="B1256" t="str">
            <v>28201</v>
          </cell>
          <cell r="C1256" t="str">
            <v xml:space="preserve">DIT ST COST OF REMOVAL                                      </v>
          </cell>
          <cell r="D1256">
            <v>0</v>
          </cell>
          <cell r="E1256">
            <v>0</v>
          </cell>
        </row>
        <row r="1257">
          <cell r="B1257" t="str">
            <v>28202</v>
          </cell>
          <cell r="C1257" t="str">
            <v xml:space="preserve">DIT FD COST OF REMOVAL                                      </v>
          </cell>
          <cell r="D1257">
            <v>0</v>
          </cell>
          <cell r="E1257">
            <v>0</v>
          </cell>
        </row>
        <row r="1258">
          <cell r="B1258" t="str">
            <v>28203</v>
          </cell>
          <cell r="C1258" t="str">
            <v xml:space="preserve">DIT ST N/B AFUDC RELATED                                    </v>
          </cell>
          <cell r="D1258">
            <v>0</v>
          </cell>
          <cell r="E1258">
            <v>0</v>
          </cell>
        </row>
        <row r="1259">
          <cell r="B1259" t="str">
            <v>28204</v>
          </cell>
          <cell r="C1259" t="str">
            <v xml:space="preserve">DIT FD N/B AFUDC RELATED                                    </v>
          </cell>
          <cell r="D1259">
            <v>0</v>
          </cell>
          <cell r="E1259">
            <v>0</v>
          </cell>
        </row>
        <row r="1260">
          <cell r="B1260" t="str">
            <v>28205</v>
          </cell>
          <cell r="C1260" t="str">
            <v xml:space="preserve">DIT ST N/B EXCLUDING AFUDC                                  </v>
          </cell>
          <cell r="D1260">
            <v>0</v>
          </cell>
          <cell r="E1260">
            <v>0</v>
          </cell>
        </row>
        <row r="1261">
          <cell r="B1261" t="str">
            <v>28206</v>
          </cell>
          <cell r="C1261" t="str">
            <v xml:space="preserve">DIT FD N/B EXCLUDING AFUDC                                  </v>
          </cell>
          <cell r="D1261">
            <v>0</v>
          </cell>
          <cell r="E1261">
            <v>0</v>
          </cell>
        </row>
        <row r="1262">
          <cell r="B1262" t="str">
            <v>28207</v>
          </cell>
          <cell r="C1262" t="str">
            <v xml:space="preserve">DIT ST ORDER #5571                                          </v>
          </cell>
          <cell r="D1262">
            <v>0</v>
          </cell>
          <cell r="E1262">
            <v>0</v>
          </cell>
        </row>
        <row r="1263">
          <cell r="B1263" t="str">
            <v>28208</v>
          </cell>
          <cell r="C1263" t="str">
            <v xml:space="preserve">DIT FD ORDER #5571                                          </v>
          </cell>
          <cell r="D1263">
            <v>0</v>
          </cell>
          <cell r="E1263">
            <v>0</v>
          </cell>
        </row>
        <row r="1264">
          <cell r="B1264" t="str">
            <v>28210</v>
          </cell>
          <cell r="C1264" t="str">
            <v xml:space="preserve">DIT ST ACC TAX SL TAX                                       </v>
          </cell>
          <cell r="D1264">
            <v>0</v>
          </cell>
          <cell r="E1264">
            <v>0</v>
          </cell>
        </row>
        <row r="1265">
          <cell r="B1265" t="str">
            <v>28211</v>
          </cell>
          <cell r="C1265" t="str">
            <v xml:space="preserve">DIT ST SL TAX SL BOOK                                       </v>
          </cell>
          <cell r="D1265">
            <v>0</v>
          </cell>
          <cell r="E1265">
            <v>0</v>
          </cell>
        </row>
        <row r="1266">
          <cell r="B1266" t="str">
            <v>28212</v>
          </cell>
          <cell r="C1266" t="str">
            <v xml:space="preserve">PROVISION FOR 2001                                          </v>
          </cell>
          <cell r="D1266">
            <v>0</v>
          </cell>
          <cell r="E1266">
            <v>0</v>
          </cell>
        </row>
        <row r="1267">
          <cell r="B1267" t="str">
            <v>28215</v>
          </cell>
          <cell r="C1267" t="str">
            <v xml:space="preserve">PROVISION FOR RAR 1998-1999                                 </v>
          </cell>
          <cell r="D1267">
            <v>0</v>
          </cell>
          <cell r="E1267">
            <v>0</v>
          </cell>
        </row>
        <row r="1268">
          <cell r="B1268" t="str">
            <v>28216</v>
          </cell>
          <cell r="C1268" t="str">
            <v xml:space="preserve">PROVISION FOR 2000                                          </v>
          </cell>
          <cell r="D1268">
            <v>0</v>
          </cell>
          <cell r="E1268">
            <v>0</v>
          </cell>
        </row>
        <row r="1269">
          <cell r="B1269" t="str">
            <v>28217</v>
          </cell>
          <cell r="C1269" t="str">
            <v xml:space="preserve">PROVISION FOR RAR 92-94                                     </v>
          </cell>
          <cell r="D1269">
            <v>0</v>
          </cell>
          <cell r="E1269">
            <v>0</v>
          </cell>
        </row>
        <row r="1270">
          <cell r="B1270" t="str">
            <v>28218</v>
          </cell>
          <cell r="C1270" t="str">
            <v xml:space="preserve">PROVISION FOR RAR 1995-1997                                 </v>
          </cell>
          <cell r="D1270">
            <v>0</v>
          </cell>
          <cell r="E1270">
            <v>0</v>
          </cell>
        </row>
        <row r="1271">
          <cell r="B1271" t="str">
            <v>28220</v>
          </cell>
          <cell r="C1271" t="str">
            <v xml:space="preserve">DIT FD ACC TAX SL TAX                                       </v>
          </cell>
          <cell r="D1271">
            <v>0</v>
          </cell>
          <cell r="E1271">
            <v>0</v>
          </cell>
        </row>
        <row r="1272">
          <cell r="B1272" t="str">
            <v>28221</v>
          </cell>
          <cell r="C1272" t="str">
            <v xml:space="preserve">DIT FD SL TAX SL BOOK                                       </v>
          </cell>
          <cell r="D1272">
            <v>0</v>
          </cell>
          <cell r="E1272">
            <v>0</v>
          </cell>
        </row>
        <row r="1273">
          <cell r="B1273" t="str">
            <v>28225</v>
          </cell>
          <cell r="C1273" t="str">
            <v xml:space="preserve">DIT-FAS109 INC TAX                                          </v>
          </cell>
          <cell r="D1273">
            <v>-38427000</v>
          </cell>
          <cell r="E1273">
            <v>-37895769.230769232</v>
          </cell>
        </row>
        <row r="1274">
          <cell r="B1274" t="str">
            <v>28229</v>
          </cell>
          <cell r="C1274" t="str">
            <v xml:space="preserve">DIT FD 48% TO 46%                                           </v>
          </cell>
          <cell r="D1274">
            <v>0</v>
          </cell>
          <cell r="E1274">
            <v>0</v>
          </cell>
        </row>
        <row r="1275">
          <cell r="B1275" t="str">
            <v>28230</v>
          </cell>
          <cell r="C1275" t="str">
            <v xml:space="preserve">DIT ST 5% TO %.5%                                           </v>
          </cell>
          <cell r="D1275">
            <v>0</v>
          </cell>
          <cell r="E1275">
            <v>0</v>
          </cell>
        </row>
        <row r="1276">
          <cell r="B1276" t="str">
            <v>28231</v>
          </cell>
          <cell r="C1276" t="str">
            <v xml:space="preserve">DIT FD 5% TO %.5%                                           </v>
          </cell>
          <cell r="D1276">
            <v>0</v>
          </cell>
          <cell r="E1276">
            <v>0</v>
          </cell>
        </row>
        <row r="1277">
          <cell r="B1277" t="str">
            <v>28313</v>
          </cell>
          <cell r="C1277" t="str">
            <v xml:space="preserve">DIT ST OTHER                                                </v>
          </cell>
          <cell r="D1277">
            <v>0</v>
          </cell>
          <cell r="E1277">
            <v>0</v>
          </cell>
        </row>
        <row r="1278">
          <cell r="B1278" t="str">
            <v>28314</v>
          </cell>
          <cell r="C1278" t="str">
            <v xml:space="preserve">DIT ST BAD DEBT RESERVE                                     </v>
          </cell>
          <cell r="D1278">
            <v>0</v>
          </cell>
          <cell r="E1278">
            <v>0</v>
          </cell>
        </row>
        <row r="1279">
          <cell r="B1279" t="str">
            <v>28315</v>
          </cell>
          <cell r="C1279" t="str">
            <v xml:space="preserve">DIT ST DEF FUEL/CONS                                        </v>
          </cell>
          <cell r="D1279">
            <v>0</v>
          </cell>
          <cell r="E1279">
            <v>0</v>
          </cell>
        </row>
        <row r="1280">
          <cell r="B1280" t="str">
            <v>28316</v>
          </cell>
          <cell r="C1280" t="str">
            <v xml:space="preserve">DIT ST UNBILLED REVENUE                                     </v>
          </cell>
          <cell r="D1280">
            <v>0</v>
          </cell>
          <cell r="E1280">
            <v>0</v>
          </cell>
        </row>
        <row r="1281">
          <cell r="B1281" t="str">
            <v>28323</v>
          </cell>
          <cell r="C1281" t="str">
            <v xml:space="preserve">DIT FD OTHER                                                </v>
          </cell>
          <cell r="D1281">
            <v>0</v>
          </cell>
          <cell r="E1281">
            <v>0</v>
          </cell>
        </row>
        <row r="1282">
          <cell r="B1282" t="str">
            <v>28324</v>
          </cell>
          <cell r="C1282" t="str">
            <v xml:space="preserve">DIT FD BAD DEBT RESERVE                                     </v>
          </cell>
          <cell r="D1282">
            <v>0</v>
          </cell>
          <cell r="E1282">
            <v>0</v>
          </cell>
        </row>
        <row r="1283">
          <cell r="B1283" t="str">
            <v>28325</v>
          </cell>
          <cell r="C1283" t="str">
            <v xml:space="preserve">DIT FD DEF FUEL/CONS                                        </v>
          </cell>
          <cell r="D1283">
            <v>0</v>
          </cell>
          <cell r="E1283">
            <v>0</v>
          </cell>
        </row>
        <row r="1284">
          <cell r="B1284" t="str">
            <v>28326</v>
          </cell>
          <cell r="C1284" t="str">
            <v xml:space="preserve">DIT FD UNBILLED REVENUE                                     </v>
          </cell>
          <cell r="D1284">
            <v>0</v>
          </cell>
          <cell r="E1284">
            <v>0</v>
          </cell>
        </row>
        <row r="1285">
          <cell r="B1285" t="str">
            <v>28330</v>
          </cell>
          <cell r="C1285" t="str">
            <v xml:space="preserve">DIT ST BOND REFINANCING                                     </v>
          </cell>
          <cell r="D1285">
            <v>0</v>
          </cell>
          <cell r="E1285">
            <v>0</v>
          </cell>
        </row>
        <row r="1286">
          <cell r="B1286" t="str">
            <v>28331</v>
          </cell>
          <cell r="C1286" t="str">
            <v xml:space="preserve">DIT FD BOND REFINANCING                                     </v>
          </cell>
          <cell r="D1286">
            <v>0</v>
          </cell>
          <cell r="E1286">
            <v>0</v>
          </cell>
        </row>
        <row r="1287">
          <cell r="B1287" t="str">
            <v>28336</v>
          </cell>
          <cell r="C1287" t="str">
            <v xml:space="preserve">DIT ST COAL CONTRACT BUYOUT                                 </v>
          </cell>
          <cell r="D1287">
            <v>0</v>
          </cell>
          <cell r="E1287">
            <v>0</v>
          </cell>
        </row>
        <row r="1288">
          <cell r="B1288" t="str">
            <v>28337</v>
          </cell>
          <cell r="C1288" t="str">
            <v xml:space="preserve">DIT FD COAL CONTRACT BUYOUT                                 </v>
          </cell>
          <cell r="D1288">
            <v>0</v>
          </cell>
          <cell r="E1288">
            <v>0</v>
          </cell>
        </row>
        <row r="1289">
          <cell r="B1289" t="str">
            <v>28338</v>
          </cell>
          <cell r="C1289" t="str">
            <v xml:space="preserve">DIT ST HP START-UP COSTS                                    </v>
          </cell>
          <cell r="D1289">
            <v>0</v>
          </cell>
          <cell r="E1289">
            <v>0</v>
          </cell>
        </row>
        <row r="1290">
          <cell r="B1290" t="str">
            <v>28339</v>
          </cell>
          <cell r="C1290" t="str">
            <v xml:space="preserve">DIT FD HP START-UP COSTS                                    </v>
          </cell>
          <cell r="D1290">
            <v>0</v>
          </cell>
          <cell r="E1290">
            <v>0</v>
          </cell>
        </row>
        <row r="1291">
          <cell r="B1291" t="str">
            <v>28340</v>
          </cell>
          <cell r="C1291" t="str">
            <v xml:space="preserve">DIT OTHER-FAS109 INC TAX                                    </v>
          </cell>
          <cell r="D1291">
            <v>-15126000</v>
          </cell>
          <cell r="E1291">
            <v>-14793000</v>
          </cell>
        </row>
        <row r="1292">
          <cell r="B1292" t="str">
            <v>28341</v>
          </cell>
          <cell r="C1292" t="str">
            <v xml:space="preserve">DIT ST - DEFERRED DERIVATIVE TAX LIABILITY                  </v>
          </cell>
          <cell r="D1292">
            <v>-54000</v>
          </cell>
          <cell r="E1292">
            <v>-362076.92307692312</v>
          </cell>
        </row>
        <row r="1293">
          <cell r="B1293" t="str">
            <v>28342</v>
          </cell>
          <cell r="C1293" t="str">
            <v xml:space="preserve">DIT FD - DEFERRED DERIVATIVE TAX LIABILITY                  </v>
          </cell>
          <cell r="D1293">
            <v>-326000</v>
          </cell>
          <cell r="E1293">
            <v>-2177461.5384615385</v>
          </cell>
        </row>
        <row r="1294">
          <cell r="B1294" t="str">
            <v>29999</v>
          </cell>
          <cell r="C1294" t="str">
            <v xml:space="preserve">NET INCOME FOR PERIOD                                       </v>
          </cell>
          <cell r="D1294">
            <v>0</v>
          </cell>
          <cell r="E1294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</row>
        <row r="1304">
          <cell r="C1304">
            <v>0</v>
          </cell>
          <cell r="D1304" t="str">
            <v>Year End</v>
          </cell>
          <cell r="E1304" t="str">
            <v>13 Month Average</v>
          </cell>
        </row>
        <row r="1305">
          <cell r="B1305" t="str">
            <v>Expr1</v>
          </cell>
          <cell r="C1305" t="str">
            <v>TXT_NM_FERC_PNT</v>
          </cell>
          <cell r="D1305">
            <v>40148</v>
          </cell>
          <cell r="E1305">
            <v>40148</v>
          </cell>
        </row>
        <row r="1306">
          <cell r="B1306">
            <v>401</v>
          </cell>
          <cell r="C1306" t="str">
            <v>REC. FUEL(50101,02,47-99)&amp;(54701,02,48-99)</v>
          </cell>
          <cell r="D1306">
            <v>927446000</v>
          </cell>
          <cell r="E1306">
            <v>927446000</v>
          </cell>
        </row>
        <row r="1307">
          <cell r="B1307">
            <v>402</v>
          </cell>
          <cell r="C1307" t="str">
            <v>O&amp;M (x Conservation, Fuel AdDFtives &amp; Envir)</v>
          </cell>
          <cell r="D1307">
            <v>369561000</v>
          </cell>
          <cell r="E1307">
            <v>369561000</v>
          </cell>
        </row>
        <row r="1308">
          <cell r="B1308">
            <v>403</v>
          </cell>
          <cell r="C1308" t="str">
            <v>Depreciation Expense excl. ECRC</v>
          </cell>
          <cell r="D1308">
            <v>189802000</v>
          </cell>
          <cell r="E1308">
            <v>189802000</v>
          </cell>
        </row>
        <row r="1309">
          <cell r="B1309">
            <v>404</v>
          </cell>
          <cell r="C1309" t="str">
            <v>Amortization Expense</v>
          </cell>
          <cell r="D1309">
            <v>5471000</v>
          </cell>
          <cell r="E1309">
            <v>5471000</v>
          </cell>
        </row>
        <row r="1310">
          <cell r="B1310">
            <v>406</v>
          </cell>
          <cell r="C1310" t="str">
            <v>Amortization Acquisition Adjustment</v>
          </cell>
          <cell r="D1310">
            <v>-186000</v>
          </cell>
          <cell r="E1310">
            <v>-186000</v>
          </cell>
        </row>
        <row r="1311">
          <cell r="B1311">
            <v>407</v>
          </cell>
          <cell r="C1311">
            <v>0</v>
          </cell>
          <cell r="D1311">
            <v>0</v>
          </cell>
          <cell r="E1311">
            <v>0</v>
          </cell>
        </row>
        <row r="1312">
          <cell r="B1312">
            <v>408</v>
          </cell>
          <cell r="C1312" t="str">
            <v>Taxes Other Than Income Taxes</v>
          </cell>
          <cell r="D1312">
            <v>154990000</v>
          </cell>
          <cell r="E1312">
            <v>154990000</v>
          </cell>
        </row>
        <row r="1313">
          <cell r="B1313">
            <v>409</v>
          </cell>
          <cell r="C1313" t="str">
            <v>Income Taxes Currently Payable</v>
          </cell>
          <cell r="D1313">
            <v>87743000</v>
          </cell>
          <cell r="E1313">
            <v>87743000</v>
          </cell>
        </row>
        <row r="1314">
          <cell r="B1314">
            <v>410</v>
          </cell>
          <cell r="C1314" t="str">
            <v>Deferred Income Taxes</v>
          </cell>
          <cell r="D1314">
            <v>4761000</v>
          </cell>
          <cell r="E1314">
            <v>4761000</v>
          </cell>
        </row>
        <row r="1315">
          <cell r="B1315">
            <v>411</v>
          </cell>
          <cell r="C1315" t="str">
            <v>Deferred Income Tax CreDFt</v>
          </cell>
          <cell r="D1315">
            <v>-37428000</v>
          </cell>
          <cell r="E1315">
            <v>-37428000</v>
          </cell>
        </row>
        <row r="1316">
          <cell r="B1316">
            <v>415</v>
          </cell>
          <cell r="C1316" t="str">
            <v>Contract Work Revenue</v>
          </cell>
          <cell r="D1316">
            <v>-2926000</v>
          </cell>
          <cell r="E1316">
            <v>-2926000</v>
          </cell>
        </row>
        <row r="1317">
          <cell r="B1317">
            <v>416</v>
          </cell>
          <cell r="C1317" t="str">
            <v>Contract Work Cost/OUC Adj hit</v>
          </cell>
          <cell r="D1317">
            <v>1123000</v>
          </cell>
          <cell r="E1317">
            <v>1123000</v>
          </cell>
        </row>
        <row r="1318">
          <cell r="B1318">
            <v>417</v>
          </cell>
          <cell r="C1318" t="str">
            <v/>
          </cell>
          <cell r="D1318">
            <v>0</v>
          </cell>
          <cell r="E1318">
            <v>0</v>
          </cell>
        </row>
        <row r="1319">
          <cell r="B1319">
            <v>418</v>
          </cell>
          <cell r="C1319" t="str">
            <v>Plaza Lease</v>
          </cell>
          <cell r="D1319">
            <v>46000</v>
          </cell>
          <cell r="E1319">
            <v>46000</v>
          </cell>
        </row>
        <row r="1320">
          <cell r="B1320">
            <v>419</v>
          </cell>
          <cell r="C1320" t="str">
            <v>Interest Income</v>
          </cell>
          <cell r="D1320">
            <v>-12639000</v>
          </cell>
          <cell r="E1320">
            <v>-12639000</v>
          </cell>
        </row>
        <row r="1321">
          <cell r="B1321">
            <v>421</v>
          </cell>
          <cell r="C1321" t="str">
            <v>Misc Non-Operating Income</v>
          </cell>
          <cell r="D1321">
            <v>-3600000</v>
          </cell>
          <cell r="E1321">
            <v>-3600000</v>
          </cell>
        </row>
        <row r="1322">
          <cell r="B1322">
            <v>425</v>
          </cell>
          <cell r="C1322" t="str">
            <v>Misc Amortization</v>
          </cell>
          <cell r="D1322">
            <v>34000</v>
          </cell>
          <cell r="E1322">
            <v>34000</v>
          </cell>
        </row>
        <row r="1323">
          <cell r="B1323">
            <v>426</v>
          </cell>
          <cell r="C1323" t="str">
            <v>Other Income Deductions</v>
          </cell>
          <cell r="D1323">
            <v>581000</v>
          </cell>
          <cell r="E1323">
            <v>581000</v>
          </cell>
        </row>
        <row r="1324">
          <cell r="B1324">
            <v>427</v>
          </cell>
          <cell r="C1324" t="str">
            <v>Interest Expense</v>
          </cell>
          <cell r="D1324">
            <v>105232000</v>
          </cell>
          <cell r="E1324">
            <v>105232000</v>
          </cell>
        </row>
        <row r="1325">
          <cell r="B1325">
            <v>428</v>
          </cell>
          <cell r="C1325" t="str">
            <v>Amortization Issue Expense</v>
          </cell>
          <cell r="D1325">
            <v>6564000</v>
          </cell>
          <cell r="E1325">
            <v>6564000</v>
          </cell>
        </row>
        <row r="1326">
          <cell r="B1326">
            <v>429</v>
          </cell>
          <cell r="C1326" t="str">
            <v>Amortization Exp</v>
          </cell>
          <cell r="D1326">
            <v>-94000</v>
          </cell>
          <cell r="E1326">
            <v>-94000</v>
          </cell>
        </row>
        <row r="1327">
          <cell r="B1327">
            <v>430</v>
          </cell>
          <cell r="C1327" t="str">
            <v/>
          </cell>
          <cell r="D1327">
            <v>0</v>
          </cell>
          <cell r="E1327">
            <v>0</v>
          </cell>
        </row>
        <row r="1328">
          <cell r="B1328">
            <v>431</v>
          </cell>
          <cell r="C1328" t="str">
            <v>Other Interest Expense</v>
          </cell>
          <cell r="D1328">
            <v>10252000</v>
          </cell>
          <cell r="E1328">
            <v>10252000</v>
          </cell>
        </row>
        <row r="1329">
          <cell r="B1329">
            <v>432</v>
          </cell>
          <cell r="C1329" t="str">
            <v>AFUDC - Debt</v>
          </cell>
          <cell r="D1329">
            <v>-4859000</v>
          </cell>
          <cell r="E1329">
            <v>-4859000</v>
          </cell>
        </row>
        <row r="1330">
          <cell r="B1330">
            <v>439</v>
          </cell>
          <cell r="C1330" t="str">
            <v/>
          </cell>
          <cell r="D1330">
            <v>0</v>
          </cell>
          <cell r="E1330">
            <v>0</v>
          </cell>
        </row>
        <row r="1331">
          <cell r="B1331">
            <v>440</v>
          </cell>
          <cell r="C1331" t="str">
            <v>Total Electric Sales Revenue</v>
          </cell>
          <cell r="D1331">
            <v>-2244504000</v>
          </cell>
          <cell r="E1331">
            <v>-2244504000</v>
          </cell>
        </row>
        <row r="1332">
          <cell r="B1332">
            <v>442</v>
          </cell>
          <cell r="C1332" t="str">
            <v/>
          </cell>
          <cell r="D1332">
            <v>0</v>
          </cell>
          <cell r="E1332">
            <v>0</v>
          </cell>
        </row>
        <row r="1333">
          <cell r="B1333">
            <v>444</v>
          </cell>
          <cell r="C1333" t="str">
            <v/>
          </cell>
          <cell r="D1333">
            <v>0</v>
          </cell>
          <cell r="E1333">
            <v>0</v>
          </cell>
        </row>
        <row r="1334">
          <cell r="B1334">
            <v>445</v>
          </cell>
          <cell r="C1334" t="str">
            <v/>
          </cell>
          <cell r="D1334">
            <v>0</v>
          </cell>
          <cell r="E1334">
            <v>0</v>
          </cell>
        </row>
        <row r="1335">
          <cell r="B1335">
            <v>447</v>
          </cell>
          <cell r="C1335" t="str">
            <v>Sales For Resale</v>
          </cell>
          <cell r="D1335">
            <v>-69095000</v>
          </cell>
          <cell r="E1335">
            <v>-69095000</v>
          </cell>
        </row>
        <row r="1336">
          <cell r="B1336">
            <v>449</v>
          </cell>
          <cell r="C1336" t="str">
            <v>Deferred Revenue</v>
          </cell>
          <cell r="D1336">
            <v>0</v>
          </cell>
          <cell r="E1336">
            <v>0</v>
          </cell>
        </row>
        <row r="1337">
          <cell r="B1337">
            <v>451</v>
          </cell>
          <cell r="C1337" t="str">
            <v>Misc Service Revenue</v>
          </cell>
          <cell r="D1337">
            <v>-12785000</v>
          </cell>
          <cell r="E1337">
            <v>-12785000</v>
          </cell>
        </row>
        <row r="1338">
          <cell r="B1338">
            <v>454</v>
          </cell>
          <cell r="C1338" t="str">
            <v>Rent Revenue (454, 455)</v>
          </cell>
          <cell r="D1338">
            <v>-10372000</v>
          </cell>
          <cell r="E1338">
            <v>-10372000</v>
          </cell>
        </row>
        <row r="1339">
          <cell r="B1339">
            <v>455</v>
          </cell>
          <cell r="C1339" t="str">
            <v/>
          </cell>
          <cell r="D1339">
            <v>0</v>
          </cell>
          <cell r="E1339">
            <v>0</v>
          </cell>
        </row>
        <row r="1340">
          <cell r="B1340">
            <v>456</v>
          </cell>
          <cell r="C1340" t="str">
            <v>Other Electric Revenue</v>
          </cell>
          <cell r="D1340">
            <v>-14131000</v>
          </cell>
          <cell r="E1340">
            <v>-14131000</v>
          </cell>
        </row>
        <row r="1341">
          <cell r="B1341">
            <v>555</v>
          </cell>
          <cell r="C1341" t="str">
            <v>Purchased Power</v>
          </cell>
          <cell r="D1341">
            <v>275617000</v>
          </cell>
          <cell r="E1341">
            <v>275617000</v>
          </cell>
        </row>
        <row r="1342">
          <cell r="B1342">
            <v>0</v>
          </cell>
          <cell r="C1342">
            <v>0</v>
          </cell>
          <cell r="D1342">
            <v>0</v>
          </cell>
          <cell r="E1342">
            <v>0</v>
          </cell>
        </row>
        <row r="1343">
          <cell r="B1343">
            <v>0</v>
          </cell>
          <cell r="C1343">
            <v>0</v>
          </cell>
          <cell r="D1343">
            <v>0</v>
          </cell>
          <cell r="E1343">
            <v>0</v>
          </cell>
        </row>
        <row r="1344">
          <cell r="B1344">
            <v>0</v>
          </cell>
          <cell r="C1344">
            <v>0</v>
          </cell>
          <cell r="D1344">
            <v>0</v>
          </cell>
          <cell r="E1344">
            <v>0</v>
          </cell>
        </row>
        <row r="1345">
          <cell r="B1345">
            <v>0</v>
          </cell>
          <cell r="C1345">
            <v>0</v>
          </cell>
          <cell r="D1345">
            <v>0</v>
          </cell>
          <cell r="E1345">
            <v>0</v>
          </cell>
        </row>
        <row r="1346">
          <cell r="B1346">
            <v>0</v>
          </cell>
          <cell r="C1346">
            <v>0</v>
          </cell>
          <cell r="D1346" t="str">
            <v>Total</v>
          </cell>
          <cell r="E1346" t="str">
            <v>Total</v>
          </cell>
        </row>
        <row r="1347">
          <cell r="B1347" t="str">
            <v>Expr1</v>
          </cell>
          <cell r="C1347" t="str">
            <v>TXT_NM_FERC_PNT</v>
          </cell>
          <cell r="D1347">
            <v>0</v>
          </cell>
          <cell r="E1347">
            <v>0</v>
          </cell>
        </row>
        <row r="1348">
          <cell r="B1348">
            <v>40101</v>
          </cell>
          <cell r="C1348" t="str">
            <v/>
          </cell>
          <cell r="D1348">
            <v>0</v>
          </cell>
          <cell r="E1348">
            <v>0</v>
          </cell>
        </row>
        <row r="1349">
          <cell r="B1349">
            <v>40102</v>
          </cell>
          <cell r="C1349" t="str">
            <v/>
          </cell>
          <cell r="D1349">
            <v>0</v>
          </cell>
          <cell r="E1349">
            <v>0</v>
          </cell>
        </row>
        <row r="1350">
          <cell r="B1350">
            <v>40200</v>
          </cell>
          <cell r="C1350" t="str">
            <v/>
          </cell>
          <cell r="D1350">
            <v>0</v>
          </cell>
          <cell r="E1350">
            <v>0</v>
          </cell>
        </row>
        <row r="1351">
          <cell r="B1351">
            <v>40300</v>
          </cell>
          <cell r="C1351" t="str">
            <v/>
          </cell>
          <cell r="D1351">
            <v>0</v>
          </cell>
          <cell r="E1351">
            <v>0</v>
          </cell>
        </row>
        <row r="1352">
          <cell r="B1352">
            <v>40303</v>
          </cell>
          <cell r="C1352" t="str">
            <v/>
          </cell>
          <cell r="D1352">
            <v>0</v>
          </cell>
          <cell r="E1352">
            <v>0</v>
          </cell>
        </row>
        <row r="1353">
          <cell r="B1353">
            <v>40320</v>
          </cell>
          <cell r="C1353" t="str">
            <v/>
          </cell>
          <cell r="D1353">
            <v>0</v>
          </cell>
          <cell r="E1353">
            <v>0</v>
          </cell>
        </row>
        <row r="1354">
          <cell r="B1354">
            <v>40330</v>
          </cell>
          <cell r="C1354" t="str">
            <v>Dep Exp - Environmental (Retail)</v>
          </cell>
          <cell r="D1354">
            <v>9226000</v>
          </cell>
          <cell r="E1354">
            <v>9226000</v>
          </cell>
        </row>
        <row r="1355">
          <cell r="B1355">
            <v>40400</v>
          </cell>
          <cell r="C1355" t="str">
            <v/>
          </cell>
          <cell r="D1355">
            <v>0</v>
          </cell>
          <cell r="E1355">
            <v>0</v>
          </cell>
        </row>
        <row r="1356">
          <cell r="B1356">
            <v>40601</v>
          </cell>
          <cell r="C1356" t="str">
            <v>getting this elsewhere now</v>
          </cell>
          <cell r="D1356">
            <v>0</v>
          </cell>
          <cell r="E1356">
            <v>0</v>
          </cell>
        </row>
        <row r="1357">
          <cell r="B1357">
            <v>40604</v>
          </cell>
          <cell r="C1357" t="str">
            <v>getting this elsewhere now</v>
          </cell>
          <cell r="D1357">
            <v>0</v>
          </cell>
          <cell r="E1357">
            <v>0</v>
          </cell>
        </row>
        <row r="1358">
          <cell r="B1358">
            <v>40701</v>
          </cell>
          <cell r="C1358" t="str">
            <v/>
          </cell>
          <cell r="D1358">
            <v>0</v>
          </cell>
          <cell r="E1358">
            <v>0</v>
          </cell>
        </row>
        <row r="1359">
          <cell r="B1359">
            <v>40702</v>
          </cell>
          <cell r="C1359" t="str">
            <v/>
          </cell>
          <cell r="D1359">
            <v>0</v>
          </cell>
          <cell r="E1359">
            <v>0</v>
          </cell>
        </row>
        <row r="1360">
          <cell r="B1360">
            <v>40730</v>
          </cell>
          <cell r="C1360" t="str">
            <v>Amortized Def Fuel Exp</v>
          </cell>
          <cell r="D1360">
            <v>73857000</v>
          </cell>
          <cell r="E1360">
            <v>73857000</v>
          </cell>
        </row>
        <row r="1361">
          <cell r="B1361">
            <v>40731</v>
          </cell>
          <cell r="C1361" t="str">
            <v>Deferred Fuel Rev</v>
          </cell>
          <cell r="D1361">
            <v>34636000</v>
          </cell>
          <cell r="E1361">
            <v>34636000</v>
          </cell>
        </row>
        <row r="1362">
          <cell r="B1362">
            <v>40732</v>
          </cell>
          <cell r="C1362" t="str">
            <v>Amortized Def. Capacity Exp</v>
          </cell>
          <cell r="D1362">
            <v>19891000</v>
          </cell>
          <cell r="E1362">
            <v>19891000</v>
          </cell>
        </row>
        <row r="1363">
          <cell r="B1363">
            <v>40733</v>
          </cell>
          <cell r="C1363" t="str">
            <v>Deferred Capacity Rev</v>
          </cell>
          <cell r="D1363">
            <v>5577000</v>
          </cell>
          <cell r="E1363">
            <v>5577000</v>
          </cell>
        </row>
        <row r="1364">
          <cell r="B1364">
            <v>40734</v>
          </cell>
          <cell r="C1364" t="str">
            <v>Amortized Def. Fuel Exp Whsl</v>
          </cell>
          <cell r="D1364">
            <v>1892000</v>
          </cell>
          <cell r="E1364">
            <v>1892000</v>
          </cell>
        </row>
        <row r="1365">
          <cell r="B1365">
            <v>40735</v>
          </cell>
          <cell r="C1365" t="str">
            <v>Deferred Fuel Rev Whsl</v>
          </cell>
          <cell r="D1365">
            <v>1933000</v>
          </cell>
          <cell r="E1365">
            <v>1933000</v>
          </cell>
        </row>
        <row r="1366">
          <cell r="B1366">
            <v>40736</v>
          </cell>
          <cell r="C1366" t="str">
            <v>Amortized Def Environmental Exp</v>
          </cell>
          <cell r="D1366">
            <v>10997000</v>
          </cell>
          <cell r="E1366">
            <v>10997000</v>
          </cell>
        </row>
        <row r="1367">
          <cell r="B1367">
            <v>40737</v>
          </cell>
          <cell r="C1367" t="str">
            <v>Deferred Environmental Rev</v>
          </cell>
          <cell r="D1367">
            <v>0</v>
          </cell>
          <cell r="E1367">
            <v>0</v>
          </cell>
        </row>
        <row r="1368">
          <cell r="B1368">
            <v>40738</v>
          </cell>
          <cell r="C1368" t="str">
            <v>Amortized Def Conservation</v>
          </cell>
          <cell r="D1368">
            <v>0</v>
          </cell>
          <cell r="E1368">
            <v>0</v>
          </cell>
        </row>
        <row r="1369">
          <cell r="B1369">
            <v>40739</v>
          </cell>
          <cell r="C1369" t="str">
            <v>Deferred Conservation</v>
          </cell>
          <cell r="D1369">
            <v>1578000</v>
          </cell>
          <cell r="E1369">
            <v>1578000</v>
          </cell>
        </row>
        <row r="1370">
          <cell r="B1370">
            <v>40740</v>
          </cell>
          <cell r="C1370" t="str">
            <v>Deferred Fuel Exp (WBT)</v>
          </cell>
          <cell r="D1370">
            <v>-35451000</v>
          </cell>
          <cell r="E1370">
            <v>-35451000</v>
          </cell>
        </row>
        <row r="1371">
          <cell r="B1371">
            <v>40741</v>
          </cell>
          <cell r="C1371" t="str">
            <v>Amortized Def Fuel Rev</v>
          </cell>
          <cell r="D1371">
            <v>0</v>
          </cell>
          <cell r="E1371">
            <v>0</v>
          </cell>
        </row>
        <row r="1372">
          <cell r="B1372">
            <v>40742</v>
          </cell>
          <cell r="C1372" t="str">
            <v xml:space="preserve">Deferred Capacity Exp </v>
          </cell>
          <cell r="D1372">
            <v>-5580000</v>
          </cell>
          <cell r="E1372">
            <v>-5580000</v>
          </cell>
        </row>
        <row r="1373">
          <cell r="B1373">
            <v>40743</v>
          </cell>
          <cell r="C1373" t="str">
            <v>Amortized Def Capacity Rev</v>
          </cell>
          <cell r="D1373">
            <v>-55000</v>
          </cell>
          <cell r="E1373">
            <v>-55000</v>
          </cell>
        </row>
        <row r="1374">
          <cell r="B1374">
            <v>40744</v>
          </cell>
          <cell r="C1374" t="str">
            <v>Deferred Fuel Exp Whsl</v>
          </cell>
          <cell r="D1374">
            <v>-805000</v>
          </cell>
          <cell r="E1374">
            <v>-805000</v>
          </cell>
        </row>
        <row r="1375">
          <cell r="B1375">
            <v>40745</v>
          </cell>
          <cell r="C1375" t="str">
            <v>Amortized Def Fuel Rev Whsl</v>
          </cell>
          <cell r="D1375">
            <v>0</v>
          </cell>
          <cell r="E1375">
            <v>0</v>
          </cell>
        </row>
        <row r="1376">
          <cell r="B1376">
            <v>40746</v>
          </cell>
          <cell r="C1376" t="str">
            <v>Def Environmental Exp</v>
          </cell>
          <cell r="D1376">
            <v>-12857000</v>
          </cell>
          <cell r="E1376">
            <v>-12857000</v>
          </cell>
        </row>
        <row r="1377">
          <cell r="B1377">
            <v>40747</v>
          </cell>
          <cell r="C1377" t="str">
            <v>Amortized Def Environmental Rev</v>
          </cell>
          <cell r="D1377">
            <v>0</v>
          </cell>
          <cell r="E1377">
            <v>0</v>
          </cell>
        </row>
        <row r="1378">
          <cell r="B1378">
            <v>40748</v>
          </cell>
          <cell r="C1378" t="str">
            <v>Def Conservation Exp</v>
          </cell>
          <cell r="D1378">
            <v>-584000</v>
          </cell>
          <cell r="E1378">
            <v>-584000</v>
          </cell>
        </row>
        <row r="1379">
          <cell r="B1379">
            <v>40749</v>
          </cell>
          <cell r="C1379" t="str">
            <v>Amortized Def Conservation Rev</v>
          </cell>
          <cell r="D1379">
            <v>-986000</v>
          </cell>
          <cell r="E1379">
            <v>-986000</v>
          </cell>
        </row>
        <row r="1380">
          <cell r="B1380">
            <v>40800</v>
          </cell>
          <cell r="C1380" t="str">
            <v xml:space="preserve"> Taxes Other Than Income Taxes</v>
          </cell>
          <cell r="D1380">
            <v>-4050000</v>
          </cell>
          <cell r="E1380">
            <v>-4050000</v>
          </cell>
        </row>
        <row r="1381">
          <cell r="B1381">
            <v>40810</v>
          </cell>
          <cell r="C1381" t="str">
            <v xml:space="preserve"> Taxes Other-Utility</v>
          </cell>
          <cell r="D1381">
            <v>1848000</v>
          </cell>
          <cell r="E1381">
            <v>1848000</v>
          </cell>
        </row>
        <row r="1382">
          <cell r="B1382">
            <v>40811</v>
          </cell>
          <cell r="C1382" t="str">
            <v/>
          </cell>
          <cell r="D1382">
            <v>0</v>
          </cell>
          <cell r="E1382">
            <v>0</v>
          </cell>
        </row>
        <row r="1383">
          <cell r="B1383">
            <v>40812</v>
          </cell>
          <cell r="C1383" t="str">
            <v xml:space="preserve"> Taxes Other-Payroll</v>
          </cell>
          <cell r="D1383">
            <v>14638000</v>
          </cell>
          <cell r="E1383">
            <v>14638000</v>
          </cell>
        </row>
        <row r="1384">
          <cell r="B1384">
            <v>40813</v>
          </cell>
          <cell r="C1384" t="str">
            <v xml:space="preserve"> Taxes Other-Property</v>
          </cell>
          <cell r="D1384">
            <v>46304000</v>
          </cell>
          <cell r="E1384">
            <v>46304000</v>
          </cell>
        </row>
        <row r="1385">
          <cell r="B1385">
            <v>40814</v>
          </cell>
          <cell r="C1385" t="str">
            <v>Taxes Other - Franchise Fees</v>
          </cell>
          <cell r="D1385">
            <v>41154000</v>
          </cell>
          <cell r="E1385">
            <v>41154000</v>
          </cell>
        </row>
        <row r="1386">
          <cell r="B1386">
            <v>40815</v>
          </cell>
          <cell r="C1386" t="str">
            <v>Taxes Other - Gross Receipts Tax</v>
          </cell>
          <cell r="D1386">
            <v>55000000</v>
          </cell>
          <cell r="E1386">
            <v>55000000</v>
          </cell>
        </row>
        <row r="1387">
          <cell r="B1387">
            <v>40820</v>
          </cell>
          <cell r="C1387" t="str">
            <v xml:space="preserve"> Taxes Other-Non-Utility</v>
          </cell>
          <cell r="D1387">
            <v>96000</v>
          </cell>
          <cell r="E1387">
            <v>96000</v>
          </cell>
        </row>
        <row r="1388">
          <cell r="B1388">
            <v>40910</v>
          </cell>
          <cell r="C1388" t="str">
            <v xml:space="preserve"> Income Taxes Currently Payable</v>
          </cell>
          <cell r="D1388">
            <v>87160000</v>
          </cell>
          <cell r="E1388">
            <v>87160000</v>
          </cell>
        </row>
        <row r="1389">
          <cell r="B1389">
            <v>40920</v>
          </cell>
          <cell r="C1389" t="str">
            <v xml:space="preserve"> Income Taxes Current Non-Utility</v>
          </cell>
          <cell r="D1389">
            <v>583000</v>
          </cell>
          <cell r="E1389">
            <v>583000</v>
          </cell>
        </row>
        <row r="1390">
          <cell r="B1390">
            <v>41001</v>
          </cell>
          <cell r="C1390" t="str">
            <v/>
          </cell>
          <cell r="D1390">
            <v>0</v>
          </cell>
          <cell r="E1390">
            <v>0</v>
          </cell>
        </row>
        <row r="1391">
          <cell r="B1391">
            <v>41002</v>
          </cell>
          <cell r="C1391" t="str">
            <v/>
          </cell>
          <cell r="D1391">
            <v>0</v>
          </cell>
          <cell r="E1391">
            <v>0</v>
          </cell>
        </row>
        <row r="1392">
          <cell r="B1392">
            <v>41003</v>
          </cell>
          <cell r="C1392" t="str">
            <v/>
          </cell>
          <cell r="D1392">
            <v>0</v>
          </cell>
          <cell r="E1392">
            <v>0</v>
          </cell>
        </row>
        <row r="1393">
          <cell r="B1393">
            <v>41004</v>
          </cell>
          <cell r="C1393" t="str">
            <v/>
          </cell>
          <cell r="D1393">
            <v>0</v>
          </cell>
          <cell r="E1393">
            <v>0</v>
          </cell>
        </row>
        <row r="1394">
          <cell r="B1394">
            <v>41005</v>
          </cell>
          <cell r="C1394" t="str">
            <v/>
          </cell>
          <cell r="D1394">
            <v>0</v>
          </cell>
          <cell r="E1394">
            <v>0</v>
          </cell>
        </row>
        <row r="1395">
          <cell r="B1395">
            <v>41006</v>
          </cell>
          <cell r="C1395" t="str">
            <v/>
          </cell>
          <cell r="D1395">
            <v>0</v>
          </cell>
          <cell r="E1395">
            <v>0</v>
          </cell>
        </row>
        <row r="1396">
          <cell r="B1396">
            <v>41007</v>
          </cell>
          <cell r="C1396" t="str">
            <v/>
          </cell>
          <cell r="D1396">
            <v>0</v>
          </cell>
          <cell r="E1396">
            <v>0</v>
          </cell>
        </row>
        <row r="1397">
          <cell r="B1397">
            <v>41008</v>
          </cell>
          <cell r="C1397" t="str">
            <v/>
          </cell>
          <cell r="D1397">
            <v>0</v>
          </cell>
          <cell r="E1397">
            <v>0</v>
          </cell>
        </row>
        <row r="1398">
          <cell r="B1398">
            <v>41009</v>
          </cell>
          <cell r="C1398" t="str">
            <v/>
          </cell>
          <cell r="D1398">
            <v>0</v>
          </cell>
          <cell r="E1398">
            <v>0</v>
          </cell>
        </row>
        <row r="1399">
          <cell r="B1399">
            <v>41010</v>
          </cell>
          <cell r="C1399" t="str">
            <v/>
          </cell>
          <cell r="D1399">
            <v>0</v>
          </cell>
          <cell r="E1399">
            <v>0</v>
          </cell>
        </row>
        <row r="1400">
          <cell r="B1400">
            <v>41011</v>
          </cell>
          <cell r="C1400" t="str">
            <v/>
          </cell>
          <cell r="D1400">
            <v>0</v>
          </cell>
          <cell r="E1400">
            <v>0</v>
          </cell>
        </row>
        <row r="1401">
          <cell r="B1401">
            <v>41012</v>
          </cell>
          <cell r="C1401" t="str">
            <v/>
          </cell>
          <cell r="D1401">
            <v>0</v>
          </cell>
          <cell r="E1401">
            <v>0</v>
          </cell>
        </row>
        <row r="1402">
          <cell r="B1402">
            <v>41013</v>
          </cell>
          <cell r="C1402" t="str">
            <v/>
          </cell>
          <cell r="D1402">
            <v>0</v>
          </cell>
          <cell r="E1402">
            <v>0</v>
          </cell>
        </row>
        <row r="1403">
          <cell r="B1403">
            <v>41014</v>
          </cell>
          <cell r="C1403" t="str">
            <v/>
          </cell>
          <cell r="D1403">
            <v>0</v>
          </cell>
          <cell r="E1403">
            <v>0</v>
          </cell>
        </row>
        <row r="1404">
          <cell r="B1404">
            <v>41015</v>
          </cell>
          <cell r="C1404" t="str">
            <v/>
          </cell>
          <cell r="D1404">
            <v>0</v>
          </cell>
          <cell r="E1404">
            <v>0</v>
          </cell>
        </row>
        <row r="1405">
          <cell r="B1405">
            <v>41016</v>
          </cell>
          <cell r="C1405" t="str">
            <v/>
          </cell>
          <cell r="D1405">
            <v>0</v>
          </cell>
          <cell r="E1405">
            <v>0</v>
          </cell>
        </row>
        <row r="1406">
          <cell r="B1406">
            <v>41017</v>
          </cell>
          <cell r="C1406" t="str">
            <v/>
          </cell>
          <cell r="D1406">
            <v>0</v>
          </cell>
          <cell r="E1406">
            <v>0</v>
          </cell>
        </row>
        <row r="1407">
          <cell r="B1407">
            <v>41018</v>
          </cell>
          <cell r="C1407" t="str">
            <v/>
          </cell>
          <cell r="D1407">
            <v>0</v>
          </cell>
          <cell r="E1407">
            <v>0</v>
          </cell>
        </row>
        <row r="1408">
          <cell r="B1408">
            <v>41019</v>
          </cell>
          <cell r="C1408" t="str">
            <v/>
          </cell>
          <cell r="D1408">
            <v>0</v>
          </cell>
          <cell r="E1408">
            <v>0</v>
          </cell>
        </row>
        <row r="1409">
          <cell r="B1409">
            <v>41020</v>
          </cell>
          <cell r="C1409" t="str">
            <v/>
          </cell>
          <cell r="D1409">
            <v>0</v>
          </cell>
          <cell r="E1409">
            <v>0</v>
          </cell>
        </row>
        <row r="1410">
          <cell r="B1410">
            <v>41021</v>
          </cell>
          <cell r="C1410" t="str">
            <v/>
          </cell>
          <cell r="D1410">
            <v>0</v>
          </cell>
          <cell r="E1410">
            <v>0</v>
          </cell>
        </row>
        <row r="1411">
          <cell r="B1411">
            <v>41022</v>
          </cell>
          <cell r="C1411" t="str">
            <v/>
          </cell>
          <cell r="D1411">
            <v>0</v>
          </cell>
          <cell r="E1411">
            <v>0</v>
          </cell>
        </row>
        <row r="1412">
          <cell r="B1412">
            <v>41023</v>
          </cell>
          <cell r="C1412" t="str">
            <v/>
          </cell>
          <cell r="D1412">
            <v>0</v>
          </cell>
          <cell r="E1412">
            <v>0</v>
          </cell>
        </row>
        <row r="1413">
          <cell r="B1413">
            <v>41024</v>
          </cell>
          <cell r="C1413" t="str">
            <v/>
          </cell>
          <cell r="D1413">
            <v>0</v>
          </cell>
          <cell r="E1413">
            <v>0</v>
          </cell>
        </row>
        <row r="1414">
          <cell r="B1414">
            <v>41025</v>
          </cell>
          <cell r="C1414" t="str">
            <v/>
          </cell>
          <cell r="D1414">
            <v>0</v>
          </cell>
          <cell r="E1414">
            <v>0</v>
          </cell>
        </row>
        <row r="1415">
          <cell r="B1415">
            <v>41026</v>
          </cell>
          <cell r="C1415" t="str">
            <v/>
          </cell>
          <cell r="D1415">
            <v>0</v>
          </cell>
          <cell r="E1415">
            <v>0</v>
          </cell>
        </row>
        <row r="1416">
          <cell r="B1416">
            <v>41027</v>
          </cell>
          <cell r="C1416" t="str">
            <v/>
          </cell>
          <cell r="D1416">
            <v>0</v>
          </cell>
          <cell r="E1416">
            <v>0</v>
          </cell>
        </row>
        <row r="1417">
          <cell r="B1417">
            <v>41028</v>
          </cell>
          <cell r="C1417" t="str">
            <v/>
          </cell>
          <cell r="D1417">
            <v>0</v>
          </cell>
          <cell r="E1417">
            <v>0</v>
          </cell>
        </row>
        <row r="1418">
          <cell r="B1418">
            <v>41029</v>
          </cell>
          <cell r="C1418" t="str">
            <v/>
          </cell>
          <cell r="D1418">
            <v>0</v>
          </cell>
          <cell r="E1418">
            <v>0</v>
          </cell>
        </row>
        <row r="1419">
          <cell r="B1419">
            <v>41031</v>
          </cell>
          <cell r="C1419" t="str">
            <v/>
          </cell>
          <cell r="D1419">
            <v>0</v>
          </cell>
          <cell r="E1419">
            <v>0</v>
          </cell>
        </row>
        <row r="1420">
          <cell r="B1420">
            <v>41032</v>
          </cell>
          <cell r="C1420" t="str">
            <v/>
          </cell>
          <cell r="D1420">
            <v>0</v>
          </cell>
          <cell r="E1420">
            <v>0</v>
          </cell>
        </row>
        <row r="1421">
          <cell r="B1421">
            <v>41033</v>
          </cell>
          <cell r="C1421" t="str">
            <v/>
          </cell>
          <cell r="D1421">
            <v>0</v>
          </cell>
          <cell r="E1421">
            <v>0</v>
          </cell>
        </row>
        <row r="1422">
          <cell r="B1422">
            <v>41034</v>
          </cell>
          <cell r="C1422" t="str">
            <v/>
          </cell>
          <cell r="D1422">
            <v>0</v>
          </cell>
          <cell r="E1422">
            <v>0</v>
          </cell>
        </row>
        <row r="1423">
          <cell r="B1423">
            <v>41035</v>
          </cell>
          <cell r="C1423" t="str">
            <v/>
          </cell>
          <cell r="D1423">
            <v>0</v>
          </cell>
          <cell r="E1423">
            <v>0</v>
          </cell>
        </row>
        <row r="1424">
          <cell r="B1424">
            <v>41036</v>
          </cell>
          <cell r="C1424" t="str">
            <v/>
          </cell>
          <cell r="D1424">
            <v>0</v>
          </cell>
          <cell r="E1424">
            <v>0</v>
          </cell>
        </row>
        <row r="1425">
          <cell r="B1425">
            <v>41037</v>
          </cell>
          <cell r="C1425" t="str">
            <v/>
          </cell>
          <cell r="D1425">
            <v>0</v>
          </cell>
          <cell r="E1425">
            <v>0</v>
          </cell>
        </row>
        <row r="1426">
          <cell r="B1426">
            <v>41038</v>
          </cell>
          <cell r="C1426" t="str">
            <v/>
          </cell>
          <cell r="D1426">
            <v>0</v>
          </cell>
          <cell r="E1426">
            <v>0</v>
          </cell>
        </row>
        <row r="1427">
          <cell r="B1427">
            <v>41039</v>
          </cell>
          <cell r="C1427" t="str">
            <v/>
          </cell>
          <cell r="D1427">
            <v>0</v>
          </cell>
          <cell r="E1427">
            <v>0</v>
          </cell>
        </row>
        <row r="1428">
          <cell r="B1428">
            <v>41041</v>
          </cell>
          <cell r="C1428" t="str">
            <v/>
          </cell>
          <cell r="D1428">
            <v>0</v>
          </cell>
          <cell r="E1428">
            <v>0</v>
          </cell>
        </row>
        <row r="1429">
          <cell r="B1429">
            <v>41042</v>
          </cell>
          <cell r="C1429" t="str">
            <v/>
          </cell>
          <cell r="D1429">
            <v>0</v>
          </cell>
          <cell r="E1429">
            <v>0</v>
          </cell>
        </row>
        <row r="1430">
          <cell r="B1430">
            <v>41043</v>
          </cell>
          <cell r="C1430" t="str">
            <v/>
          </cell>
          <cell r="D1430">
            <v>0</v>
          </cell>
          <cell r="E1430">
            <v>0</v>
          </cell>
        </row>
        <row r="1431">
          <cell r="B1431">
            <v>41044</v>
          </cell>
          <cell r="C1431" t="str">
            <v/>
          </cell>
          <cell r="D1431">
            <v>0</v>
          </cell>
          <cell r="E1431">
            <v>0</v>
          </cell>
        </row>
        <row r="1432">
          <cell r="B1432">
            <v>41045</v>
          </cell>
          <cell r="C1432" t="str">
            <v/>
          </cell>
          <cell r="D1432">
            <v>0</v>
          </cell>
          <cell r="E1432">
            <v>0</v>
          </cell>
        </row>
        <row r="1433">
          <cell r="B1433">
            <v>41046</v>
          </cell>
          <cell r="C1433" t="str">
            <v/>
          </cell>
          <cell r="D1433">
            <v>0</v>
          </cell>
          <cell r="E1433">
            <v>0</v>
          </cell>
        </row>
        <row r="1434">
          <cell r="B1434">
            <v>41047</v>
          </cell>
          <cell r="C1434" t="str">
            <v/>
          </cell>
          <cell r="D1434">
            <v>0</v>
          </cell>
          <cell r="E1434">
            <v>0</v>
          </cell>
        </row>
        <row r="1435">
          <cell r="B1435">
            <v>41048</v>
          </cell>
          <cell r="C1435" t="str">
            <v/>
          </cell>
          <cell r="D1435">
            <v>0</v>
          </cell>
          <cell r="E1435">
            <v>0</v>
          </cell>
        </row>
        <row r="1436">
          <cell r="B1436">
            <v>41050</v>
          </cell>
          <cell r="C1436" t="str">
            <v/>
          </cell>
          <cell r="D1436">
            <v>0</v>
          </cell>
          <cell r="E1436">
            <v>0</v>
          </cell>
        </row>
        <row r="1437">
          <cell r="B1437">
            <v>41051</v>
          </cell>
          <cell r="C1437" t="str">
            <v/>
          </cell>
          <cell r="D1437">
            <v>0</v>
          </cell>
          <cell r="E1437">
            <v>0</v>
          </cell>
        </row>
        <row r="1438">
          <cell r="B1438">
            <v>41052</v>
          </cell>
          <cell r="C1438" t="str">
            <v/>
          </cell>
          <cell r="D1438">
            <v>0</v>
          </cell>
          <cell r="E1438">
            <v>0</v>
          </cell>
        </row>
        <row r="1439">
          <cell r="B1439">
            <v>41053</v>
          </cell>
          <cell r="C1439" t="str">
            <v/>
          </cell>
          <cell r="D1439">
            <v>0</v>
          </cell>
          <cell r="E1439">
            <v>0</v>
          </cell>
        </row>
        <row r="1440">
          <cell r="B1440">
            <v>41059</v>
          </cell>
          <cell r="C1440" t="str">
            <v xml:space="preserve"> DFT - Def Lease ST - NonUtility</v>
          </cell>
          <cell r="D1440">
            <v>-3000</v>
          </cell>
          <cell r="E1440">
            <v>-3000</v>
          </cell>
        </row>
        <row r="1441">
          <cell r="B1441">
            <v>41069</v>
          </cell>
          <cell r="C1441" t="str">
            <v xml:space="preserve"> DFT - Def Lease FD - NonUtility</v>
          </cell>
          <cell r="D1441">
            <v>-16000</v>
          </cell>
          <cell r="E1441">
            <v>-16000</v>
          </cell>
        </row>
        <row r="1442">
          <cell r="B1442">
            <v>41071</v>
          </cell>
          <cell r="C1442" t="str">
            <v/>
          </cell>
          <cell r="D1442">
            <v>0</v>
          </cell>
          <cell r="E1442">
            <v>0</v>
          </cell>
        </row>
        <row r="1443">
          <cell r="B1443">
            <v>41072</v>
          </cell>
          <cell r="C1443" t="str">
            <v/>
          </cell>
          <cell r="D1443">
            <v>0</v>
          </cell>
          <cell r="E1443">
            <v>0</v>
          </cell>
        </row>
        <row r="1444">
          <cell r="B1444">
            <v>41080</v>
          </cell>
          <cell r="C1444" t="str">
            <v/>
          </cell>
          <cell r="D1444">
            <v>0</v>
          </cell>
          <cell r="E1444">
            <v>0</v>
          </cell>
        </row>
        <row r="1445">
          <cell r="B1445">
            <v>41081</v>
          </cell>
          <cell r="C1445" t="str">
            <v/>
          </cell>
          <cell r="D1445">
            <v>0</v>
          </cell>
          <cell r="E1445">
            <v>0</v>
          </cell>
        </row>
        <row r="1446">
          <cell r="B1446">
            <v>41082</v>
          </cell>
          <cell r="C1446" t="str">
            <v/>
          </cell>
          <cell r="D1446">
            <v>0</v>
          </cell>
          <cell r="E1446">
            <v>0</v>
          </cell>
        </row>
        <row r="1447">
          <cell r="B1447">
            <v>41083</v>
          </cell>
          <cell r="C1447" t="str">
            <v/>
          </cell>
          <cell r="D1447">
            <v>0</v>
          </cell>
          <cell r="E1447">
            <v>0</v>
          </cell>
        </row>
        <row r="1448">
          <cell r="B1448">
            <v>41084</v>
          </cell>
          <cell r="C1448" t="str">
            <v/>
          </cell>
          <cell r="D1448">
            <v>0</v>
          </cell>
          <cell r="E1448">
            <v>0</v>
          </cell>
        </row>
        <row r="1449">
          <cell r="B1449">
            <v>41085</v>
          </cell>
          <cell r="C1449" t="str">
            <v/>
          </cell>
          <cell r="D1449">
            <v>0</v>
          </cell>
          <cell r="E1449">
            <v>0</v>
          </cell>
        </row>
        <row r="1450">
          <cell r="B1450">
            <v>41086</v>
          </cell>
          <cell r="C1450" t="str">
            <v/>
          </cell>
          <cell r="D1450">
            <v>0</v>
          </cell>
          <cell r="E1450">
            <v>0</v>
          </cell>
        </row>
        <row r="1451">
          <cell r="B1451">
            <v>41101</v>
          </cell>
          <cell r="C1451" t="str">
            <v/>
          </cell>
          <cell r="D1451">
            <v>0</v>
          </cell>
          <cell r="E1451">
            <v>0</v>
          </cell>
        </row>
        <row r="1452">
          <cell r="B1452">
            <v>41102</v>
          </cell>
          <cell r="C1452" t="str">
            <v/>
          </cell>
          <cell r="D1452">
            <v>0</v>
          </cell>
          <cell r="E1452">
            <v>0</v>
          </cell>
        </row>
        <row r="1453">
          <cell r="B1453">
            <v>41103</v>
          </cell>
          <cell r="C1453" t="str">
            <v/>
          </cell>
          <cell r="D1453">
            <v>0</v>
          </cell>
          <cell r="E1453">
            <v>0</v>
          </cell>
        </row>
        <row r="1454">
          <cell r="B1454">
            <v>41104</v>
          </cell>
          <cell r="C1454" t="str">
            <v/>
          </cell>
          <cell r="D1454">
            <v>0</v>
          </cell>
          <cell r="E1454">
            <v>0</v>
          </cell>
        </row>
        <row r="1455">
          <cell r="B1455">
            <v>41105</v>
          </cell>
          <cell r="C1455" t="str">
            <v/>
          </cell>
          <cell r="D1455">
            <v>0</v>
          </cell>
          <cell r="E1455">
            <v>0</v>
          </cell>
        </row>
        <row r="1456">
          <cell r="B1456">
            <v>41106</v>
          </cell>
          <cell r="C1456" t="str">
            <v/>
          </cell>
          <cell r="D1456">
            <v>0</v>
          </cell>
          <cell r="E1456">
            <v>0</v>
          </cell>
        </row>
        <row r="1457">
          <cell r="B1457">
            <v>41107</v>
          </cell>
          <cell r="C1457" t="str">
            <v/>
          </cell>
          <cell r="D1457">
            <v>0</v>
          </cell>
          <cell r="E1457">
            <v>0</v>
          </cell>
        </row>
        <row r="1458">
          <cell r="B1458">
            <v>41108</v>
          </cell>
          <cell r="C1458" t="str">
            <v/>
          </cell>
          <cell r="D1458">
            <v>0</v>
          </cell>
          <cell r="E1458">
            <v>0</v>
          </cell>
        </row>
        <row r="1459">
          <cell r="B1459">
            <v>41109</v>
          </cell>
          <cell r="C1459" t="str">
            <v/>
          </cell>
          <cell r="D1459">
            <v>0</v>
          </cell>
          <cell r="E1459">
            <v>0</v>
          </cell>
        </row>
        <row r="1460">
          <cell r="B1460">
            <v>41110</v>
          </cell>
          <cell r="C1460" t="str">
            <v>All other Def Inc Tax CreDFt (Derived)</v>
          </cell>
          <cell r="D1460">
            <v>-22952000</v>
          </cell>
          <cell r="E1460">
            <v>-22952000</v>
          </cell>
        </row>
        <row r="1461">
          <cell r="B1461">
            <v>41111</v>
          </cell>
          <cell r="C1461" t="str">
            <v/>
          </cell>
          <cell r="D1461">
            <v>0</v>
          </cell>
          <cell r="E1461">
            <v>0</v>
          </cell>
        </row>
        <row r="1462">
          <cell r="B1462">
            <v>41112</v>
          </cell>
          <cell r="C1462" t="str">
            <v/>
          </cell>
          <cell r="D1462">
            <v>0</v>
          </cell>
          <cell r="E1462">
            <v>0</v>
          </cell>
        </row>
        <row r="1463">
          <cell r="B1463">
            <v>41113</v>
          </cell>
          <cell r="C1463" t="str">
            <v/>
          </cell>
          <cell r="D1463">
            <v>0</v>
          </cell>
          <cell r="E1463">
            <v>0</v>
          </cell>
        </row>
        <row r="1464">
          <cell r="B1464">
            <v>41114</v>
          </cell>
          <cell r="C1464" t="str">
            <v/>
          </cell>
          <cell r="D1464">
            <v>0</v>
          </cell>
          <cell r="E1464">
            <v>0</v>
          </cell>
        </row>
        <row r="1465">
          <cell r="B1465">
            <v>41115</v>
          </cell>
          <cell r="C1465" t="str">
            <v/>
          </cell>
          <cell r="D1465">
            <v>0</v>
          </cell>
          <cell r="E1465">
            <v>0</v>
          </cell>
        </row>
        <row r="1466">
          <cell r="B1466">
            <v>41116</v>
          </cell>
          <cell r="C1466" t="str">
            <v/>
          </cell>
          <cell r="D1466">
            <v>0</v>
          </cell>
          <cell r="E1466">
            <v>0</v>
          </cell>
        </row>
        <row r="1467">
          <cell r="B1467">
            <v>41117</v>
          </cell>
          <cell r="C1467" t="str">
            <v/>
          </cell>
          <cell r="D1467">
            <v>0</v>
          </cell>
          <cell r="E1467">
            <v>0</v>
          </cell>
        </row>
        <row r="1468">
          <cell r="B1468">
            <v>41118</v>
          </cell>
          <cell r="C1468" t="str">
            <v/>
          </cell>
          <cell r="D1468">
            <v>0</v>
          </cell>
          <cell r="E1468">
            <v>0</v>
          </cell>
        </row>
        <row r="1469">
          <cell r="B1469">
            <v>41119</v>
          </cell>
          <cell r="C1469" t="str">
            <v/>
          </cell>
          <cell r="D1469">
            <v>0</v>
          </cell>
          <cell r="E1469">
            <v>0</v>
          </cell>
        </row>
        <row r="1470">
          <cell r="B1470">
            <v>41120</v>
          </cell>
          <cell r="C1470" t="str">
            <v/>
          </cell>
          <cell r="D1470">
            <v>0</v>
          </cell>
          <cell r="E1470">
            <v>0</v>
          </cell>
        </row>
        <row r="1471">
          <cell r="B1471">
            <v>41121</v>
          </cell>
          <cell r="C1471" t="str">
            <v/>
          </cell>
          <cell r="D1471">
            <v>0</v>
          </cell>
          <cell r="E1471">
            <v>0</v>
          </cell>
        </row>
        <row r="1472">
          <cell r="B1472">
            <v>41122</v>
          </cell>
          <cell r="C1472" t="str">
            <v/>
          </cell>
          <cell r="D1472">
            <v>0</v>
          </cell>
          <cell r="E1472">
            <v>0</v>
          </cell>
        </row>
        <row r="1473">
          <cell r="B1473">
            <v>41123</v>
          </cell>
          <cell r="C1473" t="str">
            <v/>
          </cell>
          <cell r="D1473">
            <v>0</v>
          </cell>
          <cell r="E1473">
            <v>0</v>
          </cell>
        </row>
        <row r="1474">
          <cell r="B1474">
            <v>41124</v>
          </cell>
          <cell r="C1474" t="str">
            <v/>
          </cell>
          <cell r="D1474">
            <v>0</v>
          </cell>
          <cell r="E1474">
            <v>0</v>
          </cell>
        </row>
        <row r="1475">
          <cell r="B1475">
            <v>41125</v>
          </cell>
          <cell r="C1475" t="str">
            <v/>
          </cell>
          <cell r="D1475">
            <v>0</v>
          </cell>
          <cell r="E1475">
            <v>0</v>
          </cell>
        </row>
        <row r="1476">
          <cell r="B1476">
            <v>41126</v>
          </cell>
          <cell r="C1476" t="str">
            <v/>
          </cell>
          <cell r="D1476">
            <v>0</v>
          </cell>
          <cell r="E1476">
            <v>0</v>
          </cell>
        </row>
        <row r="1477">
          <cell r="B1477">
            <v>41127</v>
          </cell>
          <cell r="C1477" t="str">
            <v/>
          </cell>
          <cell r="D1477">
            <v>0</v>
          </cell>
          <cell r="E1477">
            <v>0</v>
          </cell>
        </row>
        <row r="1478">
          <cell r="B1478">
            <v>41128</v>
          </cell>
          <cell r="C1478" t="str">
            <v/>
          </cell>
          <cell r="D1478">
            <v>0</v>
          </cell>
          <cell r="E1478">
            <v>0</v>
          </cell>
        </row>
        <row r="1479">
          <cell r="B1479">
            <v>41129</v>
          </cell>
          <cell r="C1479" t="str">
            <v/>
          </cell>
          <cell r="D1479">
            <v>0</v>
          </cell>
          <cell r="E1479">
            <v>0</v>
          </cell>
        </row>
        <row r="1480">
          <cell r="B1480">
            <v>41130</v>
          </cell>
          <cell r="C1480" t="str">
            <v>Investment Tax CreDFt</v>
          </cell>
          <cell r="D1480">
            <v>0</v>
          </cell>
          <cell r="E1480">
            <v>0</v>
          </cell>
        </row>
        <row r="1481">
          <cell r="B1481">
            <v>41131</v>
          </cell>
          <cell r="C1481" t="str">
            <v xml:space="preserve"> Investment Tax CreDFt-Amortiz</v>
          </cell>
          <cell r="D1481">
            <v>-368000</v>
          </cell>
          <cell r="E1481">
            <v>-368000</v>
          </cell>
        </row>
        <row r="1482">
          <cell r="B1482">
            <v>41132</v>
          </cell>
          <cell r="C1482" t="str">
            <v/>
          </cell>
          <cell r="D1482">
            <v>0</v>
          </cell>
          <cell r="E1482">
            <v>0</v>
          </cell>
        </row>
        <row r="1483">
          <cell r="B1483">
            <v>41133</v>
          </cell>
          <cell r="C1483" t="str">
            <v/>
          </cell>
          <cell r="D1483">
            <v>0</v>
          </cell>
          <cell r="E1483">
            <v>0</v>
          </cell>
        </row>
        <row r="1484">
          <cell r="B1484">
            <v>41134</v>
          </cell>
          <cell r="C1484" t="str">
            <v/>
          </cell>
          <cell r="D1484">
            <v>0</v>
          </cell>
          <cell r="E1484">
            <v>0</v>
          </cell>
        </row>
        <row r="1485">
          <cell r="B1485">
            <v>41135</v>
          </cell>
          <cell r="C1485" t="str">
            <v/>
          </cell>
          <cell r="D1485">
            <v>0</v>
          </cell>
          <cell r="E1485">
            <v>0</v>
          </cell>
        </row>
        <row r="1486">
          <cell r="B1486">
            <v>41136</v>
          </cell>
          <cell r="C1486" t="str">
            <v/>
          </cell>
          <cell r="D1486">
            <v>0</v>
          </cell>
          <cell r="E1486">
            <v>0</v>
          </cell>
        </row>
        <row r="1487">
          <cell r="B1487">
            <v>41137</v>
          </cell>
          <cell r="C1487" t="str">
            <v/>
          </cell>
          <cell r="D1487">
            <v>0</v>
          </cell>
          <cell r="E1487">
            <v>0</v>
          </cell>
        </row>
        <row r="1488">
          <cell r="B1488">
            <v>41138</v>
          </cell>
          <cell r="C1488" t="str">
            <v/>
          </cell>
          <cell r="D1488">
            <v>0</v>
          </cell>
          <cell r="E1488">
            <v>0</v>
          </cell>
        </row>
        <row r="1489">
          <cell r="B1489">
            <v>41139</v>
          </cell>
          <cell r="C1489" t="str">
            <v/>
          </cell>
          <cell r="D1489">
            <v>0</v>
          </cell>
          <cell r="E1489">
            <v>0</v>
          </cell>
        </row>
        <row r="1490">
          <cell r="B1490">
            <v>41140</v>
          </cell>
          <cell r="C1490" t="str">
            <v>Invest Tax Cr Non-Utility</v>
          </cell>
          <cell r="D1490">
            <v>0</v>
          </cell>
          <cell r="E1490">
            <v>0</v>
          </cell>
        </row>
        <row r="1491">
          <cell r="B1491">
            <v>41141</v>
          </cell>
          <cell r="C1491" t="str">
            <v xml:space="preserve"> Invest Tax Cr Amort Non-Utility</v>
          </cell>
          <cell r="D1491">
            <v>0</v>
          </cell>
          <cell r="E1491">
            <v>0</v>
          </cell>
        </row>
        <row r="1492">
          <cell r="B1492">
            <v>41142</v>
          </cell>
          <cell r="C1492" t="str">
            <v/>
          </cell>
          <cell r="D1492">
            <v>0</v>
          </cell>
          <cell r="E1492">
            <v>0</v>
          </cell>
        </row>
        <row r="1493">
          <cell r="B1493">
            <v>41143</v>
          </cell>
          <cell r="C1493" t="str">
            <v/>
          </cell>
          <cell r="D1493">
            <v>0</v>
          </cell>
          <cell r="E1493">
            <v>0</v>
          </cell>
        </row>
        <row r="1494">
          <cell r="B1494">
            <v>41144</v>
          </cell>
          <cell r="C1494" t="str">
            <v/>
          </cell>
          <cell r="D1494">
            <v>0</v>
          </cell>
          <cell r="E1494">
            <v>0</v>
          </cell>
        </row>
        <row r="1495">
          <cell r="B1495">
            <v>41145</v>
          </cell>
          <cell r="C1495" t="str">
            <v/>
          </cell>
          <cell r="D1495">
            <v>0</v>
          </cell>
          <cell r="E1495">
            <v>0</v>
          </cell>
        </row>
        <row r="1496">
          <cell r="B1496">
            <v>41146</v>
          </cell>
          <cell r="C1496" t="str">
            <v/>
          </cell>
          <cell r="D1496">
            <v>0</v>
          </cell>
          <cell r="E1496">
            <v>0</v>
          </cell>
        </row>
        <row r="1497">
          <cell r="B1497">
            <v>41147</v>
          </cell>
          <cell r="C1497" t="str">
            <v/>
          </cell>
          <cell r="D1497">
            <v>0</v>
          </cell>
          <cell r="E1497">
            <v>0</v>
          </cell>
        </row>
        <row r="1498">
          <cell r="B1498">
            <v>41148</v>
          </cell>
          <cell r="C1498" t="str">
            <v/>
          </cell>
          <cell r="D1498">
            <v>0</v>
          </cell>
          <cell r="E1498">
            <v>0</v>
          </cell>
        </row>
        <row r="1499">
          <cell r="B1499">
            <v>41149</v>
          </cell>
          <cell r="C1499" t="str">
            <v/>
          </cell>
          <cell r="D1499">
            <v>0</v>
          </cell>
          <cell r="E1499">
            <v>0</v>
          </cell>
        </row>
        <row r="1500">
          <cell r="B1500">
            <v>41150</v>
          </cell>
          <cell r="C1500" t="str">
            <v/>
          </cell>
          <cell r="D1500">
            <v>0</v>
          </cell>
          <cell r="E1500">
            <v>0</v>
          </cell>
        </row>
        <row r="1501">
          <cell r="B1501">
            <v>41151</v>
          </cell>
          <cell r="C1501" t="str">
            <v/>
          </cell>
          <cell r="D1501">
            <v>0</v>
          </cell>
          <cell r="E1501">
            <v>0</v>
          </cell>
        </row>
        <row r="1502">
          <cell r="B1502">
            <v>41152</v>
          </cell>
          <cell r="C1502" t="str">
            <v/>
          </cell>
          <cell r="D1502">
            <v>0</v>
          </cell>
          <cell r="E1502">
            <v>0</v>
          </cell>
        </row>
        <row r="1503">
          <cell r="B1503">
            <v>41153</v>
          </cell>
          <cell r="C1503" t="str">
            <v/>
          </cell>
          <cell r="D1503">
            <v>0</v>
          </cell>
          <cell r="E1503">
            <v>0</v>
          </cell>
        </row>
        <row r="1504">
          <cell r="B1504">
            <v>41159</v>
          </cell>
          <cell r="C1504" t="str">
            <v>Def Income Tax Cr Non-Utility</v>
          </cell>
          <cell r="D1504">
            <v>0</v>
          </cell>
          <cell r="E1504">
            <v>0</v>
          </cell>
        </row>
        <row r="1505">
          <cell r="B1505">
            <v>41160</v>
          </cell>
          <cell r="C1505" t="str">
            <v xml:space="preserve"> Gain/Loss-PHFFU</v>
          </cell>
          <cell r="D1505">
            <v>-900000</v>
          </cell>
          <cell r="E1505">
            <v>-900000</v>
          </cell>
        </row>
        <row r="1506">
          <cell r="B1506">
            <v>41169</v>
          </cell>
          <cell r="C1506" t="str">
            <v>Def Income Tax Cr Non-Utility</v>
          </cell>
          <cell r="D1506">
            <v>0</v>
          </cell>
          <cell r="E1506">
            <v>0</v>
          </cell>
        </row>
        <row r="1507">
          <cell r="B1507">
            <v>41170</v>
          </cell>
          <cell r="C1507" t="str">
            <v/>
          </cell>
          <cell r="D1507">
            <v>0</v>
          </cell>
          <cell r="E1507">
            <v>0</v>
          </cell>
        </row>
        <row r="1508">
          <cell r="B1508">
            <v>41171</v>
          </cell>
          <cell r="C1508" t="str">
            <v/>
          </cell>
          <cell r="D1508">
            <v>0</v>
          </cell>
          <cell r="E1508">
            <v>0</v>
          </cell>
        </row>
        <row r="1509">
          <cell r="B1509">
            <v>41172</v>
          </cell>
          <cell r="C1509" t="str">
            <v/>
          </cell>
          <cell r="D1509">
            <v>0</v>
          </cell>
          <cell r="E1509">
            <v>0</v>
          </cell>
        </row>
        <row r="1510">
          <cell r="B1510">
            <v>41180</v>
          </cell>
          <cell r="C1510" t="str">
            <v/>
          </cell>
          <cell r="D1510">
            <v>0</v>
          </cell>
          <cell r="E1510">
            <v>0</v>
          </cell>
        </row>
        <row r="1511">
          <cell r="B1511">
            <v>41181</v>
          </cell>
          <cell r="C1511" t="str">
            <v/>
          </cell>
          <cell r="D1511">
            <v>0</v>
          </cell>
          <cell r="E1511">
            <v>0</v>
          </cell>
        </row>
        <row r="1512">
          <cell r="B1512">
            <v>41182</v>
          </cell>
          <cell r="C1512" t="str">
            <v/>
          </cell>
          <cell r="D1512">
            <v>0</v>
          </cell>
          <cell r="E1512">
            <v>0</v>
          </cell>
        </row>
        <row r="1513">
          <cell r="B1513">
            <v>41183</v>
          </cell>
          <cell r="C1513" t="str">
            <v/>
          </cell>
          <cell r="D1513">
            <v>0</v>
          </cell>
          <cell r="E1513">
            <v>0</v>
          </cell>
        </row>
        <row r="1514">
          <cell r="B1514">
            <v>41184</v>
          </cell>
          <cell r="C1514" t="str">
            <v/>
          </cell>
          <cell r="D1514">
            <v>0</v>
          </cell>
          <cell r="E1514">
            <v>0</v>
          </cell>
        </row>
        <row r="1515">
          <cell r="B1515">
            <v>41185</v>
          </cell>
          <cell r="C1515" t="str">
            <v/>
          </cell>
          <cell r="D1515">
            <v>0</v>
          </cell>
          <cell r="E1515">
            <v>0</v>
          </cell>
        </row>
        <row r="1516">
          <cell r="B1516">
            <v>41186</v>
          </cell>
          <cell r="C1516" t="str">
            <v/>
          </cell>
          <cell r="D1516">
            <v>0</v>
          </cell>
          <cell r="E1516">
            <v>0</v>
          </cell>
        </row>
        <row r="1517">
          <cell r="B1517">
            <v>41188</v>
          </cell>
          <cell r="C1517" t="str">
            <v>SO2 Allowance Sales - Retail</v>
          </cell>
          <cell r="D1517">
            <v>-12718000</v>
          </cell>
          <cell r="E1517">
            <v>-12718000</v>
          </cell>
        </row>
        <row r="1518">
          <cell r="B1518">
            <v>41189</v>
          </cell>
          <cell r="C1518" t="str">
            <v>SO2 Allowance Sales - Wholesale</v>
          </cell>
          <cell r="D1518">
            <v>-490000</v>
          </cell>
          <cell r="E1518">
            <v>-490000</v>
          </cell>
        </row>
        <row r="1519">
          <cell r="B1519">
            <v>41510</v>
          </cell>
          <cell r="C1519" t="str">
            <v/>
          </cell>
          <cell r="D1519">
            <v>0</v>
          </cell>
          <cell r="E1519">
            <v>0</v>
          </cell>
        </row>
        <row r="1520">
          <cell r="B1520">
            <v>41511</v>
          </cell>
          <cell r="C1520" t="str">
            <v/>
          </cell>
          <cell r="D1520">
            <v>0</v>
          </cell>
          <cell r="E1520">
            <v>0</v>
          </cell>
        </row>
        <row r="1521">
          <cell r="B1521">
            <v>41512</v>
          </cell>
          <cell r="C1521" t="str">
            <v/>
          </cell>
          <cell r="D1521">
            <v>0</v>
          </cell>
          <cell r="E1521">
            <v>0</v>
          </cell>
        </row>
        <row r="1522">
          <cell r="B1522">
            <v>41520</v>
          </cell>
          <cell r="C1522" t="str">
            <v/>
          </cell>
          <cell r="D1522">
            <v>0</v>
          </cell>
          <cell r="E1522">
            <v>0</v>
          </cell>
        </row>
        <row r="1523">
          <cell r="B1523">
            <v>41530</v>
          </cell>
          <cell r="C1523" t="str">
            <v/>
          </cell>
          <cell r="D1523">
            <v>0</v>
          </cell>
          <cell r="E1523">
            <v>0</v>
          </cell>
        </row>
        <row r="1524">
          <cell r="B1524">
            <v>41531</v>
          </cell>
          <cell r="C1524" t="str">
            <v/>
          </cell>
          <cell r="D1524">
            <v>0</v>
          </cell>
          <cell r="E1524">
            <v>0</v>
          </cell>
        </row>
        <row r="1525">
          <cell r="B1525">
            <v>41532</v>
          </cell>
          <cell r="C1525" t="str">
            <v/>
          </cell>
          <cell r="D1525">
            <v>0</v>
          </cell>
          <cell r="E1525">
            <v>0</v>
          </cell>
        </row>
        <row r="1526">
          <cell r="B1526">
            <v>41541</v>
          </cell>
          <cell r="C1526" t="str">
            <v/>
          </cell>
          <cell r="D1526">
            <v>0</v>
          </cell>
          <cell r="E1526">
            <v>0</v>
          </cell>
        </row>
        <row r="1527">
          <cell r="B1527">
            <v>41550</v>
          </cell>
          <cell r="C1527" t="str">
            <v/>
          </cell>
          <cell r="D1527">
            <v>0</v>
          </cell>
          <cell r="E1527">
            <v>0</v>
          </cell>
        </row>
        <row r="1528">
          <cell r="B1528">
            <v>41567</v>
          </cell>
          <cell r="C1528" t="str">
            <v/>
          </cell>
          <cell r="D1528">
            <v>0</v>
          </cell>
          <cell r="E1528">
            <v>0</v>
          </cell>
        </row>
        <row r="1529">
          <cell r="B1529">
            <v>41568</v>
          </cell>
          <cell r="C1529" t="str">
            <v/>
          </cell>
          <cell r="D1529">
            <v>0</v>
          </cell>
          <cell r="E1529">
            <v>0</v>
          </cell>
        </row>
        <row r="1530">
          <cell r="B1530">
            <v>41571</v>
          </cell>
          <cell r="C1530" t="str">
            <v/>
          </cell>
          <cell r="D1530">
            <v>0</v>
          </cell>
          <cell r="E1530">
            <v>0</v>
          </cell>
        </row>
        <row r="1531">
          <cell r="B1531">
            <v>41580</v>
          </cell>
          <cell r="C1531" t="str">
            <v/>
          </cell>
          <cell r="D1531">
            <v>0</v>
          </cell>
          <cell r="E1531">
            <v>0</v>
          </cell>
        </row>
        <row r="1532">
          <cell r="B1532">
            <v>41581</v>
          </cell>
          <cell r="C1532" t="str">
            <v/>
          </cell>
          <cell r="D1532">
            <v>0</v>
          </cell>
          <cell r="E1532">
            <v>0</v>
          </cell>
        </row>
        <row r="1533">
          <cell r="B1533">
            <v>41610</v>
          </cell>
          <cell r="C1533" t="str">
            <v/>
          </cell>
          <cell r="D1533">
            <v>0</v>
          </cell>
          <cell r="E1533">
            <v>0</v>
          </cell>
        </row>
        <row r="1534">
          <cell r="B1534">
            <v>41611</v>
          </cell>
          <cell r="C1534" t="str">
            <v/>
          </cell>
          <cell r="D1534">
            <v>0</v>
          </cell>
          <cell r="E1534">
            <v>0</v>
          </cell>
        </row>
        <row r="1535">
          <cell r="B1535">
            <v>41612</v>
          </cell>
          <cell r="C1535" t="str">
            <v/>
          </cell>
          <cell r="D1535">
            <v>0</v>
          </cell>
          <cell r="E1535">
            <v>0</v>
          </cell>
        </row>
        <row r="1536">
          <cell r="B1536">
            <v>41614</v>
          </cell>
          <cell r="C1536" t="str">
            <v/>
          </cell>
          <cell r="D1536">
            <v>0</v>
          </cell>
          <cell r="E1536">
            <v>0</v>
          </cell>
        </row>
        <row r="1537">
          <cell r="B1537">
            <v>41620</v>
          </cell>
          <cell r="C1537" t="str">
            <v/>
          </cell>
          <cell r="D1537">
            <v>0</v>
          </cell>
          <cell r="E1537">
            <v>0</v>
          </cell>
        </row>
        <row r="1538">
          <cell r="B1538">
            <v>41630</v>
          </cell>
          <cell r="C1538" t="str">
            <v/>
          </cell>
          <cell r="D1538">
            <v>0</v>
          </cell>
          <cell r="E1538">
            <v>0</v>
          </cell>
        </row>
        <row r="1539">
          <cell r="B1539">
            <v>41631</v>
          </cell>
          <cell r="C1539" t="str">
            <v/>
          </cell>
          <cell r="D1539">
            <v>0</v>
          </cell>
          <cell r="E1539">
            <v>0</v>
          </cell>
        </row>
        <row r="1540">
          <cell r="B1540">
            <v>41632</v>
          </cell>
          <cell r="C1540" t="str">
            <v/>
          </cell>
          <cell r="D1540">
            <v>0</v>
          </cell>
          <cell r="E1540">
            <v>0</v>
          </cell>
        </row>
        <row r="1541">
          <cell r="B1541">
            <v>41641</v>
          </cell>
          <cell r="C1541" t="str">
            <v/>
          </cell>
          <cell r="D1541">
            <v>0</v>
          </cell>
          <cell r="E1541">
            <v>0</v>
          </cell>
        </row>
        <row r="1542">
          <cell r="B1542">
            <v>41650</v>
          </cell>
          <cell r="C1542" t="str">
            <v/>
          </cell>
          <cell r="D1542">
            <v>0</v>
          </cell>
          <cell r="E1542">
            <v>0</v>
          </cell>
        </row>
        <row r="1543">
          <cell r="B1543">
            <v>41668</v>
          </cell>
          <cell r="C1543" t="str">
            <v/>
          </cell>
          <cell r="D1543">
            <v>0</v>
          </cell>
          <cell r="E1543">
            <v>0</v>
          </cell>
        </row>
        <row r="1544">
          <cell r="B1544">
            <v>41671</v>
          </cell>
          <cell r="C1544" t="str">
            <v/>
          </cell>
          <cell r="D1544">
            <v>0</v>
          </cell>
          <cell r="E1544">
            <v>0</v>
          </cell>
        </row>
        <row r="1545">
          <cell r="B1545">
            <v>41680</v>
          </cell>
          <cell r="C1545" t="str">
            <v/>
          </cell>
          <cell r="D1545">
            <v>0</v>
          </cell>
          <cell r="E1545">
            <v>0</v>
          </cell>
        </row>
        <row r="1546">
          <cell r="B1546">
            <v>41681</v>
          </cell>
          <cell r="C1546" t="str">
            <v/>
          </cell>
          <cell r="D1546">
            <v>0</v>
          </cell>
          <cell r="E1546">
            <v>0</v>
          </cell>
        </row>
        <row r="1547">
          <cell r="B1547">
            <v>41701</v>
          </cell>
          <cell r="C1547" t="str">
            <v/>
          </cell>
          <cell r="D1547">
            <v>0</v>
          </cell>
          <cell r="E1547">
            <v>0</v>
          </cell>
        </row>
        <row r="1548">
          <cell r="B1548">
            <v>41710</v>
          </cell>
          <cell r="C1548" t="str">
            <v/>
          </cell>
          <cell r="D1548">
            <v>0</v>
          </cell>
          <cell r="E1548">
            <v>0</v>
          </cell>
        </row>
        <row r="1549">
          <cell r="B1549">
            <v>41711</v>
          </cell>
          <cell r="C1549" t="str">
            <v/>
          </cell>
          <cell r="D1549">
            <v>0</v>
          </cell>
          <cell r="E1549">
            <v>0</v>
          </cell>
        </row>
        <row r="1550">
          <cell r="B1550">
            <v>41712</v>
          </cell>
          <cell r="C1550" t="str">
            <v/>
          </cell>
          <cell r="D1550">
            <v>0</v>
          </cell>
          <cell r="E1550">
            <v>0</v>
          </cell>
        </row>
        <row r="1551">
          <cell r="B1551">
            <v>41713</v>
          </cell>
          <cell r="C1551" t="str">
            <v/>
          </cell>
          <cell r="D1551">
            <v>0</v>
          </cell>
          <cell r="E1551">
            <v>0</v>
          </cell>
        </row>
        <row r="1552">
          <cell r="B1552">
            <v>41721</v>
          </cell>
          <cell r="C1552" t="str">
            <v/>
          </cell>
          <cell r="D1552">
            <v>0</v>
          </cell>
          <cell r="E1552">
            <v>0</v>
          </cell>
        </row>
        <row r="1553">
          <cell r="B1553">
            <v>41730</v>
          </cell>
          <cell r="C1553" t="str">
            <v/>
          </cell>
          <cell r="D1553">
            <v>0</v>
          </cell>
          <cell r="E1553">
            <v>0</v>
          </cell>
        </row>
        <row r="1554">
          <cell r="B1554">
            <v>41740</v>
          </cell>
          <cell r="C1554" t="str">
            <v/>
          </cell>
          <cell r="D1554">
            <v>0</v>
          </cell>
          <cell r="E1554">
            <v>0</v>
          </cell>
        </row>
        <row r="1555">
          <cell r="B1555">
            <v>41741</v>
          </cell>
          <cell r="C1555" t="str">
            <v/>
          </cell>
          <cell r="D1555">
            <v>0</v>
          </cell>
          <cell r="E1555">
            <v>0</v>
          </cell>
        </row>
        <row r="1556">
          <cell r="B1556">
            <v>41802</v>
          </cell>
          <cell r="C1556" t="str">
            <v/>
          </cell>
          <cell r="D1556">
            <v>0</v>
          </cell>
          <cell r="E1556">
            <v>0</v>
          </cell>
        </row>
        <row r="1557">
          <cell r="B1557">
            <v>41805</v>
          </cell>
          <cell r="C1557" t="str">
            <v/>
          </cell>
          <cell r="D1557">
            <v>0</v>
          </cell>
          <cell r="E1557">
            <v>0</v>
          </cell>
        </row>
        <row r="1558">
          <cell r="B1558">
            <v>41806</v>
          </cell>
          <cell r="C1558" t="str">
            <v/>
          </cell>
          <cell r="D1558">
            <v>0</v>
          </cell>
          <cell r="E1558">
            <v>0</v>
          </cell>
        </row>
        <row r="1559">
          <cell r="B1559">
            <v>41807</v>
          </cell>
          <cell r="C1559" t="str">
            <v/>
          </cell>
          <cell r="D1559">
            <v>0</v>
          </cell>
          <cell r="E1559">
            <v>0</v>
          </cell>
        </row>
        <row r="1560">
          <cell r="B1560">
            <v>41808</v>
          </cell>
          <cell r="C1560" t="str">
            <v/>
          </cell>
          <cell r="D1560">
            <v>0</v>
          </cell>
          <cell r="E1560">
            <v>0</v>
          </cell>
        </row>
        <row r="1561">
          <cell r="B1561">
            <v>41810</v>
          </cell>
          <cell r="C1561" t="str">
            <v/>
          </cell>
          <cell r="D1561">
            <v>0</v>
          </cell>
          <cell r="E1561">
            <v>0</v>
          </cell>
        </row>
        <row r="1562">
          <cell r="B1562">
            <v>41811</v>
          </cell>
          <cell r="C1562" t="str">
            <v/>
          </cell>
          <cell r="D1562">
            <v>0</v>
          </cell>
          <cell r="E1562">
            <v>0</v>
          </cell>
        </row>
        <row r="1563">
          <cell r="B1563">
            <v>41812</v>
          </cell>
          <cell r="C1563" t="str">
            <v/>
          </cell>
          <cell r="D1563">
            <v>0</v>
          </cell>
          <cell r="E1563">
            <v>0</v>
          </cell>
        </row>
        <row r="1564">
          <cell r="B1564">
            <v>41813</v>
          </cell>
          <cell r="C1564" t="str">
            <v/>
          </cell>
          <cell r="D1564">
            <v>0</v>
          </cell>
          <cell r="E1564">
            <v>0</v>
          </cell>
        </row>
        <row r="1565">
          <cell r="B1565">
            <v>41814</v>
          </cell>
          <cell r="C1565" t="str">
            <v/>
          </cell>
          <cell r="D1565">
            <v>0</v>
          </cell>
          <cell r="E1565">
            <v>0</v>
          </cell>
        </row>
        <row r="1566">
          <cell r="B1566">
            <v>41815</v>
          </cell>
          <cell r="C1566" t="str">
            <v/>
          </cell>
          <cell r="D1566">
            <v>0</v>
          </cell>
          <cell r="E1566">
            <v>0</v>
          </cell>
        </row>
        <row r="1567">
          <cell r="B1567">
            <v>41816</v>
          </cell>
          <cell r="C1567" t="str">
            <v>Restaurant Exp/Rent (incl 418.08 &amp; 418.16)</v>
          </cell>
          <cell r="D1567">
            <v>60000</v>
          </cell>
          <cell r="E1567">
            <v>60000</v>
          </cell>
        </row>
        <row r="1568">
          <cell r="B1568">
            <v>41819</v>
          </cell>
          <cell r="C1568" t="str">
            <v>Earn Associated Comp - PE&amp;C</v>
          </cell>
          <cell r="D1568">
            <v>0</v>
          </cell>
          <cell r="E1568">
            <v>0</v>
          </cell>
        </row>
        <row r="1569">
          <cell r="B1569">
            <v>41822</v>
          </cell>
          <cell r="C1569" t="str">
            <v/>
          </cell>
          <cell r="D1569">
            <v>0</v>
          </cell>
          <cell r="E1569">
            <v>0</v>
          </cell>
        </row>
        <row r="1570">
          <cell r="B1570">
            <v>41825</v>
          </cell>
          <cell r="C1570" t="str">
            <v/>
          </cell>
          <cell r="D1570">
            <v>0</v>
          </cell>
          <cell r="E1570">
            <v>0</v>
          </cell>
        </row>
        <row r="1571">
          <cell r="B1571">
            <v>41901</v>
          </cell>
          <cell r="C1571" t="str">
            <v/>
          </cell>
          <cell r="D1571">
            <v>0</v>
          </cell>
          <cell r="E1571">
            <v>0</v>
          </cell>
        </row>
        <row r="1572">
          <cell r="B1572">
            <v>41908</v>
          </cell>
          <cell r="C1572" t="str">
            <v/>
          </cell>
          <cell r="D1572">
            <v>0</v>
          </cell>
          <cell r="E1572">
            <v>0</v>
          </cell>
        </row>
        <row r="1573">
          <cell r="B1573">
            <v>41910</v>
          </cell>
          <cell r="C1573" t="str">
            <v xml:space="preserve"> AFUDC - Equity</v>
          </cell>
          <cell r="D1573">
            <v>-12585000</v>
          </cell>
          <cell r="E1573">
            <v>-12585000</v>
          </cell>
        </row>
        <row r="1574">
          <cell r="B1574">
            <v>41911</v>
          </cell>
          <cell r="C1574" t="str">
            <v xml:space="preserve"> Temp Cash Investments (+419.12)</v>
          </cell>
          <cell r="D1574">
            <v>-54000</v>
          </cell>
          <cell r="E1574">
            <v>-54000</v>
          </cell>
        </row>
        <row r="1575">
          <cell r="B1575">
            <v>41912</v>
          </cell>
          <cell r="C1575" t="str">
            <v/>
          </cell>
          <cell r="D1575">
            <v>0</v>
          </cell>
          <cell r="E1575">
            <v>0</v>
          </cell>
        </row>
        <row r="1576">
          <cell r="B1576">
            <v>41913</v>
          </cell>
          <cell r="C1576" t="str">
            <v/>
          </cell>
          <cell r="D1576">
            <v>0</v>
          </cell>
          <cell r="E1576">
            <v>0</v>
          </cell>
        </row>
        <row r="1577">
          <cell r="B1577">
            <v>41914</v>
          </cell>
          <cell r="C1577" t="str">
            <v/>
          </cell>
          <cell r="D1577">
            <v>0</v>
          </cell>
          <cell r="E1577">
            <v>0</v>
          </cell>
        </row>
        <row r="1578">
          <cell r="B1578">
            <v>41919</v>
          </cell>
          <cell r="C1578" t="str">
            <v/>
          </cell>
          <cell r="D1578">
            <v>0</v>
          </cell>
          <cell r="E1578">
            <v>0</v>
          </cell>
        </row>
        <row r="1579">
          <cell r="B1579">
            <v>41920</v>
          </cell>
          <cell r="C1579" t="str">
            <v>Total Acct 419 excl 419.10,11,12</v>
          </cell>
          <cell r="D1579">
            <v>0</v>
          </cell>
          <cell r="E1579">
            <v>0</v>
          </cell>
        </row>
        <row r="1580">
          <cell r="B1580">
            <v>41921</v>
          </cell>
          <cell r="C1580" t="str">
            <v/>
          </cell>
          <cell r="D1580">
            <v>0</v>
          </cell>
          <cell r="E1580">
            <v>0</v>
          </cell>
        </row>
        <row r="1581">
          <cell r="B1581">
            <v>41923</v>
          </cell>
          <cell r="C1581" t="str">
            <v/>
          </cell>
          <cell r="D1581">
            <v>0</v>
          </cell>
          <cell r="E1581">
            <v>0</v>
          </cell>
        </row>
        <row r="1582">
          <cell r="B1582">
            <v>41926</v>
          </cell>
          <cell r="C1582" t="str">
            <v/>
          </cell>
          <cell r="D1582">
            <v>0</v>
          </cell>
          <cell r="E1582">
            <v>0</v>
          </cell>
        </row>
        <row r="1583">
          <cell r="B1583">
            <v>42101</v>
          </cell>
          <cell r="C1583" t="str">
            <v>Gain on Sale of Securities</v>
          </cell>
          <cell r="D1583">
            <v>0</v>
          </cell>
          <cell r="E1583">
            <v>0</v>
          </cell>
        </row>
        <row r="1584">
          <cell r="B1584">
            <v>42110</v>
          </cell>
          <cell r="C1584" t="str">
            <v>Gain - Util Prop Excl PHFFU</v>
          </cell>
          <cell r="D1584">
            <v>-693000</v>
          </cell>
          <cell r="E1584">
            <v>-693000</v>
          </cell>
        </row>
        <row r="1585">
          <cell r="B1585">
            <v>42111</v>
          </cell>
          <cell r="C1585" t="str">
            <v>Gain - Non-Utility Property</v>
          </cell>
          <cell r="D1585">
            <v>0</v>
          </cell>
          <cell r="E1585">
            <v>0</v>
          </cell>
        </row>
        <row r="1586">
          <cell r="B1586">
            <v>42113</v>
          </cell>
          <cell r="C1586" t="str">
            <v/>
          </cell>
          <cell r="D1586">
            <v>0</v>
          </cell>
          <cell r="E1586">
            <v>0</v>
          </cell>
        </row>
        <row r="1587">
          <cell r="B1587">
            <v>42120</v>
          </cell>
          <cell r="C1587" t="str">
            <v>Loss - Util Prop Excl PHFFU</v>
          </cell>
          <cell r="D1587">
            <v>0</v>
          </cell>
          <cell r="E1587">
            <v>0</v>
          </cell>
        </row>
        <row r="1588">
          <cell r="B1588">
            <v>42121</v>
          </cell>
          <cell r="C1588" t="str">
            <v>Loss - Non-Utility Property</v>
          </cell>
          <cell r="D1588">
            <v>0</v>
          </cell>
          <cell r="E1588">
            <v>0</v>
          </cell>
        </row>
        <row r="1589">
          <cell r="B1589">
            <v>42125</v>
          </cell>
          <cell r="C1589" t="str">
            <v/>
          </cell>
          <cell r="D1589">
            <v>0</v>
          </cell>
          <cell r="E1589">
            <v>0</v>
          </cell>
        </row>
        <row r="1590">
          <cell r="B1590">
            <v>42126</v>
          </cell>
          <cell r="C1590" t="str">
            <v/>
          </cell>
          <cell r="D1590">
            <v>0</v>
          </cell>
          <cell r="E1590">
            <v>0</v>
          </cell>
        </row>
        <row r="1591">
          <cell r="B1591">
            <v>42128</v>
          </cell>
          <cell r="C1591" t="str">
            <v/>
          </cell>
          <cell r="D1591">
            <v>0</v>
          </cell>
          <cell r="E1591">
            <v>0</v>
          </cell>
        </row>
        <row r="1592">
          <cell r="B1592">
            <v>42130</v>
          </cell>
          <cell r="C1592" t="str">
            <v/>
          </cell>
          <cell r="D1592">
            <v>0</v>
          </cell>
          <cell r="E1592">
            <v>0</v>
          </cell>
        </row>
        <row r="1593">
          <cell r="B1593">
            <v>42131</v>
          </cell>
          <cell r="C1593" t="str">
            <v/>
          </cell>
          <cell r="D1593">
            <v>0</v>
          </cell>
          <cell r="E1593">
            <v>0</v>
          </cell>
        </row>
        <row r="1594">
          <cell r="B1594">
            <v>42132</v>
          </cell>
          <cell r="C1594" t="str">
            <v/>
          </cell>
          <cell r="D1594">
            <v>0</v>
          </cell>
          <cell r="E1594">
            <v>0</v>
          </cell>
        </row>
        <row r="1595">
          <cell r="B1595">
            <v>42140</v>
          </cell>
          <cell r="C1595" t="str">
            <v>Def Fuel Interest Rev (421.40-.44)</v>
          </cell>
          <cell r="D1595">
            <v>-2907000</v>
          </cell>
          <cell r="E1595">
            <v>-2907000</v>
          </cell>
        </row>
        <row r="1596">
          <cell r="B1596">
            <v>42142</v>
          </cell>
          <cell r="C1596" t="str">
            <v/>
          </cell>
          <cell r="D1596">
            <v>0</v>
          </cell>
          <cell r="E1596">
            <v>0</v>
          </cell>
        </row>
        <row r="1597">
          <cell r="B1597">
            <v>42144</v>
          </cell>
          <cell r="C1597" t="str">
            <v/>
          </cell>
          <cell r="D1597">
            <v>0</v>
          </cell>
          <cell r="E1597">
            <v>0</v>
          </cell>
        </row>
        <row r="1598">
          <cell r="B1598">
            <v>42146</v>
          </cell>
          <cell r="C1598" t="str">
            <v>Def Environmental Interest Inc</v>
          </cell>
          <cell r="D1598">
            <v>0</v>
          </cell>
          <cell r="E1598">
            <v>0</v>
          </cell>
        </row>
        <row r="1599">
          <cell r="B1599">
            <v>42148</v>
          </cell>
          <cell r="C1599" t="str">
            <v>Def Conservation Interest Inc</v>
          </cell>
          <cell r="D1599">
            <v>0</v>
          </cell>
          <cell r="E1599">
            <v>0</v>
          </cell>
        </row>
        <row r="1600">
          <cell r="B1600">
            <v>42501</v>
          </cell>
          <cell r="C1600" t="str">
            <v/>
          </cell>
          <cell r="D1600">
            <v>0</v>
          </cell>
          <cell r="E1600">
            <v>0</v>
          </cell>
        </row>
        <row r="1601">
          <cell r="B1601">
            <v>42502</v>
          </cell>
          <cell r="C1601" t="str">
            <v/>
          </cell>
          <cell r="D1601">
            <v>0</v>
          </cell>
          <cell r="E1601">
            <v>0</v>
          </cell>
        </row>
        <row r="1602">
          <cell r="B1602">
            <v>42601</v>
          </cell>
          <cell r="C1602" t="str">
            <v/>
          </cell>
          <cell r="D1602">
            <v>0</v>
          </cell>
          <cell r="E1602">
            <v>0</v>
          </cell>
        </row>
        <row r="1603">
          <cell r="B1603">
            <v>42602</v>
          </cell>
          <cell r="C1603" t="str">
            <v/>
          </cell>
          <cell r="D1603">
            <v>0</v>
          </cell>
          <cell r="E1603">
            <v>0</v>
          </cell>
        </row>
        <row r="1604">
          <cell r="B1604">
            <v>42603</v>
          </cell>
          <cell r="C1604" t="str">
            <v/>
          </cell>
          <cell r="D1604">
            <v>0</v>
          </cell>
          <cell r="E1604">
            <v>0</v>
          </cell>
        </row>
        <row r="1605">
          <cell r="B1605">
            <v>42604</v>
          </cell>
          <cell r="C1605" t="str">
            <v/>
          </cell>
          <cell r="D1605">
            <v>0</v>
          </cell>
          <cell r="E1605">
            <v>0</v>
          </cell>
        </row>
        <row r="1606">
          <cell r="B1606">
            <v>42605</v>
          </cell>
          <cell r="C1606" t="str">
            <v/>
          </cell>
          <cell r="D1606">
            <v>0</v>
          </cell>
          <cell r="E1606">
            <v>0</v>
          </cell>
        </row>
        <row r="1607">
          <cell r="B1607">
            <v>42606</v>
          </cell>
          <cell r="C1607" t="str">
            <v/>
          </cell>
          <cell r="D1607">
            <v>0</v>
          </cell>
          <cell r="E1607">
            <v>0</v>
          </cell>
        </row>
        <row r="1608">
          <cell r="B1608">
            <v>42607</v>
          </cell>
          <cell r="C1608" t="str">
            <v/>
          </cell>
          <cell r="D1608">
            <v>0</v>
          </cell>
          <cell r="E1608">
            <v>0</v>
          </cell>
        </row>
        <row r="1609">
          <cell r="B1609">
            <v>42610</v>
          </cell>
          <cell r="C1609" t="str">
            <v/>
          </cell>
          <cell r="D1609">
            <v>0</v>
          </cell>
          <cell r="E1609">
            <v>0</v>
          </cell>
        </row>
        <row r="1610">
          <cell r="B1610">
            <v>42615</v>
          </cell>
          <cell r="C1610" t="str">
            <v/>
          </cell>
          <cell r="D1610">
            <v>0</v>
          </cell>
          <cell r="E1610">
            <v>0</v>
          </cell>
        </row>
        <row r="1611">
          <cell r="B1611">
            <v>42630</v>
          </cell>
          <cell r="C1611" t="str">
            <v/>
          </cell>
          <cell r="D1611">
            <v>0</v>
          </cell>
          <cell r="E1611">
            <v>0</v>
          </cell>
        </row>
        <row r="1612">
          <cell r="B1612">
            <v>42631</v>
          </cell>
          <cell r="C1612" t="str">
            <v/>
          </cell>
          <cell r="D1612">
            <v>0</v>
          </cell>
          <cell r="E1612">
            <v>0</v>
          </cell>
        </row>
        <row r="1613">
          <cell r="B1613">
            <v>42640</v>
          </cell>
          <cell r="C1613" t="str">
            <v/>
          </cell>
          <cell r="D1613">
            <v>0</v>
          </cell>
          <cell r="E1613">
            <v>0</v>
          </cell>
        </row>
        <row r="1614">
          <cell r="B1614">
            <v>42641</v>
          </cell>
          <cell r="C1614" t="str">
            <v/>
          </cell>
          <cell r="D1614">
            <v>0</v>
          </cell>
          <cell r="E1614">
            <v>0</v>
          </cell>
        </row>
        <row r="1615">
          <cell r="B1615">
            <v>42650</v>
          </cell>
          <cell r="C1615" t="str">
            <v/>
          </cell>
          <cell r="D1615">
            <v>0</v>
          </cell>
          <cell r="E1615">
            <v>0</v>
          </cell>
        </row>
        <row r="1616">
          <cell r="B1616">
            <v>42651</v>
          </cell>
          <cell r="C1616" t="str">
            <v/>
          </cell>
          <cell r="D1616">
            <v>0</v>
          </cell>
          <cell r="E1616">
            <v>0</v>
          </cell>
        </row>
        <row r="1617">
          <cell r="B1617">
            <v>42652</v>
          </cell>
          <cell r="C1617" t="str">
            <v/>
          </cell>
          <cell r="D1617">
            <v>0</v>
          </cell>
          <cell r="E1617">
            <v>0</v>
          </cell>
        </row>
        <row r="1618">
          <cell r="B1618">
            <v>42660</v>
          </cell>
          <cell r="C1618" t="str">
            <v/>
          </cell>
          <cell r="D1618">
            <v>0</v>
          </cell>
          <cell r="E1618">
            <v>0</v>
          </cell>
        </row>
        <row r="1619">
          <cell r="B1619">
            <v>42661</v>
          </cell>
          <cell r="C1619" t="str">
            <v/>
          </cell>
          <cell r="D1619">
            <v>0</v>
          </cell>
          <cell r="E1619">
            <v>0</v>
          </cell>
        </row>
        <row r="1620">
          <cell r="B1620">
            <v>42704</v>
          </cell>
          <cell r="C1620" t="str">
            <v/>
          </cell>
          <cell r="D1620">
            <v>0</v>
          </cell>
          <cell r="E1620">
            <v>0</v>
          </cell>
        </row>
        <row r="1621">
          <cell r="B1621">
            <v>42705</v>
          </cell>
          <cell r="C1621" t="str">
            <v/>
          </cell>
          <cell r="D1621">
            <v>0</v>
          </cell>
          <cell r="E1621">
            <v>0</v>
          </cell>
        </row>
        <row r="1622">
          <cell r="B1622">
            <v>42706</v>
          </cell>
          <cell r="C1622" t="str">
            <v/>
          </cell>
          <cell r="D1622">
            <v>0</v>
          </cell>
          <cell r="E1622">
            <v>0</v>
          </cell>
        </row>
        <row r="1623">
          <cell r="B1623">
            <v>42707</v>
          </cell>
          <cell r="C1623" t="str">
            <v/>
          </cell>
          <cell r="D1623">
            <v>0</v>
          </cell>
          <cell r="E1623">
            <v>0</v>
          </cell>
        </row>
        <row r="1624">
          <cell r="B1624">
            <v>42708</v>
          </cell>
          <cell r="C1624" t="str">
            <v xml:space="preserve"> Int Exp Var. 75M Due 2037 3.8%</v>
          </cell>
          <cell r="D1624">
            <v>0</v>
          </cell>
          <cell r="E1624">
            <v>0</v>
          </cell>
        </row>
        <row r="1625">
          <cell r="B1625">
            <v>42709</v>
          </cell>
          <cell r="C1625" t="str">
            <v/>
          </cell>
          <cell r="D1625">
            <v>0</v>
          </cell>
          <cell r="E1625">
            <v>0</v>
          </cell>
        </row>
        <row r="1626">
          <cell r="B1626">
            <v>42710</v>
          </cell>
          <cell r="C1626" t="str">
            <v/>
          </cell>
          <cell r="D1626">
            <v>0</v>
          </cell>
          <cell r="E1626">
            <v>0</v>
          </cell>
        </row>
        <row r="1627">
          <cell r="B1627">
            <v>42711</v>
          </cell>
          <cell r="C1627" t="str">
            <v/>
          </cell>
          <cell r="D1627">
            <v>0</v>
          </cell>
          <cell r="E1627">
            <v>0</v>
          </cell>
        </row>
        <row r="1628">
          <cell r="B1628">
            <v>42712</v>
          </cell>
          <cell r="C1628" t="str">
            <v/>
          </cell>
          <cell r="D1628">
            <v>0</v>
          </cell>
          <cell r="E1628">
            <v>0</v>
          </cell>
        </row>
        <row r="1629">
          <cell r="B1629">
            <v>42713</v>
          </cell>
          <cell r="C1629" t="str">
            <v/>
          </cell>
          <cell r="D1629">
            <v>0</v>
          </cell>
          <cell r="E1629">
            <v>0</v>
          </cell>
        </row>
        <row r="1630">
          <cell r="B1630">
            <v>42714</v>
          </cell>
          <cell r="C1630" t="str">
            <v/>
          </cell>
          <cell r="D1630">
            <v>0</v>
          </cell>
          <cell r="E1630">
            <v>0</v>
          </cell>
        </row>
        <row r="1631">
          <cell r="B1631">
            <v>42716</v>
          </cell>
          <cell r="C1631" t="str">
            <v/>
          </cell>
          <cell r="D1631">
            <v>0</v>
          </cell>
          <cell r="E1631">
            <v>0</v>
          </cell>
        </row>
        <row r="1632">
          <cell r="B1632">
            <v>42717</v>
          </cell>
          <cell r="C1632" t="str">
            <v/>
          </cell>
          <cell r="D1632">
            <v>0</v>
          </cell>
          <cell r="E1632">
            <v>0</v>
          </cell>
        </row>
        <row r="1633">
          <cell r="B1633">
            <v>42718</v>
          </cell>
          <cell r="C1633" t="str">
            <v/>
          </cell>
          <cell r="D1633">
            <v>0</v>
          </cell>
          <cell r="E1633">
            <v>0</v>
          </cell>
        </row>
        <row r="1634">
          <cell r="B1634">
            <v>42719</v>
          </cell>
          <cell r="C1634" t="str">
            <v/>
          </cell>
          <cell r="D1634">
            <v>0</v>
          </cell>
          <cell r="E1634">
            <v>0</v>
          </cell>
        </row>
        <row r="1635">
          <cell r="B1635">
            <v>42721</v>
          </cell>
          <cell r="C1635" t="str">
            <v/>
          </cell>
          <cell r="D1635">
            <v>0</v>
          </cell>
          <cell r="E1635">
            <v>0</v>
          </cell>
        </row>
        <row r="1636">
          <cell r="B1636">
            <v>42722</v>
          </cell>
          <cell r="C1636" t="str">
            <v/>
          </cell>
          <cell r="D1636">
            <v>0</v>
          </cell>
          <cell r="E1636">
            <v>0</v>
          </cell>
        </row>
        <row r="1637">
          <cell r="B1637">
            <v>42723</v>
          </cell>
          <cell r="C1637" t="str">
            <v xml:space="preserve"> Int Exp $250M  6.55%</v>
          </cell>
          <cell r="D1637">
            <v>16375000</v>
          </cell>
          <cell r="E1637">
            <v>16375000</v>
          </cell>
        </row>
        <row r="1638">
          <cell r="B1638">
            <v>42724</v>
          </cell>
          <cell r="C1638" t="str">
            <v xml:space="preserve"> Int Exp Refunded Bonds 21.8</v>
          </cell>
          <cell r="D1638">
            <v>67000</v>
          </cell>
          <cell r="E1638">
            <v>67000</v>
          </cell>
        </row>
        <row r="1639">
          <cell r="B1639">
            <v>42725</v>
          </cell>
          <cell r="C1639" t="str">
            <v xml:space="preserve"> Int Exp Refunded Bonds 80</v>
          </cell>
          <cell r="D1639">
            <v>369000</v>
          </cell>
          <cell r="E1639">
            <v>369000</v>
          </cell>
        </row>
        <row r="1640">
          <cell r="B1640">
            <v>42726</v>
          </cell>
          <cell r="C1640" t="str">
            <v xml:space="preserve"> Int Exp Refunded Bonds 20</v>
          </cell>
          <cell r="D1640">
            <v>0</v>
          </cell>
          <cell r="E1640">
            <v>0</v>
          </cell>
        </row>
        <row r="1641">
          <cell r="B1641">
            <v>42727</v>
          </cell>
          <cell r="C1641" t="str">
            <v/>
          </cell>
          <cell r="D1641">
            <v>0</v>
          </cell>
          <cell r="E1641">
            <v>0</v>
          </cell>
        </row>
        <row r="1642">
          <cell r="B1642">
            <v>42728</v>
          </cell>
          <cell r="C1642" t="str">
            <v xml:space="preserve"> Int Exp 1990 Series</v>
          </cell>
          <cell r="D1642">
            <v>0</v>
          </cell>
          <cell r="E1642">
            <v>0</v>
          </cell>
        </row>
        <row r="1643">
          <cell r="B1643">
            <v>42729</v>
          </cell>
          <cell r="C1643" t="str">
            <v xml:space="preserve"> Int Exp 1991 Series Refund</v>
          </cell>
          <cell r="D1643">
            <v>0</v>
          </cell>
          <cell r="E1643">
            <v>0</v>
          </cell>
        </row>
        <row r="1644">
          <cell r="B1644">
            <v>42730</v>
          </cell>
          <cell r="C1644" t="str">
            <v xml:space="preserve"> Int Exp 1992 Series Refund</v>
          </cell>
          <cell r="D1644">
            <v>0</v>
          </cell>
          <cell r="E1644">
            <v>0</v>
          </cell>
        </row>
        <row r="1645">
          <cell r="B1645">
            <v>42731</v>
          </cell>
          <cell r="C1645" t="str">
            <v xml:space="preserve"> Int Exp 1992 HCIDA-OBO</v>
          </cell>
          <cell r="D1645">
            <v>0</v>
          </cell>
          <cell r="E1645">
            <v>0</v>
          </cell>
        </row>
        <row r="1646">
          <cell r="B1646">
            <v>42733</v>
          </cell>
          <cell r="C1646" t="str">
            <v/>
          </cell>
          <cell r="D1646">
            <v>0</v>
          </cell>
          <cell r="E1646">
            <v>0</v>
          </cell>
        </row>
        <row r="1647">
          <cell r="B1647">
            <v>42734</v>
          </cell>
          <cell r="C1647" t="str">
            <v/>
          </cell>
          <cell r="D1647">
            <v>0</v>
          </cell>
          <cell r="E1647">
            <v>0</v>
          </cell>
        </row>
        <row r="1648">
          <cell r="B1648">
            <v>42735</v>
          </cell>
          <cell r="C1648" t="str">
            <v/>
          </cell>
          <cell r="D1648">
            <v>0</v>
          </cell>
          <cell r="E1648">
            <v>0</v>
          </cell>
        </row>
        <row r="1649">
          <cell r="B1649">
            <v>42736</v>
          </cell>
          <cell r="C1649" t="str">
            <v/>
          </cell>
          <cell r="D1649">
            <v>0</v>
          </cell>
          <cell r="E1649">
            <v>0</v>
          </cell>
        </row>
        <row r="1650">
          <cell r="B1650">
            <v>42737</v>
          </cell>
          <cell r="C1650" t="str">
            <v xml:space="preserve"> Int Exp $85.95M 95 RefunDFng</v>
          </cell>
          <cell r="D1650">
            <v>233000</v>
          </cell>
          <cell r="E1650">
            <v>233000</v>
          </cell>
        </row>
        <row r="1651">
          <cell r="B1651">
            <v>42738</v>
          </cell>
          <cell r="C1651" t="str">
            <v xml:space="preserve"> Int Exp $85.95M 6.25%</v>
          </cell>
          <cell r="D1651">
            <v>0</v>
          </cell>
          <cell r="E1651">
            <v>0</v>
          </cell>
        </row>
        <row r="1652">
          <cell r="B1652">
            <v>42739</v>
          </cell>
          <cell r="C1652" t="str">
            <v xml:space="preserve"> Int Exp $75M due 2030 Series old bond</v>
          </cell>
          <cell r="D1652">
            <v>1438000</v>
          </cell>
          <cell r="E1652">
            <v>1438000</v>
          </cell>
        </row>
        <row r="1653">
          <cell r="B1653">
            <v>42741</v>
          </cell>
          <cell r="C1653" t="str">
            <v/>
          </cell>
          <cell r="D1653">
            <v>0</v>
          </cell>
          <cell r="E1653">
            <v>0</v>
          </cell>
        </row>
        <row r="1654">
          <cell r="B1654">
            <v>42744</v>
          </cell>
          <cell r="C1654" t="str">
            <v>Int Exp $190M 6.00% Due 2037</v>
          </cell>
          <cell r="D1654">
            <v>11685000</v>
          </cell>
          <cell r="E1654">
            <v>11685000</v>
          </cell>
        </row>
        <row r="1655">
          <cell r="B1655">
            <v>42745</v>
          </cell>
          <cell r="C1655" t="str">
            <v xml:space="preserve"> Int Exp $85.95M 6.25%</v>
          </cell>
          <cell r="D1655">
            <v>4298000</v>
          </cell>
          <cell r="E1655">
            <v>4298000</v>
          </cell>
        </row>
        <row r="1656">
          <cell r="B1656">
            <v>42746</v>
          </cell>
          <cell r="C1656" t="str">
            <v>Int Exp $210M 6.875% Due 2012</v>
          </cell>
          <cell r="D1656">
            <v>14438000</v>
          </cell>
          <cell r="E1656">
            <v>14438000</v>
          </cell>
        </row>
        <row r="1657">
          <cell r="B1657">
            <v>42747</v>
          </cell>
          <cell r="C1657" t="str">
            <v>Int Exp $60.685 5.1% Due 2013</v>
          </cell>
          <cell r="D1657">
            <v>3095000</v>
          </cell>
          <cell r="E1657">
            <v>3095000</v>
          </cell>
        </row>
        <row r="1658">
          <cell r="B1658">
            <v>42748</v>
          </cell>
          <cell r="C1658" t="str">
            <v>Int Exp $86.4 5.5% Due 2023</v>
          </cell>
          <cell r="D1658">
            <v>4752000</v>
          </cell>
          <cell r="E1658">
            <v>4752000</v>
          </cell>
        </row>
        <row r="1659">
          <cell r="B1659">
            <v>42749</v>
          </cell>
          <cell r="C1659" t="str">
            <v>Int Exp $336M 6.5% - Due 2012</v>
          </cell>
          <cell r="D1659">
            <v>21038000</v>
          </cell>
          <cell r="E1659">
            <v>21038000</v>
          </cell>
        </row>
        <row r="1660">
          <cell r="B1660">
            <v>42750</v>
          </cell>
          <cell r="C1660" t="str">
            <v>Int Exp $100M 5.5% - Due 2007</v>
          </cell>
          <cell r="D1660">
            <v>0</v>
          </cell>
          <cell r="E1660">
            <v>0</v>
          </cell>
        </row>
        <row r="1661">
          <cell r="B1661">
            <v>42751</v>
          </cell>
          <cell r="C1661" t="str">
            <v>Int Exp $250M 6.25% Due 2016</v>
          </cell>
          <cell r="D1661">
            <v>15625000</v>
          </cell>
          <cell r="E1661">
            <v>15625000</v>
          </cell>
        </row>
        <row r="1662">
          <cell r="B1662">
            <v>42804</v>
          </cell>
          <cell r="C1662" t="str">
            <v/>
          </cell>
          <cell r="D1662">
            <v>0</v>
          </cell>
          <cell r="E1662">
            <v>0</v>
          </cell>
        </row>
        <row r="1663">
          <cell r="B1663">
            <v>42805</v>
          </cell>
          <cell r="C1663" t="str">
            <v/>
          </cell>
          <cell r="D1663">
            <v>0</v>
          </cell>
          <cell r="E1663">
            <v>0</v>
          </cell>
        </row>
        <row r="1664">
          <cell r="B1664">
            <v>42807</v>
          </cell>
          <cell r="C1664" t="str">
            <v/>
          </cell>
          <cell r="D1664">
            <v>0</v>
          </cell>
          <cell r="E1664">
            <v>0</v>
          </cell>
        </row>
        <row r="1665">
          <cell r="B1665">
            <v>42808</v>
          </cell>
          <cell r="C1665" t="str">
            <v/>
          </cell>
          <cell r="D1665">
            <v>0</v>
          </cell>
          <cell r="E1665">
            <v>0</v>
          </cell>
        </row>
        <row r="1666">
          <cell r="B1666">
            <v>42809</v>
          </cell>
          <cell r="C1666" t="str">
            <v/>
          </cell>
          <cell r="D1666">
            <v>0</v>
          </cell>
          <cell r="E1666">
            <v>0</v>
          </cell>
        </row>
        <row r="1667">
          <cell r="B1667">
            <v>42810</v>
          </cell>
          <cell r="C1667" t="str">
            <v/>
          </cell>
          <cell r="D1667">
            <v>0</v>
          </cell>
          <cell r="E1667">
            <v>0</v>
          </cell>
        </row>
        <row r="1668">
          <cell r="B1668">
            <v>42811</v>
          </cell>
          <cell r="C1668" t="str">
            <v/>
          </cell>
          <cell r="D1668">
            <v>0</v>
          </cell>
          <cell r="E1668">
            <v>0</v>
          </cell>
        </row>
        <row r="1669">
          <cell r="B1669">
            <v>42812</v>
          </cell>
          <cell r="C1669" t="str">
            <v/>
          </cell>
          <cell r="D1669">
            <v>0</v>
          </cell>
          <cell r="E1669">
            <v>0</v>
          </cell>
        </row>
        <row r="1670">
          <cell r="B1670">
            <v>42813</v>
          </cell>
          <cell r="C1670" t="str">
            <v/>
          </cell>
          <cell r="D1670">
            <v>0</v>
          </cell>
          <cell r="E1670">
            <v>0</v>
          </cell>
        </row>
        <row r="1671">
          <cell r="B1671">
            <v>42814</v>
          </cell>
          <cell r="C1671" t="str">
            <v/>
          </cell>
          <cell r="D1671">
            <v>0</v>
          </cell>
          <cell r="E1671">
            <v>0</v>
          </cell>
        </row>
        <row r="1672">
          <cell r="B1672">
            <v>42815</v>
          </cell>
          <cell r="C1672" t="str">
            <v/>
          </cell>
          <cell r="D1672">
            <v>0</v>
          </cell>
          <cell r="E1672">
            <v>0</v>
          </cell>
        </row>
        <row r="1673">
          <cell r="B1673">
            <v>42816</v>
          </cell>
          <cell r="C1673" t="str">
            <v/>
          </cell>
          <cell r="D1673">
            <v>0</v>
          </cell>
          <cell r="E1673">
            <v>0</v>
          </cell>
        </row>
        <row r="1674">
          <cell r="B1674">
            <v>42817</v>
          </cell>
          <cell r="C1674" t="str">
            <v/>
          </cell>
          <cell r="D1674">
            <v>0</v>
          </cell>
          <cell r="E1674">
            <v>0</v>
          </cell>
        </row>
        <row r="1675">
          <cell r="B1675">
            <v>42818</v>
          </cell>
          <cell r="C1675" t="str">
            <v/>
          </cell>
          <cell r="D1675">
            <v>0</v>
          </cell>
          <cell r="E1675">
            <v>0</v>
          </cell>
        </row>
        <row r="1676">
          <cell r="B1676">
            <v>42819</v>
          </cell>
          <cell r="C1676" t="str">
            <v/>
          </cell>
          <cell r="D1676">
            <v>0</v>
          </cell>
          <cell r="E1676">
            <v>0</v>
          </cell>
        </row>
        <row r="1677">
          <cell r="B1677">
            <v>42820</v>
          </cell>
          <cell r="C1677" t="str">
            <v/>
          </cell>
          <cell r="D1677">
            <v>0</v>
          </cell>
          <cell r="E1677">
            <v>0</v>
          </cell>
        </row>
        <row r="1678">
          <cell r="B1678">
            <v>42821</v>
          </cell>
          <cell r="C1678" t="str">
            <v/>
          </cell>
          <cell r="D1678">
            <v>0</v>
          </cell>
          <cell r="E1678">
            <v>0</v>
          </cell>
        </row>
        <row r="1679">
          <cell r="B1679">
            <v>42822</v>
          </cell>
          <cell r="C1679" t="str">
            <v/>
          </cell>
          <cell r="D1679">
            <v>0</v>
          </cell>
          <cell r="E1679">
            <v>0</v>
          </cell>
        </row>
        <row r="1680">
          <cell r="B1680">
            <v>42823</v>
          </cell>
          <cell r="C1680" t="str">
            <v/>
          </cell>
          <cell r="D1680">
            <v>0</v>
          </cell>
          <cell r="E1680">
            <v>0</v>
          </cell>
        </row>
        <row r="1681">
          <cell r="B1681">
            <v>42824</v>
          </cell>
          <cell r="C1681" t="str">
            <v/>
          </cell>
          <cell r="D1681">
            <v>0</v>
          </cell>
          <cell r="E1681">
            <v>0</v>
          </cell>
        </row>
        <row r="1682">
          <cell r="B1682">
            <v>42825</v>
          </cell>
          <cell r="C1682" t="str">
            <v/>
          </cell>
          <cell r="D1682">
            <v>0</v>
          </cell>
          <cell r="E1682">
            <v>0</v>
          </cell>
        </row>
        <row r="1683">
          <cell r="B1683">
            <v>42826</v>
          </cell>
          <cell r="C1683" t="str">
            <v/>
          </cell>
          <cell r="D1683">
            <v>0</v>
          </cell>
          <cell r="E1683">
            <v>0</v>
          </cell>
        </row>
        <row r="1684">
          <cell r="B1684">
            <v>42827</v>
          </cell>
          <cell r="C1684" t="str">
            <v/>
          </cell>
          <cell r="D1684">
            <v>0</v>
          </cell>
          <cell r="E1684">
            <v>0</v>
          </cell>
        </row>
        <row r="1685">
          <cell r="B1685">
            <v>42828</v>
          </cell>
          <cell r="C1685" t="str">
            <v/>
          </cell>
          <cell r="D1685">
            <v>0</v>
          </cell>
          <cell r="E1685">
            <v>0</v>
          </cell>
        </row>
        <row r="1686">
          <cell r="B1686">
            <v>42829</v>
          </cell>
          <cell r="C1686" t="str">
            <v/>
          </cell>
          <cell r="D1686">
            <v>0</v>
          </cell>
          <cell r="E1686">
            <v>0</v>
          </cell>
        </row>
        <row r="1687">
          <cell r="B1687">
            <v>42830</v>
          </cell>
          <cell r="C1687" t="str">
            <v/>
          </cell>
          <cell r="D1687">
            <v>0</v>
          </cell>
          <cell r="E1687">
            <v>0</v>
          </cell>
        </row>
        <row r="1688">
          <cell r="B1688">
            <v>42831</v>
          </cell>
          <cell r="C1688" t="str">
            <v/>
          </cell>
          <cell r="D1688">
            <v>0</v>
          </cell>
          <cell r="E1688">
            <v>0</v>
          </cell>
        </row>
        <row r="1689">
          <cell r="B1689">
            <v>42833</v>
          </cell>
          <cell r="C1689" t="str">
            <v/>
          </cell>
          <cell r="D1689">
            <v>0</v>
          </cell>
          <cell r="E1689">
            <v>0</v>
          </cell>
        </row>
        <row r="1690">
          <cell r="B1690">
            <v>42836</v>
          </cell>
          <cell r="C1690" t="str">
            <v/>
          </cell>
          <cell r="D1690">
            <v>0</v>
          </cell>
          <cell r="E1690">
            <v>0</v>
          </cell>
        </row>
        <row r="1691">
          <cell r="B1691">
            <v>42837</v>
          </cell>
          <cell r="C1691" t="str">
            <v/>
          </cell>
          <cell r="D1691">
            <v>0</v>
          </cell>
          <cell r="E1691">
            <v>0</v>
          </cell>
        </row>
        <row r="1692">
          <cell r="B1692">
            <v>42838</v>
          </cell>
          <cell r="C1692" t="str">
            <v/>
          </cell>
          <cell r="D1692">
            <v>0</v>
          </cell>
          <cell r="E1692">
            <v>0</v>
          </cell>
        </row>
        <row r="1693">
          <cell r="B1693">
            <v>42839</v>
          </cell>
          <cell r="C1693" t="str">
            <v/>
          </cell>
          <cell r="D1693">
            <v>0</v>
          </cell>
          <cell r="E1693">
            <v>0</v>
          </cell>
        </row>
        <row r="1694">
          <cell r="B1694">
            <v>42841</v>
          </cell>
          <cell r="C1694" t="str">
            <v/>
          </cell>
          <cell r="D1694">
            <v>0</v>
          </cell>
          <cell r="E1694">
            <v>0</v>
          </cell>
        </row>
        <row r="1695">
          <cell r="B1695">
            <v>42842</v>
          </cell>
          <cell r="C1695" t="str">
            <v/>
          </cell>
          <cell r="D1695">
            <v>0</v>
          </cell>
          <cell r="E1695">
            <v>0</v>
          </cell>
        </row>
        <row r="1696">
          <cell r="B1696">
            <v>42843</v>
          </cell>
          <cell r="C1696" t="str">
            <v/>
          </cell>
          <cell r="D1696">
            <v>0</v>
          </cell>
          <cell r="E1696">
            <v>0</v>
          </cell>
        </row>
        <row r="1697">
          <cell r="B1697">
            <v>42844</v>
          </cell>
          <cell r="C1697" t="str">
            <v/>
          </cell>
          <cell r="D1697">
            <v>0</v>
          </cell>
          <cell r="E1697">
            <v>0</v>
          </cell>
        </row>
        <row r="1698">
          <cell r="B1698">
            <v>42845</v>
          </cell>
          <cell r="C1698" t="str">
            <v/>
          </cell>
          <cell r="D1698">
            <v>0</v>
          </cell>
          <cell r="E1698">
            <v>0</v>
          </cell>
        </row>
        <row r="1699">
          <cell r="B1699">
            <v>42846</v>
          </cell>
          <cell r="C1699" t="str">
            <v/>
          </cell>
          <cell r="D1699">
            <v>0</v>
          </cell>
          <cell r="E1699">
            <v>0</v>
          </cell>
        </row>
        <row r="1700">
          <cell r="B1700">
            <v>42847</v>
          </cell>
          <cell r="C1700" t="str">
            <v/>
          </cell>
          <cell r="D1700">
            <v>0</v>
          </cell>
          <cell r="E1700">
            <v>0</v>
          </cell>
        </row>
        <row r="1701">
          <cell r="B1701">
            <v>42848</v>
          </cell>
          <cell r="C1701" t="str">
            <v/>
          </cell>
          <cell r="D1701">
            <v>0</v>
          </cell>
          <cell r="E1701">
            <v>0</v>
          </cell>
        </row>
        <row r="1702">
          <cell r="B1702">
            <v>42849</v>
          </cell>
          <cell r="C1702" t="str">
            <v/>
          </cell>
          <cell r="D1702">
            <v>0</v>
          </cell>
          <cell r="E1702">
            <v>0</v>
          </cell>
        </row>
        <row r="1703">
          <cell r="B1703">
            <v>42850</v>
          </cell>
          <cell r="C1703" t="str">
            <v/>
          </cell>
          <cell r="D1703">
            <v>0</v>
          </cell>
          <cell r="E1703">
            <v>0</v>
          </cell>
        </row>
        <row r="1704">
          <cell r="B1704">
            <v>42851</v>
          </cell>
          <cell r="C1704" t="str">
            <v/>
          </cell>
          <cell r="D1704">
            <v>0</v>
          </cell>
          <cell r="E1704">
            <v>0</v>
          </cell>
        </row>
        <row r="1705">
          <cell r="B1705">
            <v>42903</v>
          </cell>
          <cell r="C1705" t="str">
            <v/>
          </cell>
          <cell r="D1705">
            <v>0</v>
          </cell>
          <cell r="E1705">
            <v>0</v>
          </cell>
        </row>
        <row r="1706">
          <cell r="B1706">
            <v>42904</v>
          </cell>
          <cell r="C1706" t="str">
            <v/>
          </cell>
          <cell r="D1706">
            <v>0</v>
          </cell>
          <cell r="E1706">
            <v>0</v>
          </cell>
        </row>
        <row r="1707">
          <cell r="B1707">
            <v>42905</v>
          </cell>
          <cell r="C1707" t="str">
            <v/>
          </cell>
          <cell r="D1707">
            <v>0</v>
          </cell>
          <cell r="E1707">
            <v>0</v>
          </cell>
        </row>
        <row r="1708">
          <cell r="B1708">
            <v>42906</v>
          </cell>
          <cell r="C1708" t="str">
            <v/>
          </cell>
          <cell r="D1708">
            <v>0</v>
          </cell>
          <cell r="E1708">
            <v>0</v>
          </cell>
        </row>
        <row r="1709">
          <cell r="B1709">
            <v>42907</v>
          </cell>
          <cell r="C1709" t="str">
            <v/>
          </cell>
          <cell r="D1709">
            <v>0</v>
          </cell>
          <cell r="E1709">
            <v>0</v>
          </cell>
        </row>
        <row r="1710">
          <cell r="B1710">
            <v>42908</v>
          </cell>
          <cell r="C1710" t="str">
            <v/>
          </cell>
          <cell r="D1710">
            <v>0</v>
          </cell>
          <cell r="E1710">
            <v>0</v>
          </cell>
        </row>
        <row r="1711">
          <cell r="B1711">
            <v>42909</v>
          </cell>
          <cell r="C1711" t="str">
            <v/>
          </cell>
          <cell r="D1711">
            <v>0</v>
          </cell>
          <cell r="E1711">
            <v>0</v>
          </cell>
        </row>
        <row r="1712">
          <cell r="B1712">
            <v>42910</v>
          </cell>
          <cell r="C1712" t="str">
            <v/>
          </cell>
          <cell r="D1712">
            <v>0</v>
          </cell>
          <cell r="E1712">
            <v>0</v>
          </cell>
        </row>
        <row r="1713">
          <cell r="B1713">
            <v>42911</v>
          </cell>
          <cell r="C1713" t="str">
            <v>Amort of Gain 53/4% Bonds Due 2007</v>
          </cell>
          <cell r="D1713">
            <v>0</v>
          </cell>
          <cell r="E1713">
            <v>0</v>
          </cell>
        </row>
        <row r="1714">
          <cell r="B1714">
            <v>42944</v>
          </cell>
          <cell r="C1714" t="str">
            <v/>
          </cell>
          <cell r="D1714">
            <v>0</v>
          </cell>
          <cell r="E1714">
            <v>0</v>
          </cell>
        </row>
        <row r="1715">
          <cell r="B1715">
            <v>42945</v>
          </cell>
          <cell r="C1715" t="str">
            <v/>
          </cell>
          <cell r="D1715">
            <v>0</v>
          </cell>
          <cell r="E1715">
            <v>0</v>
          </cell>
        </row>
        <row r="1716">
          <cell r="B1716">
            <v>42946</v>
          </cell>
          <cell r="C1716" t="str">
            <v/>
          </cell>
          <cell r="D1716">
            <v>0</v>
          </cell>
          <cell r="E1716">
            <v>0</v>
          </cell>
        </row>
        <row r="1717">
          <cell r="B1717">
            <v>43002</v>
          </cell>
          <cell r="C1717" t="str">
            <v/>
          </cell>
          <cell r="D1717">
            <v>0</v>
          </cell>
          <cell r="E1717">
            <v>0</v>
          </cell>
        </row>
        <row r="1718">
          <cell r="B1718">
            <v>43009</v>
          </cell>
          <cell r="C1718" t="str">
            <v/>
          </cell>
          <cell r="D1718">
            <v>0</v>
          </cell>
          <cell r="E1718">
            <v>0</v>
          </cell>
        </row>
        <row r="1719">
          <cell r="B1719">
            <v>43101</v>
          </cell>
          <cell r="C1719" t="str">
            <v xml:space="preserve"> Interest Exp Customer Deposits</v>
          </cell>
          <cell r="D1719">
            <v>7390000</v>
          </cell>
          <cell r="E1719">
            <v>7390000</v>
          </cell>
        </row>
        <row r="1720">
          <cell r="B1720">
            <v>43102</v>
          </cell>
          <cell r="C1720" t="str">
            <v xml:space="preserve"> Interest on Tax Deficiency</v>
          </cell>
          <cell r="D1720">
            <v>0</v>
          </cell>
          <cell r="E1720">
            <v>0</v>
          </cell>
        </row>
        <row r="1721">
          <cell r="B1721">
            <v>43103</v>
          </cell>
          <cell r="C1721" t="str">
            <v/>
          </cell>
          <cell r="D1721">
            <v>0</v>
          </cell>
          <cell r="E1721">
            <v>0</v>
          </cell>
        </row>
        <row r="1722">
          <cell r="B1722">
            <v>43104</v>
          </cell>
          <cell r="C1722" t="str">
            <v xml:space="preserve"> Int Exp on ST Debt (431.04,.90,.91,.93,.95)</v>
          </cell>
          <cell r="D1722">
            <v>2604000</v>
          </cell>
          <cell r="E1722">
            <v>2604000</v>
          </cell>
        </row>
        <row r="1723">
          <cell r="B1723">
            <v>43105</v>
          </cell>
          <cell r="C1723" t="str">
            <v/>
          </cell>
          <cell r="D1723">
            <v>0</v>
          </cell>
          <cell r="E1723">
            <v>0</v>
          </cell>
        </row>
        <row r="1724">
          <cell r="B1724">
            <v>43106</v>
          </cell>
          <cell r="C1724" t="str">
            <v/>
          </cell>
          <cell r="D1724">
            <v>0</v>
          </cell>
          <cell r="E1724">
            <v>0</v>
          </cell>
        </row>
        <row r="1725">
          <cell r="B1725">
            <v>43107</v>
          </cell>
          <cell r="C1725" t="str">
            <v/>
          </cell>
          <cell r="D1725">
            <v>0</v>
          </cell>
          <cell r="E1725">
            <v>0</v>
          </cell>
        </row>
        <row r="1726">
          <cell r="B1726">
            <v>43108</v>
          </cell>
          <cell r="C1726" t="str">
            <v/>
          </cell>
          <cell r="D1726">
            <v>0</v>
          </cell>
          <cell r="E1726">
            <v>0</v>
          </cell>
        </row>
        <row r="1727">
          <cell r="B1727">
            <v>43110</v>
          </cell>
          <cell r="C1727" t="str">
            <v/>
          </cell>
          <cell r="D1727">
            <v>0</v>
          </cell>
          <cell r="E1727">
            <v>0</v>
          </cell>
        </row>
        <row r="1728">
          <cell r="B1728">
            <v>43131</v>
          </cell>
          <cell r="C1728" t="str">
            <v/>
          </cell>
          <cell r="D1728">
            <v>0</v>
          </cell>
          <cell r="E1728">
            <v>0</v>
          </cell>
        </row>
        <row r="1729">
          <cell r="B1729">
            <v>43133</v>
          </cell>
          <cell r="C1729" t="str">
            <v/>
          </cell>
          <cell r="D1729">
            <v>0</v>
          </cell>
          <cell r="E1729">
            <v>0</v>
          </cell>
        </row>
        <row r="1730">
          <cell r="B1730">
            <v>43135</v>
          </cell>
          <cell r="C1730" t="str">
            <v/>
          </cell>
          <cell r="D1730">
            <v>0</v>
          </cell>
          <cell r="E1730">
            <v>0</v>
          </cell>
        </row>
        <row r="1731">
          <cell r="B1731">
            <v>43137</v>
          </cell>
          <cell r="C1731" t="str">
            <v xml:space="preserve">Def Environmental Int Exp </v>
          </cell>
          <cell r="D1731">
            <v>90000</v>
          </cell>
          <cell r="E1731">
            <v>90000</v>
          </cell>
        </row>
        <row r="1732">
          <cell r="B1732">
            <v>43139</v>
          </cell>
          <cell r="C1732" t="str">
            <v xml:space="preserve">Def Conservation Int Exp </v>
          </cell>
          <cell r="D1732">
            <v>35000</v>
          </cell>
          <cell r="E1732">
            <v>35000</v>
          </cell>
        </row>
        <row r="1733">
          <cell r="B1733">
            <v>43140</v>
          </cell>
          <cell r="C1733" t="str">
            <v/>
          </cell>
          <cell r="D1733">
            <v>0</v>
          </cell>
          <cell r="E1733">
            <v>0</v>
          </cell>
        </row>
        <row r="1734">
          <cell r="B1734">
            <v>43141</v>
          </cell>
          <cell r="C1734" t="str">
            <v/>
          </cell>
          <cell r="D1734">
            <v>0</v>
          </cell>
          <cell r="E1734">
            <v>0</v>
          </cell>
        </row>
        <row r="1735">
          <cell r="B1735">
            <v>43142</v>
          </cell>
          <cell r="C1735" t="str">
            <v/>
          </cell>
          <cell r="D1735">
            <v>0</v>
          </cell>
          <cell r="E1735">
            <v>0</v>
          </cell>
        </row>
        <row r="1736">
          <cell r="B1736">
            <v>43150</v>
          </cell>
          <cell r="C1736" t="str">
            <v/>
          </cell>
          <cell r="D1736">
            <v>0</v>
          </cell>
          <cell r="E1736">
            <v>0</v>
          </cell>
        </row>
        <row r="1737">
          <cell r="B1737">
            <v>43186</v>
          </cell>
          <cell r="C1737" t="str">
            <v>Int  Exp on Rev. Refund 1998</v>
          </cell>
          <cell r="D1737">
            <v>0</v>
          </cell>
          <cell r="E1737">
            <v>0</v>
          </cell>
        </row>
        <row r="1738">
          <cell r="B1738">
            <v>43189</v>
          </cell>
          <cell r="C1738" t="str">
            <v>Int Exp on Rev. Revenue - 1999</v>
          </cell>
          <cell r="D1738">
            <v>0</v>
          </cell>
          <cell r="E1738">
            <v>0</v>
          </cell>
        </row>
        <row r="1739">
          <cell r="B1739">
            <v>43190</v>
          </cell>
          <cell r="C1739" t="str">
            <v/>
          </cell>
          <cell r="D1739">
            <v>0</v>
          </cell>
          <cell r="E1739">
            <v>0</v>
          </cell>
        </row>
        <row r="1740">
          <cell r="B1740">
            <v>43191</v>
          </cell>
          <cell r="C1740" t="str">
            <v/>
          </cell>
          <cell r="D1740">
            <v>0</v>
          </cell>
          <cell r="E1740">
            <v>0</v>
          </cell>
        </row>
        <row r="1741">
          <cell r="B1741">
            <v>43192</v>
          </cell>
          <cell r="C1741" t="str">
            <v>Line of CreDFt Expenses</v>
          </cell>
          <cell r="D1741">
            <v>0</v>
          </cell>
          <cell r="E1741">
            <v>0</v>
          </cell>
        </row>
        <row r="1742">
          <cell r="B1742">
            <v>43193</v>
          </cell>
          <cell r="C1742" t="str">
            <v/>
          </cell>
          <cell r="D1742">
            <v>0</v>
          </cell>
          <cell r="E1742">
            <v>0</v>
          </cell>
        </row>
        <row r="1743">
          <cell r="B1743">
            <v>43194</v>
          </cell>
          <cell r="C1743" t="str">
            <v>AR Securitization Expenses</v>
          </cell>
          <cell r="D1743">
            <v>0</v>
          </cell>
          <cell r="E1743">
            <v>0</v>
          </cell>
        </row>
        <row r="1744">
          <cell r="B1744">
            <v>43195</v>
          </cell>
          <cell r="C1744" t="str">
            <v/>
          </cell>
          <cell r="D1744">
            <v>0</v>
          </cell>
          <cell r="E1744">
            <v>0</v>
          </cell>
        </row>
        <row r="1745">
          <cell r="B1745">
            <v>43196</v>
          </cell>
          <cell r="C1745" t="str">
            <v/>
          </cell>
          <cell r="D1745">
            <v>0</v>
          </cell>
          <cell r="E1745">
            <v>0</v>
          </cell>
        </row>
        <row r="1746">
          <cell r="B1746">
            <v>43197</v>
          </cell>
          <cell r="C1746" t="str">
            <v/>
          </cell>
          <cell r="D1746">
            <v>0</v>
          </cell>
          <cell r="E1746">
            <v>0</v>
          </cell>
        </row>
        <row r="1747">
          <cell r="B1747">
            <v>43198</v>
          </cell>
          <cell r="C1747" t="str">
            <v/>
          </cell>
          <cell r="D1747">
            <v>0</v>
          </cell>
          <cell r="E1747">
            <v>0</v>
          </cell>
        </row>
        <row r="1748">
          <cell r="B1748">
            <v>43199</v>
          </cell>
          <cell r="C1748" t="str">
            <v>All other  Misc Interest Expense (Derived)</v>
          </cell>
          <cell r="D1748">
            <v>126000</v>
          </cell>
          <cell r="E1748">
            <v>126000</v>
          </cell>
        </row>
        <row r="1749">
          <cell r="B1749">
            <v>43201</v>
          </cell>
          <cell r="C1749" t="str">
            <v/>
          </cell>
          <cell r="D1749">
            <v>0</v>
          </cell>
          <cell r="E1749">
            <v>0</v>
          </cell>
        </row>
        <row r="1750">
          <cell r="B1750">
            <v>43901</v>
          </cell>
          <cell r="C1750" t="str">
            <v/>
          </cell>
          <cell r="D1750">
            <v>0</v>
          </cell>
          <cell r="E1750">
            <v>0</v>
          </cell>
        </row>
        <row r="1751">
          <cell r="B1751">
            <v>44002</v>
          </cell>
          <cell r="C1751" t="str">
            <v/>
          </cell>
          <cell r="D1751">
            <v>0</v>
          </cell>
          <cell r="E1751">
            <v>0</v>
          </cell>
        </row>
        <row r="1752">
          <cell r="B1752">
            <v>44004</v>
          </cell>
          <cell r="C1752" t="str">
            <v/>
          </cell>
          <cell r="D1752">
            <v>0</v>
          </cell>
          <cell r="E1752">
            <v>0</v>
          </cell>
        </row>
        <row r="1753">
          <cell r="B1753">
            <v>44005</v>
          </cell>
          <cell r="C1753" t="str">
            <v/>
          </cell>
          <cell r="D1753">
            <v>0</v>
          </cell>
          <cell r="E1753">
            <v>0</v>
          </cell>
        </row>
        <row r="1754">
          <cell r="B1754">
            <v>44006</v>
          </cell>
          <cell r="C1754" t="str">
            <v/>
          </cell>
          <cell r="D1754">
            <v>0</v>
          </cell>
          <cell r="E1754">
            <v>0</v>
          </cell>
        </row>
        <row r="1755">
          <cell r="B1755">
            <v>44007</v>
          </cell>
          <cell r="C1755" t="str">
            <v/>
          </cell>
          <cell r="D1755">
            <v>0</v>
          </cell>
          <cell r="E1755">
            <v>0</v>
          </cell>
        </row>
        <row r="1756">
          <cell r="B1756">
            <v>44008</v>
          </cell>
          <cell r="C1756" t="str">
            <v/>
          </cell>
          <cell r="D1756">
            <v>0</v>
          </cell>
          <cell r="E1756">
            <v>0</v>
          </cell>
        </row>
        <row r="1757">
          <cell r="B1757">
            <v>44009</v>
          </cell>
          <cell r="C1757" t="str">
            <v/>
          </cell>
          <cell r="D1757">
            <v>0</v>
          </cell>
          <cell r="E1757">
            <v>0</v>
          </cell>
        </row>
        <row r="1758">
          <cell r="B1758">
            <v>44200</v>
          </cell>
          <cell r="C1758" t="str">
            <v/>
          </cell>
          <cell r="D1758">
            <v>0</v>
          </cell>
          <cell r="E1758">
            <v>0</v>
          </cell>
        </row>
        <row r="1759">
          <cell r="B1759">
            <v>44202</v>
          </cell>
          <cell r="C1759" t="str">
            <v/>
          </cell>
          <cell r="D1759">
            <v>0</v>
          </cell>
          <cell r="E1759">
            <v>0</v>
          </cell>
        </row>
        <row r="1760">
          <cell r="B1760">
            <v>44204</v>
          </cell>
          <cell r="C1760" t="str">
            <v/>
          </cell>
          <cell r="D1760">
            <v>0</v>
          </cell>
          <cell r="E1760">
            <v>0</v>
          </cell>
        </row>
        <row r="1761">
          <cell r="B1761">
            <v>44205</v>
          </cell>
          <cell r="C1761" t="str">
            <v/>
          </cell>
          <cell r="D1761">
            <v>0</v>
          </cell>
          <cell r="E1761">
            <v>0</v>
          </cell>
        </row>
        <row r="1762">
          <cell r="B1762">
            <v>44206</v>
          </cell>
          <cell r="C1762" t="str">
            <v/>
          </cell>
          <cell r="D1762">
            <v>0</v>
          </cell>
          <cell r="E1762">
            <v>0</v>
          </cell>
        </row>
        <row r="1763">
          <cell r="B1763">
            <v>44207</v>
          </cell>
          <cell r="C1763" t="str">
            <v/>
          </cell>
          <cell r="D1763">
            <v>0</v>
          </cell>
          <cell r="E1763">
            <v>0</v>
          </cell>
        </row>
        <row r="1764">
          <cell r="B1764">
            <v>44208</v>
          </cell>
          <cell r="C1764" t="str">
            <v/>
          </cell>
          <cell r="D1764">
            <v>0</v>
          </cell>
          <cell r="E1764">
            <v>0</v>
          </cell>
        </row>
        <row r="1765">
          <cell r="B1765">
            <v>44209</v>
          </cell>
          <cell r="C1765" t="str">
            <v/>
          </cell>
          <cell r="D1765">
            <v>0</v>
          </cell>
          <cell r="E1765">
            <v>0</v>
          </cell>
        </row>
        <row r="1766">
          <cell r="B1766">
            <v>44210</v>
          </cell>
          <cell r="C1766" t="str">
            <v/>
          </cell>
          <cell r="D1766">
            <v>0</v>
          </cell>
          <cell r="E1766">
            <v>0</v>
          </cell>
        </row>
        <row r="1767">
          <cell r="B1767">
            <v>44212</v>
          </cell>
          <cell r="C1767" t="str">
            <v/>
          </cell>
          <cell r="D1767">
            <v>0</v>
          </cell>
          <cell r="E1767">
            <v>0</v>
          </cell>
        </row>
        <row r="1768">
          <cell r="B1768">
            <v>44214</v>
          </cell>
          <cell r="C1768" t="str">
            <v/>
          </cell>
          <cell r="D1768">
            <v>0</v>
          </cell>
          <cell r="E1768">
            <v>0</v>
          </cell>
        </row>
        <row r="1769">
          <cell r="B1769">
            <v>44215</v>
          </cell>
          <cell r="C1769" t="str">
            <v/>
          </cell>
          <cell r="D1769">
            <v>0</v>
          </cell>
          <cell r="E1769">
            <v>0</v>
          </cell>
        </row>
        <row r="1770">
          <cell r="B1770">
            <v>44216</v>
          </cell>
          <cell r="C1770" t="str">
            <v/>
          </cell>
          <cell r="D1770">
            <v>0</v>
          </cell>
          <cell r="E1770">
            <v>0</v>
          </cell>
        </row>
        <row r="1771">
          <cell r="B1771">
            <v>44217</v>
          </cell>
          <cell r="C1771" t="str">
            <v/>
          </cell>
          <cell r="D1771">
            <v>0</v>
          </cell>
          <cell r="E1771">
            <v>0</v>
          </cell>
        </row>
        <row r="1772">
          <cell r="B1772">
            <v>44218</v>
          </cell>
          <cell r="C1772" t="str">
            <v/>
          </cell>
          <cell r="D1772">
            <v>0</v>
          </cell>
          <cell r="E1772">
            <v>0</v>
          </cell>
        </row>
        <row r="1773">
          <cell r="B1773">
            <v>44219</v>
          </cell>
          <cell r="C1773" t="str">
            <v/>
          </cell>
          <cell r="D1773">
            <v>0</v>
          </cell>
          <cell r="E1773">
            <v>0</v>
          </cell>
        </row>
        <row r="1774">
          <cell r="B1774">
            <v>44220</v>
          </cell>
          <cell r="C1774" t="str">
            <v/>
          </cell>
          <cell r="D1774">
            <v>0</v>
          </cell>
          <cell r="E1774">
            <v>0</v>
          </cell>
        </row>
        <row r="1775">
          <cell r="B1775">
            <v>44222</v>
          </cell>
          <cell r="C1775" t="str">
            <v/>
          </cell>
          <cell r="D1775">
            <v>0</v>
          </cell>
          <cell r="E1775">
            <v>0</v>
          </cell>
        </row>
        <row r="1776">
          <cell r="B1776">
            <v>44224</v>
          </cell>
          <cell r="C1776" t="str">
            <v/>
          </cell>
          <cell r="D1776">
            <v>0</v>
          </cell>
          <cell r="E1776">
            <v>0</v>
          </cell>
        </row>
        <row r="1777">
          <cell r="B1777">
            <v>44225</v>
          </cell>
          <cell r="C1777" t="str">
            <v/>
          </cell>
          <cell r="D1777">
            <v>0</v>
          </cell>
          <cell r="E1777">
            <v>0</v>
          </cell>
        </row>
        <row r="1778">
          <cell r="B1778">
            <v>44226</v>
          </cell>
          <cell r="C1778" t="str">
            <v/>
          </cell>
          <cell r="D1778">
            <v>0</v>
          </cell>
          <cell r="E1778">
            <v>0</v>
          </cell>
        </row>
        <row r="1779">
          <cell r="B1779">
            <v>44227</v>
          </cell>
          <cell r="C1779" t="str">
            <v/>
          </cell>
          <cell r="D1779">
            <v>0</v>
          </cell>
          <cell r="E1779">
            <v>0</v>
          </cell>
        </row>
        <row r="1780">
          <cell r="B1780">
            <v>44228</v>
          </cell>
          <cell r="C1780" t="str">
            <v/>
          </cell>
          <cell r="D1780">
            <v>0</v>
          </cell>
          <cell r="E1780">
            <v>0</v>
          </cell>
        </row>
        <row r="1781">
          <cell r="B1781">
            <v>44229</v>
          </cell>
          <cell r="C1781" t="str">
            <v/>
          </cell>
          <cell r="D1781">
            <v>0</v>
          </cell>
          <cell r="E1781">
            <v>0</v>
          </cell>
        </row>
        <row r="1782">
          <cell r="B1782">
            <v>44230</v>
          </cell>
          <cell r="C1782" t="str">
            <v/>
          </cell>
          <cell r="D1782">
            <v>0</v>
          </cell>
          <cell r="E1782">
            <v>0</v>
          </cell>
        </row>
        <row r="1783">
          <cell r="B1783">
            <v>44232</v>
          </cell>
          <cell r="C1783" t="str">
            <v/>
          </cell>
          <cell r="D1783">
            <v>0</v>
          </cell>
          <cell r="E1783">
            <v>0</v>
          </cell>
        </row>
        <row r="1784">
          <cell r="B1784">
            <v>44234</v>
          </cell>
          <cell r="C1784" t="str">
            <v/>
          </cell>
          <cell r="D1784">
            <v>0</v>
          </cell>
          <cell r="E1784">
            <v>0</v>
          </cell>
        </row>
        <row r="1785">
          <cell r="B1785">
            <v>44235</v>
          </cell>
          <cell r="C1785" t="str">
            <v/>
          </cell>
          <cell r="D1785">
            <v>0</v>
          </cell>
          <cell r="E1785">
            <v>0</v>
          </cell>
        </row>
        <row r="1786">
          <cell r="B1786">
            <v>44236</v>
          </cell>
          <cell r="C1786" t="str">
            <v/>
          </cell>
          <cell r="D1786">
            <v>0</v>
          </cell>
          <cell r="E1786">
            <v>0</v>
          </cell>
        </row>
        <row r="1787">
          <cell r="B1787">
            <v>44237</v>
          </cell>
          <cell r="C1787" t="str">
            <v/>
          </cell>
          <cell r="D1787">
            <v>0</v>
          </cell>
          <cell r="E1787">
            <v>0</v>
          </cell>
        </row>
        <row r="1788">
          <cell r="B1788">
            <v>44238</v>
          </cell>
          <cell r="C1788" t="str">
            <v/>
          </cell>
          <cell r="D1788">
            <v>0</v>
          </cell>
          <cell r="E1788">
            <v>0</v>
          </cell>
        </row>
        <row r="1789">
          <cell r="B1789">
            <v>44239</v>
          </cell>
          <cell r="C1789" t="str">
            <v/>
          </cell>
          <cell r="D1789">
            <v>0</v>
          </cell>
          <cell r="E1789">
            <v>0</v>
          </cell>
        </row>
        <row r="1790">
          <cell r="B1790">
            <v>44240</v>
          </cell>
          <cell r="C1790" t="str">
            <v/>
          </cell>
          <cell r="D1790">
            <v>0</v>
          </cell>
          <cell r="E1790">
            <v>0</v>
          </cell>
        </row>
        <row r="1791">
          <cell r="B1791">
            <v>44242</v>
          </cell>
          <cell r="C1791" t="str">
            <v/>
          </cell>
          <cell r="D1791">
            <v>0</v>
          </cell>
          <cell r="E1791">
            <v>0</v>
          </cell>
        </row>
        <row r="1792">
          <cell r="B1792">
            <v>44244</v>
          </cell>
          <cell r="C1792" t="str">
            <v/>
          </cell>
          <cell r="D1792">
            <v>0</v>
          </cell>
          <cell r="E1792">
            <v>0</v>
          </cell>
        </row>
        <row r="1793">
          <cell r="B1793">
            <v>44245</v>
          </cell>
          <cell r="C1793" t="str">
            <v/>
          </cell>
          <cell r="D1793">
            <v>0</v>
          </cell>
          <cell r="E1793">
            <v>0</v>
          </cell>
        </row>
        <row r="1794">
          <cell r="B1794">
            <v>44246</v>
          </cell>
          <cell r="C1794" t="str">
            <v/>
          </cell>
          <cell r="D1794">
            <v>0</v>
          </cell>
          <cell r="E1794">
            <v>0</v>
          </cell>
        </row>
        <row r="1795">
          <cell r="B1795">
            <v>44247</v>
          </cell>
          <cell r="C1795" t="str">
            <v/>
          </cell>
          <cell r="D1795">
            <v>0</v>
          </cell>
          <cell r="E1795">
            <v>0</v>
          </cell>
        </row>
        <row r="1796">
          <cell r="B1796">
            <v>44248</v>
          </cell>
          <cell r="C1796" t="str">
            <v/>
          </cell>
          <cell r="D1796">
            <v>0</v>
          </cell>
          <cell r="E1796">
            <v>0</v>
          </cell>
        </row>
        <row r="1797">
          <cell r="B1797">
            <v>44249</v>
          </cell>
          <cell r="C1797" t="str">
            <v/>
          </cell>
          <cell r="D1797">
            <v>0</v>
          </cell>
          <cell r="E1797">
            <v>0</v>
          </cell>
        </row>
        <row r="1798">
          <cell r="B1798">
            <v>44250</v>
          </cell>
          <cell r="C1798" t="str">
            <v/>
          </cell>
          <cell r="D1798">
            <v>0</v>
          </cell>
          <cell r="E1798">
            <v>0</v>
          </cell>
        </row>
        <row r="1799">
          <cell r="B1799">
            <v>44252</v>
          </cell>
          <cell r="C1799" t="str">
            <v/>
          </cell>
          <cell r="D1799">
            <v>0</v>
          </cell>
          <cell r="E1799">
            <v>0</v>
          </cell>
        </row>
        <row r="1800">
          <cell r="B1800">
            <v>44254</v>
          </cell>
          <cell r="C1800" t="str">
            <v/>
          </cell>
          <cell r="D1800">
            <v>0</v>
          </cell>
          <cell r="E1800">
            <v>0</v>
          </cell>
        </row>
        <row r="1801">
          <cell r="B1801">
            <v>44255</v>
          </cell>
          <cell r="C1801" t="str">
            <v/>
          </cell>
          <cell r="D1801">
            <v>0</v>
          </cell>
          <cell r="E1801">
            <v>0</v>
          </cell>
        </row>
        <row r="1802">
          <cell r="B1802">
            <v>44256</v>
          </cell>
          <cell r="C1802" t="str">
            <v/>
          </cell>
          <cell r="D1802">
            <v>0</v>
          </cell>
          <cell r="E1802">
            <v>0</v>
          </cell>
        </row>
        <row r="1803">
          <cell r="B1803">
            <v>44257</v>
          </cell>
          <cell r="C1803" t="str">
            <v/>
          </cell>
          <cell r="D1803">
            <v>0</v>
          </cell>
          <cell r="E1803">
            <v>0</v>
          </cell>
        </row>
        <row r="1804">
          <cell r="B1804">
            <v>44258</v>
          </cell>
          <cell r="C1804" t="str">
            <v/>
          </cell>
          <cell r="D1804">
            <v>0</v>
          </cell>
          <cell r="E1804">
            <v>0</v>
          </cell>
        </row>
        <row r="1805">
          <cell r="B1805">
            <v>44259</v>
          </cell>
          <cell r="C1805" t="str">
            <v/>
          </cell>
          <cell r="D1805">
            <v>0</v>
          </cell>
          <cell r="E1805">
            <v>0</v>
          </cell>
        </row>
        <row r="1806">
          <cell r="B1806">
            <v>44401</v>
          </cell>
          <cell r="C1806" t="str">
            <v/>
          </cell>
          <cell r="D1806">
            <v>0</v>
          </cell>
          <cell r="E1806">
            <v>0</v>
          </cell>
        </row>
        <row r="1807">
          <cell r="B1807">
            <v>44403</v>
          </cell>
          <cell r="C1807" t="str">
            <v/>
          </cell>
          <cell r="D1807">
            <v>0</v>
          </cell>
          <cell r="E1807">
            <v>0</v>
          </cell>
        </row>
        <row r="1808">
          <cell r="B1808">
            <v>44405</v>
          </cell>
          <cell r="C1808" t="str">
            <v/>
          </cell>
          <cell r="D1808">
            <v>0</v>
          </cell>
          <cell r="E1808">
            <v>0</v>
          </cell>
        </row>
        <row r="1809">
          <cell r="B1809">
            <v>44406</v>
          </cell>
          <cell r="C1809" t="str">
            <v/>
          </cell>
          <cell r="D1809">
            <v>0</v>
          </cell>
          <cell r="E1809">
            <v>0</v>
          </cell>
        </row>
        <row r="1810">
          <cell r="B1810">
            <v>44407</v>
          </cell>
          <cell r="C1810" t="str">
            <v/>
          </cell>
          <cell r="D1810">
            <v>0</v>
          </cell>
          <cell r="E1810">
            <v>0</v>
          </cell>
        </row>
        <row r="1811">
          <cell r="B1811">
            <v>44408</v>
          </cell>
          <cell r="C1811" t="str">
            <v/>
          </cell>
          <cell r="D1811">
            <v>0</v>
          </cell>
          <cell r="E1811">
            <v>0</v>
          </cell>
        </row>
        <row r="1812">
          <cell r="B1812">
            <v>44409</v>
          </cell>
          <cell r="C1812" t="str">
            <v/>
          </cell>
          <cell r="D1812">
            <v>0</v>
          </cell>
          <cell r="E1812">
            <v>0</v>
          </cell>
        </row>
        <row r="1813">
          <cell r="B1813">
            <v>44500</v>
          </cell>
          <cell r="C1813" t="str">
            <v/>
          </cell>
          <cell r="D1813">
            <v>0</v>
          </cell>
          <cell r="E1813">
            <v>0</v>
          </cell>
        </row>
        <row r="1814">
          <cell r="B1814">
            <v>44501</v>
          </cell>
          <cell r="C1814" t="str">
            <v/>
          </cell>
          <cell r="D1814">
            <v>0</v>
          </cell>
          <cell r="E1814">
            <v>0</v>
          </cell>
        </row>
        <row r="1815">
          <cell r="B1815">
            <v>44503</v>
          </cell>
          <cell r="C1815" t="str">
            <v/>
          </cell>
          <cell r="D1815">
            <v>0</v>
          </cell>
          <cell r="E1815">
            <v>0</v>
          </cell>
        </row>
        <row r="1816">
          <cell r="B1816">
            <v>44505</v>
          </cell>
          <cell r="C1816" t="str">
            <v/>
          </cell>
          <cell r="D1816">
            <v>0</v>
          </cell>
          <cell r="E1816">
            <v>0</v>
          </cell>
        </row>
        <row r="1817">
          <cell r="B1817">
            <v>44506</v>
          </cell>
          <cell r="C1817" t="str">
            <v/>
          </cell>
          <cell r="D1817">
            <v>0</v>
          </cell>
          <cell r="E1817">
            <v>0</v>
          </cell>
        </row>
        <row r="1818">
          <cell r="B1818">
            <v>44507</v>
          </cell>
          <cell r="C1818" t="str">
            <v/>
          </cell>
          <cell r="D1818">
            <v>0</v>
          </cell>
          <cell r="E1818">
            <v>0</v>
          </cell>
        </row>
        <row r="1819">
          <cell r="B1819">
            <v>44508</v>
          </cell>
          <cell r="C1819" t="str">
            <v/>
          </cell>
          <cell r="D1819">
            <v>0</v>
          </cell>
          <cell r="E1819">
            <v>0</v>
          </cell>
        </row>
        <row r="1820">
          <cell r="B1820">
            <v>44509</v>
          </cell>
          <cell r="C1820" t="str">
            <v/>
          </cell>
          <cell r="D1820">
            <v>0</v>
          </cell>
          <cell r="E1820">
            <v>0</v>
          </cell>
        </row>
        <row r="1821">
          <cell r="B1821">
            <v>44701</v>
          </cell>
          <cell r="C1821" t="str">
            <v xml:space="preserve"> Interchg - Non-Separated Total</v>
          </cell>
          <cell r="D1821">
            <v>-5903000</v>
          </cell>
          <cell r="E1821">
            <v>-5903000</v>
          </cell>
        </row>
        <row r="1822">
          <cell r="B1822">
            <v>44702</v>
          </cell>
          <cell r="C1822" t="str">
            <v xml:space="preserve"> Interchg - Separated Total</v>
          </cell>
          <cell r="D1822">
            <v>0</v>
          </cell>
          <cell r="E1822">
            <v>0</v>
          </cell>
        </row>
        <row r="1823">
          <cell r="B1823">
            <v>44703</v>
          </cell>
          <cell r="C1823" t="str">
            <v/>
          </cell>
          <cell r="D1823">
            <v>0</v>
          </cell>
          <cell r="E1823">
            <v>0</v>
          </cell>
        </row>
        <row r="1824">
          <cell r="B1824">
            <v>44704</v>
          </cell>
          <cell r="C1824" t="str">
            <v/>
          </cell>
          <cell r="D1824">
            <v>0</v>
          </cell>
          <cell r="E1824">
            <v>0</v>
          </cell>
        </row>
        <row r="1825">
          <cell r="B1825">
            <v>44705</v>
          </cell>
          <cell r="C1825" t="str">
            <v/>
          </cell>
          <cell r="D1825">
            <v>0</v>
          </cell>
          <cell r="E1825">
            <v>0</v>
          </cell>
        </row>
        <row r="1826">
          <cell r="B1826">
            <v>44706</v>
          </cell>
          <cell r="C1826" t="str">
            <v/>
          </cell>
          <cell r="D1826">
            <v>0</v>
          </cell>
          <cell r="E1826">
            <v>0</v>
          </cell>
        </row>
        <row r="1827">
          <cell r="B1827">
            <v>44707</v>
          </cell>
          <cell r="C1827" t="str">
            <v/>
          </cell>
          <cell r="D1827">
            <v>0</v>
          </cell>
          <cell r="E1827">
            <v>0</v>
          </cell>
        </row>
        <row r="1828">
          <cell r="B1828">
            <v>44710</v>
          </cell>
          <cell r="C1828" t="str">
            <v/>
          </cell>
          <cell r="D1828">
            <v>0</v>
          </cell>
          <cell r="E1828">
            <v>0</v>
          </cell>
        </row>
        <row r="1829">
          <cell r="B1829">
            <v>44711</v>
          </cell>
          <cell r="C1829" t="str">
            <v/>
          </cell>
          <cell r="D1829">
            <v>0</v>
          </cell>
          <cell r="E1829">
            <v>0</v>
          </cell>
        </row>
        <row r="1830">
          <cell r="B1830">
            <v>44712</v>
          </cell>
          <cell r="C1830" t="str">
            <v/>
          </cell>
          <cell r="D1830">
            <v>0</v>
          </cell>
          <cell r="E1830">
            <v>0</v>
          </cell>
        </row>
        <row r="1831">
          <cell r="B1831">
            <v>44713</v>
          </cell>
          <cell r="C1831" t="str">
            <v/>
          </cell>
          <cell r="D1831">
            <v>0</v>
          </cell>
          <cell r="E1831">
            <v>0</v>
          </cell>
        </row>
        <row r="1832">
          <cell r="B1832">
            <v>44715</v>
          </cell>
          <cell r="C1832" t="str">
            <v/>
          </cell>
          <cell r="D1832">
            <v>0</v>
          </cell>
          <cell r="E1832">
            <v>0</v>
          </cell>
        </row>
        <row r="1833">
          <cell r="B1833">
            <v>44717</v>
          </cell>
          <cell r="C1833" t="str">
            <v/>
          </cell>
          <cell r="D1833">
            <v>0</v>
          </cell>
          <cell r="E1833">
            <v>0</v>
          </cell>
        </row>
        <row r="1834">
          <cell r="B1834">
            <v>44720</v>
          </cell>
          <cell r="C1834" t="str">
            <v xml:space="preserve"> Whlse I/C-Separated Total</v>
          </cell>
          <cell r="D1834">
            <v>-63192000</v>
          </cell>
          <cell r="E1834">
            <v>-63192000</v>
          </cell>
        </row>
        <row r="1835">
          <cell r="B1835">
            <v>44731</v>
          </cell>
          <cell r="C1835" t="str">
            <v/>
          </cell>
          <cell r="D1835">
            <v>0</v>
          </cell>
          <cell r="E1835">
            <v>0</v>
          </cell>
        </row>
        <row r="1836">
          <cell r="B1836">
            <v>44732</v>
          </cell>
          <cell r="C1836" t="str">
            <v/>
          </cell>
          <cell r="D1836">
            <v>0</v>
          </cell>
          <cell r="E1836">
            <v>0</v>
          </cell>
        </row>
        <row r="1837">
          <cell r="B1837">
            <v>44733</v>
          </cell>
          <cell r="C1837" t="str">
            <v/>
          </cell>
          <cell r="D1837">
            <v>0</v>
          </cell>
          <cell r="E1837">
            <v>0</v>
          </cell>
        </row>
        <row r="1838">
          <cell r="B1838">
            <v>44734</v>
          </cell>
          <cell r="C1838" t="str">
            <v/>
          </cell>
          <cell r="D1838">
            <v>0</v>
          </cell>
          <cell r="E1838">
            <v>0</v>
          </cell>
        </row>
        <row r="1839">
          <cell r="B1839">
            <v>44739</v>
          </cell>
          <cell r="C1839" t="str">
            <v>Market Based Interchange Sales</v>
          </cell>
          <cell r="D1839">
            <v>0</v>
          </cell>
          <cell r="E1839">
            <v>0</v>
          </cell>
        </row>
        <row r="1840">
          <cell r="B1840">
            <v>44741</v>
          </cell>
          <cell r="C1840" t="str">
            <v/>
          </cell>
          <cell r="D1840">
            <v>0</v>
          </cell>
          <cell r="E1840">
            <v>0</v>
          </cell>
        </row>
        <row r="1841">
          <cell r="B1841">
            <v>44742</v>
          </cell>
          <cell r="C1841" t="str">
            <v/>
          </cell>
          <cell r="D1841">
            <v>0</v>
          </cell>
          <cell r="E1841">
            <v>0</v>
          </cell>
        </row>
        <row r="1842">
          <cell r="B1842">
            <v>44743</v>
          </cell>
          <cell r="C1842" t="str">
            <v/>
          </cell>
          <cell r="D1842">
            <v>0</v>
          </cell>
          <cell r="E1842">
            <v>0</v>
          </cell>
        </row>
        <row r="1843">
          <cell r="B1843">
            <v>44744</v>
          </cell>
          <cell r="C1843" t="str">
            <v/>
          </cell>
          <cell r="D1843">
            <v>0</v>
          </cell>
          <cell r="E1843">
            <v>0</v>
          </cell>
        </row>
        <row r="1844">
          <cell r="B1844">
            <v>44745</v>
          </cell>
          <cell r="C1844" t="str">
            <v/>
          </cell>
          <cell r="D1844">
            <v>0</v>
          </cell>
          <cell r="E1844">
            <v>0</v>
          </cell>
        </row>
        <row r="1845">
          <cell r="B1845">
            <v>44746</v>
          </cell>
          <cell r="C1845" t="str">
            <v/>
          </cell>
          <cell r="D1845">
            <v>0</v>
          </cell>
          <cell r="E1845">
            <v>0</v>
          </cell>
        </row>
        <row r="1846">
          <cell r="B1846">
            <v>44747</v>
          </cell>
          <cell r="C1846" t="str">
            <v/>
          </cell>
          <cell r="D1846">
            <v>0</v>
          </cell>
          <cell r="E1846">
            <v>0</v>
          </cell>
        </row>
        <row r="1847">
          <cell r="B1847">
            <v>44753</v>
          </cell>
          <cell r="C1847" t="str">
            <v/>
          </cell>
          <cell r="D1847">
            <v>0</v>
          </cell>
          <cell r="E1847">
            <v>0</v>
          </cell>
        </row>
        <row r="1848">
          <cell r="B1848">
            <v>44755</v>
          </cell>
          <cell r="C1848" t="str">
            <v/>
          </cell>
          <cell r="D1848">
            <v>0</v>
          </cell>
          <cell r="E1848">
            <v>0</v>
          </cell>
        </row>
        <row r="1849">
          <cell r="B1849">
            <v>44756</v>
          </cell>
          <cell r="C1849" t="str">
            <v/>
          </cell>
          <cell r="D1849">
            <v>0</v>
          </cell>
          <cell r="E1849">
            <v>0</v>
          </cell>
        </row>
        <row r="1850">
          <cell r="B1850">
            <v>44757</v>
          </cell>
          <cell r="C1850" t="str">
            <v/>
          </cell>
          <cell r="D1850">
            <v>0</v>
          </cell>
          <cell r="E1850">
            <v>0</v>
          </cell>
        </row>
        <row r="1851">
          <cell r="B1851">
            <v>44901</v>
          </cell>
          <cell r="C1851" t="str">
            <v/>
          </cell>
          <cell r="D1851">
            <v>0</v>
          </cell>
          <cell r="E1851">
            <v>0</v>
          </cell>
        </row>
        <row r="1852">
          <cell r="B1852">
            <v>44902</v>
          </cell>
          <cell r="C1852" t="str">
            <v/>
          </cell>
          <cell r="D1852">
            <v>0</v>
          </cell>
          <cell r="E1852">
            <v>0</v>
          </cell>
        </row>
        <row r="1853">
          <cell r="B1853">
            <v>44903</v>
          </cell>
          <cell r="C1853" t="str">
            <v/>
          </cell>
          <cell r="D1853">
            <v>0</v>
          </cell>
          <cell r="E1853">
            <v>0</v>
          </cell>
        </row>
        <row r="1854">
          <cell r="B1854">
            <v>45100</v>
          </cell>
          <cell r="C1854" t="str">
            <v/>
          </cell>
          <cell r="D1854">
            <v>0</v>
          </cell>
          <cell r="E1854">
            <v>0</v>
          </cell>
        </row>
        <row r="1855">
          <cell r="B1855">
            <v>0</v>
          </cell>
          <cell r="C1855">
            <v>0</v>
          </cell>
          <cell r="D1855">
            <v>0</v>
          </cell>
          <cell r="E1855">
            <v>0</v>
          </cell>
        </row>
        <row r="1856">
          <cell r="B1856">
            <v>0</v>
          </cell>
          <cell r="C1856">
            <v>0</v>
          </cell>
          <cell r="D1856">
            <v>0</v>
          </cell>
          <cell r="E1856">
            <v>0</v>
          </cell>
        </row>
        <row r="1857">
          <cell r="B1857">
            <v>0</v>
          </cell>
          <cell r="C1857">
            <v>0</v>
          </cell>
          <cell r="D1857">
            <v>0</v>
          </cell>
          <cell r="E1857">
            <v>0</v>
          </cell>
        </row>
        <row r="1858">
          <cell r="B1858">
            <v>0</v>
          </cell>
          <cell r="C1858">
            <v>0</v>
          </cell>
          <cell r="D1858">
            <v>0</v>
          </cell>
          <cell r="E1858">
            <v>0</v>
          </cell>
        </row>
        <row r="1859">
          <cell r="B1859">
            <v>0</v>
          </cell>
          <cell r="C1859">
            <v>0</v>
          </cell>
          <cell r="D1859">
            <v>0</v>
          </cell>
          <cell r="E1859">
            <v>0</v>
          </cell>
        </row>
        <row r="1860">
          <cell r="B1860">
            <v>0</v>
          </cell>
          <cell r="C1860">
            <v>0</v>
          </cell>
          <cell r="D1860">
            <v>0</v>
          </cell>
          <cell r="E1860">
            <v>0</v>
          </cell>
        </row>
        <row r="1861">
          <cell r="B1861">
            <v>0</v>
          </cell>
          <cell r="C1861">
            <v>0</v>
          </cell>
          <cell r="D1861">
            <v>0</v>
          </cell>
          <cell r="E1861">
            <v>0</v>
          </cell>
        </row>
        <row r="1862">
          <cell r="B1862">
            <v>0</v>
          </cell>
          <cell r="C1862">
            <v>0</v>
          </cell>
          <cell r="D1862">
            <v>0</v>
          </cell>
          <cell r="E1862">
            <v>0</v>
          </cell>
        </row>
        <row r="1863">
          <cell r="B1863">
            <v>0</v>
          </cell>
          <cell r="C1863">
            <v>0</v>
          </cell>
          <cell r="D1863">
            <v>0</v>
          </cell>
          <cell r="E1863">
            <v>0</v>
          </cell>
        </row>
        <row r="1864">
          <cell r="B1864">
            <v>0</v>
          </cell>
          <cell r="C1864">
            <v>0</v>
          </cell>
          <cell r="D1864">
            <v>0</v>
          </cell>
          <cell r="E1864">
            <v>0</v>
          </cell>
        </row>
        <row r="1865">
          <cell r="B1865">
            <v>0</v>
          </cell>
          <cell r="C1865">
            <v>0</v>
          </cell>
          <cell r="D1865">
            <v>0</v>
          </cell>
          <cell r="E1865">
            <v>0</v>
          </cell>
        </row>
        <row r="1866">
          <cell r="B1866">
            <v>0</v>
          </cell>
          <cell r="C1866">
            <v>0</v>
          </cell>
          <cell r="D1866">
            <v>0</v>
          </cell>
          <cell r="E1866">
            <v>0</v>
          </cell>
        </row>
        <row r="1867">
          <cell r="B1867">
            <v>0</v>
          </cell>
          <cell r="C1867">
            <v>0</v>
          </cell>
          <cell r="D1867">
            <v>0</v>
          </cell>
          <cell r="E1867">
            <v>0</v>
          </cell>
        </row>
        <row r="1868">
          <cell r="B1868">
            <v>0</v>
          </cell>
          <cell r="C1868">
            <v>0</v>
          </cell>
          <cell r="D1868">
            <v>0</v>
          </cell>
          <cell r="E1868">
            <v>0</v>
          </cell>
        </row>
        <row r="1869">
          <cell r="B1869">
            <v>0</v>
          </cell>
          <cell r="C1869">
            <v>0</v>
          </cell>
          <cell r="D1869">
            <v>0</v>
          </cell>
          <cell r="E1869">
            <v>0</v>
          </cell>
        </row>
        <row r="1870">
          <cell r="B1870">
            <v>0</v>
          </cell>
          <cell r="C1870">
            <v>0</v>
          </cell>
          <cell r="D1870">
            <v>0</v>
          </cell>
          <cell r="E1870">
            <v>0</v>
          </cell>
        </row>
        <row r="1871">
          <cell r="B1871">
            <v>0</v>
          </cell>
          <cell r="C1871">
            <v>0</v>
          </cell>
          <cell r="D1871">
            <v>0</v>
          </cell>
          <cell r="E1871">
            <v>0</v>
          </cell>
        </row>
        <row r="1872">
          <cell r="B1872">
            <v>0</v>
          </cell>
          <cell r="C1872">
            <v>0</v>
          </cell>
          <cell r="D1872">
            <v>0</v>
          </cell>
          <cell r="E1872">
            <v>0</v>
          </cell>
        </row>
        <row r="1873">
          <cell r="B1873">
            <v>0</v>
          </cell>
          <cell r="C1873">
            <v>0</v>
          </cell>
          <cell r="D1873">
            <v>0</v>
          </cell>
          <cell r="E1873">
            <v>0</v>
          </cell>
        </row>
        <row r="1874">
          <cell r="B1874">
            <v>0</v>
          </cell>
          <cell r="C1874">
            <v>0</v>
          </cell>
          <cell r="D1874">
            <v>0</v>
          </cell>
          <cell r="E1874">
            <v>0</v>
          </cell>
        </row>
        <row r="1875">
          <cell r="B1875">
            <v>0</v>
          </cell>
          <cell r="C1875">
            <v>0</v>
          </cell>
          <cell r="D1875">
            <v>0</v>
          </cell>
          <cell r="E1875">
            <v>0</v>
          </cell>
        </row>
        <row r="1876">
          <cell r="B1876">
            <v>0</v>
          </cell>
          <cell r="C1876">
            <v>0</v>
          </cell>
          <cell r="D1876">
            <v>0</v>
          </cell>
          <cell r="E1876">
            <v>0</v>
          </cell>
        </row>
        <row r="1877">
          <cell r="B1877">
            <v>0</v>
          </cell>
          <cell r="C1877">
            <v>0</v>
          </cell>
          <cell r="D1877">
            <v>0</v>
          </cell>
          <cell r="E1877">
            <v>0</v>
          </cell>
        </row>
        <row r="1878">
          <cell r="B1878">
            <v>0</v>
          </cell>
          <cell r="C1878">
            <v>0</v>
          </cell>
          <cell r="D1878">
            <v>0</v>
          </cell>
          <cell r="E1878">
            <v>0</v>
          </cell>
        </row>
        <row r="1879">
          <cell r="B1879">
            <v>0</v>
          </cell>
          <cell r="C1879">
            <v>0</v>
          </cell>
          <cell r="D1879">
            <v>0</v>
          </cell>
          <cell r="E1879">
            <v>0</v>
          </cell>
        </row>
        <row r="1880">
          <cell r="B1880">
            <v>0</v>
          </cell>
          <cell r="C1880">
            <v>0</v>
          </cell>
          <cell r="D1880">
            <v>0</v>
          </cell>
          <cell r="E1880">
            <v>0</v>
          </cell>
        </row>
        <row r="1881">
          <cell r="B1881">
            <v>0</v>
          </cell>
          <cell r="C1881">
            <v>0</v>
          </cell>
          <cell r="D1881">
            <v>0</v>
          </cell>
          <cell r="E1881">
            <v>0</v>
          </cell>
        </row>
        <row r="1882">
          <cell r="B1882">
            <v>0</v>
          </cell>
          <cell r="C1882">
            <v>0</v>
          </cell>
          <cell r="D1882">
            <v>0</v>
          </cell>
          <cell r="E1882">
            <v>0</v>
          </cell>
        </row>
        <row r="1883">
          <cell r="B1883">
            <v>0</v>
          </cell>
          <cell r="C1883">
            <v>0</v>
          </cell>
          <cell r="D1883">
            <v>0</v>
          </cell>
          <cell r="E1883">
            <v>0</v>
          </cell>
        </row>
        <row r="1884">
          <cell r="B1884">
            <v>0</v>
          </cell>
          <cell r="C1884">
            <v>0</v>
          </cell>
          <cell r="D1884">
            <v>0</v>
          </cell>
          <cell r="E1884">
            <v>0</v>
          </cell>
        </row>
        <row r="1885">
          <cell r="B1885">
            <v>0</v>
          </cell>
          <cell r="C1885">
            <v>0</v>
          </cell>
          <cell r="D1885">
            <v>0</v>
          </cell>
          <cell r="E1885">
            <v>0</v>
          </cell>
        </row>
        <row r="1886">
          <cell r="B1886">
            <v>0</v>
          </cell>
          <cell r="C1886">
            <v>0</v>
          </cell>
          <cell r="D1886">
            <v>0</v>
          </cell>
          <cell r="E1886">
            <v>0</v>
          </cell>
        </row>
        <row r="1887">
          <cell r="B1887">
            <v>0</v>
          </cell>
          <cell r="C1887">
            <v>0</v>
          </cell>
          <cell r="D1887">
            <v>0</v>
          </cell>
          <cell r="E1887">
            <v>0</v>
          </cell>
        </row>
        <row r="1888">
          <cell r="B1888">
            <v>0</v>
          </cell>
          <cell r="C1888">
            <v>0</v>
          </cell>
          <cell r="D1888">
            <v>0</v>
          </cell>
          <cell r="E1888">
            <v>0</v>
          </cell>
        </row>
        <row r="1889">
          <cell r="B1889">
            <v>0</v>
          </cell>
          <cell r="C1889">
            <v>0</v>
          </cell>
          <cell r="D1889">
            <v>0</v>
          </cell>
          <cell r="E1889">
            <v>0</v>
          </cell>
        </row>
        <row r="1890">
          <cell r="B1890">
            <v>0</v>
          </cell>
          <cell r="C1890">
            <v>0</v>
          </cell>
          <cell r="D1890">
            <v>0</v>
          </cell>
          <cell r="E1890">
            <v>0</v>
          </cell>
        </row>
        <row r="1891">
          <cell r="B1891">
            <v>0</v>
          </cell>
          <cell r="C1891">
            <v>0</v>
          </cell>
          <cell r="D1891">
            <v>0</v>
          </cell>
          <cell r="E1891">
            <v>0</v>
          </cell>
        </row>
        <row r="1892">
          <cell r="B1892">
            <v>0</v>
          </cell>
          <cell r="C1892">
            <v>0</v>
          </cell>
          <cell r="D1892">
            <v>0</v>
          </cell>
          <cell r="E1892">
            <v>0</v>
          </cell>
        </row>
        <row r="1893">
          <cell r="B1893">
            <v>0</v>
          </cell>
          <cell r="C1893">
            <v>0</v>
          </cell>
          <cell r="D1893">
            <v>0</v>
          </cell>
          <cell r="E1893">
            <v>0</v>
          </cell>
        </row>
        <row r="1894">
          <cell r="B1894">
            <v>0</v>
          </cell>
          <cell r="C1894">
            <v>0</v>
          </cell>
          <cell r="D1894">
            <v>0</v>
          </cell>
          <cell r="E1894">
            <v>0</v>
          </cell>
        </row>
        <row r="1895">
          <cell r="B1895">
            <v>0</v>
          </cell>
          <cell r="C1895">
            <v>0</v>
          </cell>
          <cell r="D1895">
            <v>0</v>
          </cell>
          <cell r="E1895">
            <v>0</v>
          </cell>
        </row>
        <row r="1896">
          <cell r="B1896">
            <v>0</v>
          </cell>
          <cell r="C1896">
            <v>0</v>
          </cell>
          <cell r="D1896">
            <v>0</v>
          </cell>
          <cell r="E1896">
            <v>0</v>
          </cell>
        </row>
        <row r="1897">
          <cell r="B1897">
            <v>0</v>
          </cell>
          <cell r="C1897">
            <v>0</v>
          </cell>
          <cell r="D1897">
            <v>0</v>
          </cell>
          <cell r="E1897">
            <v>0</v>
          </cell>
        </row>
        <row r="1898">
          <cell r="B1898">
            <v>0</v>
          </cell>
          <cell r="C1898">
            <v>0</v>
          </cell>
          <cell r="D1898">
            <v>0</v>
          </cell>
          <cell r="E1898">
            <v>0</v>
          </cell>
        </row>
        <row r="1899">
          <cell r="B1899">
            <v>0</v>
          </cell>
          <cell r="C1899">
            <v>0</v>
          </cell>
          <cell r="D1899">
            <v>0</v>
          </cell>
          <cell r="E1899">
            <v>0</v>
          </cell>
        </row>
        <row r="1900">
          <cell r="B1900">
            <v>0</v>
          </cell>
          <cell r="C1900">
            <v>0</v>
          </cell>
          <cell r="D1900">
            <v>0</v>
          </cell>
          <cell r="E1900">
            <v>0</v>
          </cell>
        </row>
        <row r="1901">
          <cell r="B1901">
            <v>0</v>
          </cell>
          <cell r="C1901">
            <v>0</v>
          </cell>
          <cell r="D1901">
            <v>0</v>
          </cell>
          <cell r="E1901">
            <v>0</v>
          </cell>
        </row>
        <row r="1902">
          <cell r="B1902">
            <v>0</v>
          </cell>
          <cell r="C1902">
            <v>0</v>
          </cell>
          <cell r="D1902">
            <v>0</v>
          </cell>
          <cell r="E1902">
            <v>0</v>
          </cell>
        </row>
        <row r="1903">
          <cell r="B1903">
            <v>0</v>
          </cell>
          <cell r="C1903">
            <v>0</v>
          </cell>
          <cell r="D1903">
            <v>0</v>
          </cell>
          <cell r="E1903">
            <v>0</v>
          </cell>
        </row>
        <row r="1904">
          <cell r="B1904">
            <v>0</v>
          </cell>
          <cell r="C1904">
            <v>0</v>
          </cell>
          <cell r="D1904">
            <v>0</v>
          </cell>
          <cell r="E1904">
            <v>0</v>
          </cell>
        </row>
        <row r="1905">
          <cell r="B1905">
            <v>0</v>
          </cell>
          <cell r="C1905">
            <v>0</v>
          </cell>
          <cell r="D1905">
            <v>0</v>
          </cell>
          <cell r="E1905">
            <v>0</v>
          </cell>
        </row>
        <row r="1906">
          <cell r="B1906">
            <v>0</v>
          </cell>
          <cell r="C1906">
            <v>0</v>
          </cell>
          <cell r="D1906">
            <v>0</v>
          </cell>
          <cell r="E1906">
            <v>0</v>
          </cell>
        </row>
        <row r="1907">
          <cell r="B1907">
            <v>0</v>
          </cell>
          <cell r="C1907">
            <v>0</v>
          </cell>
          <cell r="D1907">
            <v>0</v>
          </cell>
          <cell r="E1907">
            <v>0</v>
          </cell>
        </row>
        <row r="1908">
          <cell r="B1908">
            <v>0</v>
          </cell>
          <cell r="C1908">
            <v>0</v>
          </cell>
          <cell r="D1908">
            <v>0</v>
          </cell>
          <cell r="E1908">
            <v>0</v>
          </cell>
        </row>
        <row r="1909">
          <cell r="B1909">
            <v>0</v>
          </cell>
          <cell r="C1909">
            <v>0</v>
          </cell>
          <cell r="D1909">
            <v>0</v>
          </cell>
          <cell r="E1909">
            <v>0</v>
          </cell>
        </row>
        <row r="1910">
          <cell r="B1910">
            <v>0</v>
          </cell>
          <cell r="C1910">
            <v>0</v>
          </cell>
          <cell r="D1910">
            <v>0</v>
          </cell>
          <cell r="E1910">
            <v>0</v>
          </cell>
        </row>
        <row r="1911">
          <cell r="B1911">
            <v>0</v>
          </cell>
          <cell r="C1911">
            <v>0</v>
          </cell>
          <cell r="D1911">
            <v>0</v>
          </cell>
          <cell r="E1911">
            <v>0</v>
          </cell>
        </row>
        <row r="1912">
          <cell r="B1912">
            <v>0</v>
          </cell>
          <cell r="C1912">
            <v>0</v>
          </cell>
          <cell r="D1912">
            <v>0</v>
          </cell>
          <cell r="E1912">
            <v>0</v>
          </cell>
        </row>
        <row r="1913">
          <cell r="B1913">
            <v>0</v>
          </cell>
          <cell r="C1913">
            <v>0</v>
          </cell>
          <cell r="D1913">
            <v>0</v>
          </cell>
          <cell r="E1913">
            <v>0</v>
          </cell>
        </row>
        <row r="1914">
          <cell r="B1914">
            <v>0</v>
          </cell>
          <cell r="C1914">
            <v>0</v>
          </cell>
          <cell r="D1914">
            <v>0</v>
          </cell>
          <cell r="E1914">
            <v>0</v>
          </cell>
        </row>
        <row r="1915">
          <cell r="B1915">
            <v>0</v>
          </cell>
          <cell r="C1915">
            <v>0</v>
          </cell>
          <cell r="D1915">
            <v>0</v>
          </cell>
          <cell r="E1915">
            <v>0</v>
          </cell>
        </row>
        <row r="1916">
          <cell r="B1916">
            <v>0</v>
          </cell>
          <cell r="C1916">
            <v>0</v>
          </cell>
          <cell r="D1916">
            <v>0</v>
          </cell>
          <cell r="E1916">
            <v>0</v>
          </cell>
        </row>
        <row r="1917">
          <cell r="B1917">
            <v>0</v>
          </cell>
          <cell r="C1917">
            <v>0</v>
          </cell>
          <cell r="D1917">
            <v>0</v>
          </cell>
          <cell r="E1917">
            <v>0</v>
          </cell>
        </row>
        <row r="1918">
          <cell r="B1918">
            <v>0</v>
          </cell>
          <cell r="C1918">
            <v>0</v>
          </cell>
          <cell r="D1918">
            <v>0</v>
          </cell>
          <cell r="E1918">
            <v>0</v>
          </cell>
        </row>
        <row r="1919">
          <cell r="B1919">
            <v>0</v>
          </cell>
          <cell r="C1919">
            <v>0</v>
          </cell>
          <cell r="D1919">
            <v>0</v>
          </cell>
          <cell r="E1919">
            <v>0</v>
          </cell>
        </row>
        <row r="1920">
          <cell r="B1920">
            <v>0</v>
          </cell>
          <cell r="C1920">
            <v>0</v>
          </cell>
          <cell r="D1920">
            <v>0</v>
          </cell>
          <cell r="E1920">
            <v>0</v>
          </cell>
        </row>
        <row r="1921">
          <cell r="B1921">
            <v>0</v>
          </cell>
          <cell r="C1921">
            <v>0</v>
          </cell>
          <cell r="D1921">
            <v>0</v>
          </cell>
          <cell r="E1921">
            <v>0</v>
          </cell>
        </row>
        <row r="1922">
          <cell r="B1922">
            <v>0</v>
          </cell>
          <cell r="C1922">
            <v>0</v>
          </cell>
          <cell r="D1922">
            <v>0</v>
          </cell>
          <cell r="E1922">
            <v>0</v>
          </cell>
        </row>
        <row r="1923">
          <cell r="B1923">
            <v>0</v>
          </cell>
          <cell r="C1923">
            <v>0</v>
          </cell>
          <cell r="D1923">
            <v>0</v>
          </cell>
          <cell r="E1923">
            <v>0</v>
          </cell>
        </row>
        <row r="1924">
          <cell r="B1924">
            <v>0</v>
          </cell>
          <cell r="C1924">
            <v>0</v>
          </cell>
          <cell r="D1924">
            <v>0</v>
          </cell>
          <cell r="E1924">
            <v>0</v>
          </cell>
        </row>
        <row r="1925">
          <cell r="B1925">
            <v>0</v>
          </cell>
          <cell r="C1925">
            <v>0</v>
          </cell>
          <cell r="D1925">
            <v>0</v>
          </cell>
          <cell r="E1925">
            <v>0</v>
          </cell>
        </row>
        <row r="1926">
          <cell r="B1926">
            <v>0</v>
          </cell>
          <cell r="C1926">
            <v>0</v>
          </cell>
          <cell r="D1926">
            <v>0</v>
          </cell>
          <cell r="E1926">
            <v>0</v>
          </cell>
        </row>
        <row r="1927">
          <cell r="B1927">
            <v>0</v>
          </cell>
          <cell r="C1927">
            <v>0</v>
          </cell>
          <cell r="D1927">
            <v>0</v>
          </cell>
          <cell r="E1927">
            <v>0</v>
          </cell>
        </row>
        <row r="1928">
          <cell r="B1928">
            <v>0</v>
          </cell>
          <cell r="C1928">
            <v>0</v>
          </cell>
          <cell r="D1928">
            <v>0</v>
          </cell>
          <cell r="E1928">
            <v>0</v>
          </cell>
        </row>
        <row r="1929">
          <cell r="B1929">
            <v>0</v>
          </cell>
          <cell r="C1929">
            <v>0</v>
          </cell>
          <cell r="D1929">
            <v>0</v>
          </cell>
          <cell r="E1929">
            <v>0</v>
          </cell>
        </row>
        <row r="1930">
          <cell r="B1930">
            <v>0</v>
          </cell>
          <cell r="C1930">
            <v>0</v>
          </cell>
          <cell r="D1930">
            <v>0</v>
          </cell>
          <cell r="E1930">
            <v>0</v>
          </cell>
        </row>
        <row r="1931">
          <cell r="B1931">
            <v>0</v>
          </cell>
          <cell r="C1931">
            <v>0</v>
          </cell>
          <cell r="D1931">
            <v>0</v>
          </cell>
          <cell r="E1931">
            <v>0</v>
          </cell>
        </row>
        <row r="1937">
          <cell r="B1937">
            <v>0</v>
          </cell>
          <cell r="C1937">
            <v>0</v>
          </cell>
          <cell r="D1937">
            <v>0</v>
          </cell>
          <cell r="E1937">
            <v>0</v>
          </cell>
        </row>
        <row r="1939">
          <cell r="D1939" t="str">
            <v>Total</v>
          </cell>
          <cell r="E1939" t="str">
            <v>Total</v>
          </cell>
        </row>
        <row r="1940">
          <cell r="B1940" t="str">
            <v>Expr1</v>
          </cell>
          <cell r="C1940" t="str">
            <v>TXT_NM_FERC_PNT</v>
          </cell>
        </row>
        <row r="1941">
          <cell r="B1941">
            <v>500</v>
          </cell>
          <cell r="C1941" t="str">
            <v xml:space="preserve">OPERATION SUPERVISION &amp; ENGINEERING                         </v>
          </cell>
          <cell r="D1941">
            <v>6000179</v>
          </cell>
          <cell r="E1941">
            <v>6000179</v>
          </cell>
        </row>
        <row r="1942">
          <cell r="B1942">
            <v>501</v>
          </cell>
          <cell r="C1942" t="str">
            <v xml:space="preserve">FUEL                                                        </v>
          </cell>
          <cell r="D1942">
            <v>317769000</v>
          </cell>
          <cell r="E1942">
            <v>317769000</v>
          </cell>
        </row>
        <row r="1943">
          <cell r="B1943">
            <v>502</v>
          </cell>
          <cell r="C1943" t="str">
            <v xml:space="preserve">STEAM EXPENSES                                              </v>
          </cell>
          <cell r="D1943">
            <v>19540818</v>
          </cell>
          <cell r="E1943">
            <v>19540818</v>
          </cell>
        </row>
        <row r="1944">
          <cell r="B1944">
            <v>503</v>
          </cell>
          <cell r="C1944" t="str">
            <v xml:space="preserve">STEAM TRANSFERRED-CREDIT-OPERATION                          </v>
          </cell>
          <cell r="D1944">
            <v>0</v>
          </cell>
          <cell r="E1944">
            <v>0</v>
          </cell>
        </row>
        <row r="1945">
          <cell r="B1945">
            <v>505</v>
          </cell>
          <cell r="C1945" t="str">
            <v xml:space="preserve">ELECTRIC EXPENSES                                           </v>
          </cell>
          <cell r="D1945">
            <v>4181973</v>
          </cell>
          <cell r="E1945">
            <v>4181973</v>
          </cell>
        </row>
        <row r="1946">
          <cell r="B1946">
            <v>506</v>
          </cell>
          <cell r="C1946" t="str">
            <v xml:space="preserve">MISC STEAM POWER EXPENSES                                   </v>
          </cell>
          <cell r="D1946">
            <v>6843770</v>
          </cell>
          <cell r="E1946">
            <v>6843770</v>
          </cell>
        </row>
        <row r="1947">
          <cell r="B1947">
            <v>507</v>
          </cell>
          <cell r="C1947" t="str">
            <v xml:space="preserve">RENTS                                                       </v>
          </cell>
          <cell r="D1947">
            <v>0</v>
          </cell>
          <cell r="E1947">
            <v>0</v>
          </cell>
        </row>
        <row r="1948">
          <cell r="B1948">
            <v>509</v>
          </cell>
          <cell r="C1948" t="str">
            <v xml:space="preserve">ALLOWANCES-OPERATION                                        </v>
          </cell>
          <cell r="D1948">
            <v>-13391</v>
          </cell>
          <cell r="E1948">
            <v>-13391</v>
          </cell>
        </row>
        <row r="1949">
          <cell r="B1949">
            <v>510</v>
          </cell>
          <cell r="C1949" t="str">
            <v xml:space="preserve">MAINTENANCE SUPERVISION &amp; ENGINEERING                       </v>
          </cell>
          <cell r="D1949">
            <v>309114</v>
          </cell>
          <cell r="E1949">
            <v>309114</v>
          </cell>
        </row>
        <row r="1950">
          <cell r="B1950">
            <v>511</v>
          </cell>
          <cell r="C1950" t="str">
            <v xml:space="preserve">MAINTENANCE OF STRUCTURES                                   </v>
          </cell>
          <cell r="D1950">
            <v>12831711</v>
          </cell>
          <cell r="E1950">
            <v>12831711</v>
          </cell>
        </row>
        <row r="1951">
          <cell r="B1951">
            <v>512</v>
          </cell>
          <cell r="C1951" t="str">
            <v xml:space="preserve">MAINTENANCE OF BOILER PLANT                                 </v>
          </cell>
          <cell r="D1951">
            <v>45822394</v>
          </cell>
          <cell r="E1951">
            <v>45822394</v>
          </cell>
        </row>
        <row r="1952">
          <cell r="B1952">
            <v>513</v>
          </cell>
          <cell r="C1952" t="str">
            <v xml:space="preserve">MAINTENANCE OF ELECTRIC PLANT                               </v>
          </cell>
          <cell r="D1952">
            <v>10496625</v>
          </cell>
          <cell r="E1952">
            <v>10496625</v>
          </cell>
        </row>
        <row r="1953">
          <cell r="B1953">
            <v>514</v>
          </cell>
          <cell r="C1953" t="str">
            <v xml:space="preserve">MAINTENANCE OF MISC STEAM PLANT                             </v>
          </cell>
          <cell r="D1953">
            <v>2431623</v>
          </cell>
          <cell r="E1953">
            <v>2431623</v>
          </cell>
        </row>
        <row r="1954">
          <cell r="B1954">
            <v>541</v>
          </cell>
          <cell r="C1954">
            <v>0</v>
          </cell>
          <cell r="D1954">
            <v>0</v>
          </cell>
          <cell r="E1954">
            <v>0</v>
          </cell>
        </row>
        <row r="1955">
          <cell r="B1955">
            <v>546</v>
          </cell>
          <cell r="C1955" t="str">
            <v xml:space="preserve">OPERATION SUPERVISION &amp; ENGINEERING-OPERATION               </v>
          </cell>
          <cell r="D1955">
            <v>3439138</v>
          </cell>
          <cell r="E1955">
            <v>3439138</v>
          </cell>
        </row>
        <row r="1956">
          <cell r="B1956">
            <v>547</v>
          </cell>
          <cell r="C1956" t="str">
            <v xml:space="preserve">FUEL                                                        </v>
          </cell>
          <cell r="D1956">
            <v>616578000</v>
          </cell>
          <cell r="E1956">
            <v>616578000</v>
          </cell>
        </row>
        <row r="1957">
          <cell r="B1957">
            <v>548</v>
          </cell>
          <cell r="C1957" t="str">
            <v xml:space="preserve">GENERATION EXPENSES                                         </v>
          </cell>
          <cell r="D1957">
            <v>12358295</v>
          </cell>
          <cell r="E1957">
            <v>12358295</v>
          </cell>
        </row>
        <row r="1958">
          <cell r="B1958">
            <v>549</v>
          </cell>
          <cell r="C1958" t="str">
            <v xml:space="preserve">MISC OTHER POWER GENERATION EXPENSES                        </v>
          </cell>
          <cell r="D1958">
            <v>7022510</v>
          </cell>
          <cell r="E1958">
            <v>7022510</v>
          </cell>
        </row>
        <row r="1959">
          <cell r="B1959">
            <v>550</v>
          </cell>
          <cell r="C1959" t="str">
            <v xml:space="preserve">RENTS-OPERATION                                             </v>
          </cell>
          <cell r="D1959">
            <v>0</v>
          </cell>
          <cell r="E1959">
            <v>0</v>
          </cell>
        </row>
        <row r="1960">
          <cell r="B1960">
            <v>551</v>
          </cell>
          <cell r="C1960" t="str">
            <v xml:space="preserve">MAINTENANCE SUPERVISION &amp; ENGINEERING-MAINTENANCE           </v>
          </cell>
          <cell r="D1960">
            <v>1546818</v>
          </cell>
          <cell r="E1960">
            <v>1546818</v>
          </cell>
        </row>
        <row r="1961">
          <cell r="B1961">
            <v>552</v>
          </cell>
          <cell r="C1961" t="str">
            <v xml:space="preserve">MAINTENANCE OF STRUCTURES                                   </v>
          </cell>
          <cell r="D1961">
            <v>9701565</v>
          </cell>
          <cell r="E1961">
            <v>9701565</v>
          </cell>
        </row>
        <row r="1962">
          <cell r="B1962">
            <v>553</v>
          </cell>
          <cell r="C1962" t="str">
            <v xml:space="preserve">MAINT OF GENERATION AND ELECTRIC EQP                        </v>
          </cell>
          <cell r="D1962">
            <v>12896801</v>
          </cell>
          <cell r="E1962">
            <v>12896801</v>
          </cell>
        </row>
        <row r="1963">
          <cell r="B1963">
            <v>554</v>
          </cell>
          <cell r="C1963" t="str">
            <v xml:space="preserve">MAINT OF MISC OTHER POWER GENERATION                        </v>
          </cell>
          <cell r="D1963">
            <v>444900</v>
          </cell>
          <cell r="E1963">
            <v>444900</v>
          </cell>
        </row>
        <row r="1964">
          <cell r="B1964">
            <v>555</v>
          </cell>
          <cell r="C1964" t="str">
            <v xml:space="preserve">PURCHASED POWER                                             </v>
          </cell>
          <cell r="D1964">
            <v>275617296</v>
          </cell>
          <cell r="E1964">
            <v>275617296</v>
          </cell>
        </row>
        <row r="1965">
          <cell r="B1965">
            <v>556</v>
          </cell>
          <cell r="C1965" t="str">
            <v xml:space="preserve">SYSTEM CONTROL &amp; LOAD DISPATCHING-OTHER                     </v>
          </cell>
          <cell r="D1965">
            <v>1673721</v>
          </cell>
          <cell r="E1965">
            <v>1673721</v>
          </cell>
        </row>
        <row r="1966">
          <cell r="B1966">
            <v>557</v>
          </cell>
          <cell r="C1966" t="str">
            <v xml:space="preserve">OTHER EXPENSES-OTHER                                        </v>
          </cell>
          <cell r="D1966">
            <v>0</v>
          </cell>
          <cell r="E1966">
            <v>0</v>
          </cell>
        </row>
        <row r="1967">
          <cell r="B1967">
            <v>560</v>
          </cell>
          <cell r="C1967" t="str">
            <v xml:space="preserve">OPERATION SUPERVISION AND ENGINEERNG                        </v>
          </cell>
          <cell r="D1967">
            <v>694492</v>
          </cell>
          <cell r="E1967">
            <v>694492</v>
          </cell>
        </row>
        <row r="1968">
          <cell r="B1968">
            <v>561</v>
          </cell>
          <cell r="C1968" t="str">
            <v xml:space="preserve">LOAD DISPATCHING                                            </v>
          </cell>
          <cell r="D1968">
            <v>2085720</v>
          </cell>
          <cell r="E1968">
            <v>2085720</v>
          </cell>
        </row>
        <row r="1969">
          <cell r="B1969">
            <v>562</v>
          </cell>
          <cell r="C1969" t="str">
            <v xml:space="preserve">STATION EXPENSES                                            </v>
          </cell>
          <cell r="D1969">
            <v>924813</v>
          </cell>
          <cell r="E1969">
            <v>924813</v>
          </cell>
        </row>
        <row r="1970">
          <cell r="B1970">
            <v>563</v>
          </cell>
          <cell r="C1970" t="str">
            <v xml:space="preserve">OVERHEAD LINE EXPENSES                                      </v>
          </cell>
          <cell r="D1970">
            <v>0</v>
          </cell>
          <cell r="E1970">
            <v>0</v>
          </cell>
        </row>
        <row r="1971">
          <cell r="B1971">
            <v>564</v>
          </cell>
          <cell r="C1971" t="str">
            <v xml:space="preserve">UNDERGROUNG LINE EXPENSES                                   </v>
          </cell>
          <cell r="D1971">
            <v>0</v>
          </cell>
          <cell r="E1971">
            <v>0</v>
          </cell>
        </row>
        <row r="1972">
          <cell r="B1972">
            <v>565</v>
          </cell>
          <cell r="C1972" t="str">
            <v xml:space="preserve">TRANSMISSION OF ELECTRICITY BY OTHERS-OPERATION             </v>
          </cell>
          <cell r="D1972">
            <v>372000</v>
          </cell>
          <cell r="E1972">
            <v>372000</v>
          </cell>
        </row>
        <row r="1973">
          <cell r="B1973">
            <v>566</v>
          </cell>
          <cell r="C1973" t="str">
            <v xml:space="preserve">MISC TRANSMISSION EXPENSES                                  </v>
          </cell>
          <cell r="D1973">
            <v>2012824</v>
          </cell>
          <cell r="E1973">
            <v>2012824</v>
          </cell>
        </row>
        <row r="1974">
          <cell r="B1974">
            <v>567</v>
          </cell>
          <cell r="C1974" t="str">
            <v xml:space="preserve">RENTS                                                       </v>
          </cell>
          <cell r="D1974">
            <v>28652</v>
          </cell>
          <cell r="E1974">
            <v>28652</v>
          </cell>
        </row>
        <row r="1975">
          <cell r="B1975">
            <v>568</v>
          </cell>
          <cell r="C1975" t="str">
            <v xml:space="preserve">MAINTENANCE SUPERVISION &amp; ENGINEERNG                        </v>
          </cell>
          <cell r="D1975">
            <v>0</v>
          </cell>
          <cell r="E1975">
            <v>0</v>
          </cell>
        </row>
        <row r="1976">
          <cell r="B1976">
            <v>569</v>
          </cell>
          <cell r="C1976" t="str">
            <v xml:space="preserve">MAINTENANCE OF STRUCTURES                                   </v>
          </cell>
          <cell r="D1976">
            <v>2812925</v>
          </cell>
          <cell r="E1976">
            <v>2812925</v>
          </cell>
        </row>
        <row r="1977">
          <cell r="B1977">
            <v>570</v>
          </cell>
          <cell r="C1977" t="str">
            <v xml:space="preserve">MAINTENANCE OF STATION EQUIPMENT                            </v>
          </cell>
          <cell r="D1977">
            <v>1600433</v>
          </cell>
          <cell r="E1977">
            <v>1600433</v>
          </cell>
        </row>
        <row r="1978">
          <cell r="B1978">
            <v>571</v>
          </cell>
          <cell r="C1978" t="str">
            <v xml:space="preserve">MAINTENANCE OF OVERHEAD LINES                               </v>
          </cell>
          <cell r="D1978">
            <v>2895045</v>
          </cell>
          <cell r="E1978">
            <v>2895045</v>
          </cell>
        </row>
        <row r="1979">
          <cell r="B1979">
            <v>572</v>
          </cell>
          <cell r="C1979" t="str">
            <v xml:space="preserve">MAINTENANCE OF UNDERGROUND LINES                            </v>
          </cell>
          <cell r="D1979">
            <v>0</v>
          </cell>
          <cell r="E1979">
            <v>0</v>
          </cell>
        </row>
        <row r="1980">
          <cell r="B1980">
            <v>573</v>
          </cell>
          <cell r="C1980" t="str">
            <v xml:space="preserve">MAINT OF MISC TRANSMISSION PLANT                            </v>
          </cell>
          <cell r="D1980">
            <v>577368</v>
          </cell>
          <cell r="E1980">
            <v>577368</v>
          </cell>
        </row>
        <row r="1981">
          <cell r="B1981">
            <v>574</v>
          </cell>
          <cell r="C1981" t="str">
            <v xml:space="preserve">DESCRIPTION UNKNOWN                                         </v>
          </cell>
          <cell r="D1981">
            <v>0</v>
          </cell>
          <cell r="E1981">
            <v>0</v>
          </cell>
        </row>
        <row r="1982">
          <cell r="B1982">
            <v>580</v>
          </cell>
          <cell r="C1982" t="str">
            <v xml:space="preserve">OPERATION SUPERVISION &amp; ENGINEERING                         </v>
          </cell>
          <cell r="D1982">
            <v>775530</v>
          </cell>
          <cell r="E1982">
            <v>775530</v>
          </cell>
        </row>
        <row r="1983">
          <cell r="B1983">
            <v>582</v>
          </cell>
          <cell r="C1983" t="str">
            <v xml:space="preserve">STATION EXPENSES                                            </v>
          </cell>
          <cell r="D1983">
            <v>1013483</v>
          </cell>
          <cell r="E1983">
            <v>1013483</v>
          </cell>
        </row>
        <row r="1984">
          <cell r="B1984">
            <v>583</v>
          </cell>
          <cell r="C1984" t="str">
            <v xml:space="preserve">OVERHEAD LINE EXPENSES                                      </v>
          </cell>
          <cell r="D1984">
            <v>119524</v>
          </cell>
          <cell r="E1984">
            <v>119524</v>
          </cell>
        </row>
        <row r="1985">
          <cell r="B1985">
            <v>584</v>
          </cell>
          <cell r="C1985" t="str">
            <v xml:space="preserve">UNDERGROUND LINE EXPENSES                                   </v>
          </cell>
          <cell r="D1985">
            <v>16104</v>
          </cell>
          <cell r="E1985">
            <v>16104</v>
          </cell>
        </row>
        <row r="1986">
          <cell r="B1986">
            <v>585</v>
          </cell>
          <cell r="C1986" t="str">
            <v xml:space="preserve">STREET LIGHTING &amp; SIGNAL SYS EXPENSES                       </v>
          </cell>
          <cell r="D1986">
            <v>379828</v>
          </cell>
          <cell r="E1986">
            <v>379828</v>
          </cell>
        </row>
        <row r="1987">
          <cell r="B1987">
            <v>586</v>
          </cell>
          <cell r="C1987" t="str">
            <v xml:space="preserve">METER EXPENSES                                              </v>
          </cell>
          <cell r="D1987">
            <v>4043130</v>
          </cell>
          <cell r="E1987">
            <v>4043130</v>
          </cell>
        </row>
        <row r="1988">
          <cell r="B1988">
            <v>587</v>
          </cell>
          <cell r="C1988" t="str">
            <v xml:space="preserve">CUSTOMER INSTALLATION EXPENSES                              </v>
          </cell>
          <cell r="D1988">
            <v>4257999</v>
          </cell>
          <cell r="E1988">
            <v>4257999</v>
          </cell>
        </row>
        <row r="1989">
          <cell r="B1989">
            <v>588</v>
          </cell>
          <cell r="C1989" t="str">
            <v xml:space="preserve">MISC DISTRIBUTION EXPENSES                                  </v>
          </cell>
          <cell r="D1989">
            <v>13564191</v>
          </cell>
          <cell r="E1989">
            <v>13564191</v>
          </cell>
        </row>
        <row r="1990">
          <cell r="B1990">
            <v>589</v>
          </cell>
          <cell r="C1990" t="str">
            <v xml:space="preserve">RENTS                                                       </v>
          </cell>
          <cell r="D1990">
            <v>529159</v>
          </cell>
          <cell r="E1990">
            <v>529159</v>
          </cell>
        </row>
        <row r="1991">
          <cell r="B1991">
            <v>590</v>
          </cell>
          <cell r="C1991" t="str">
            <v xml:space="preserve">MAINT SUPERVISION &amp; ENGINEERING                             </v>
          </cell>
          <cell r="D1991">
            <v>81090</v>
          </cell>
          <cell r="E1991">
            <v>81090</v>
          </cell>
        </row>
        <row r="1992">
          <cell r="B1992">
            <v>591</v>
          </cell>
          <cell r="C1992" t="str">
            <v xml:space="preserve">MAINTENANCE OF STRUCTURES                                   </v>
          </cell>
          <cell r="D1992">
            <v>0</v>
          </cell>
          <cell r="E1992">
            <v>0</v>
          </cell>
        </row>
        <row r="1993">
          <cell r="B1993">
            <v>592</v>
          </cell>
          <cell r="C1993" t="str">
            <v xml:space="preserve">MAINTENANCE OF STATION EQUIPMENT                            </v>
          </cell>
          <cell r="D1993">
            <v>2588403</v>
          </cell>
          <cell r="E1993">
            <v>2588403</v>
          </cell>
        </row>
        <row r="1994">
          <cell r="B1994">
            <v>593</v>
          </cell>
          <cell r="C1994" t="str">
            <v xml:space="preserve">MAINTENANCE OF OVERHEAD LINES                               </v>
          </cell>
          <cell r="D1994">
            <v>24689171</v>
          </cell>
          <cell r="E1994">
            <v>24689171</v>
          </cell>
        </row>
        <row r="1995">
          <cell r="B1995">
            <v>594</v>
          </cell>
          <cell r="C1995" t="str">
            <v xml:space="preserve">MAINTENANCE OF UNDERGROUND LINES                            </v>
          </cell>
          <cell r="D1995">
            <v>3660390</v>
          </cell>
          <cell r="E1995">
            <v>3660390</v>
          </cell>
        </row>
        <row r="1996">
          <cell r="B1996">
            <v>595</v>
          </cell>
          <cell r="C1996" t="str">
            <v xml:space="preserve">MAINTENANCE OF LINE TRANSFORMERS                            </v>
          </cell>
          <cell r="D1996">
            <v>398744</v>
          </cell>
          <cell r="E1996">
            <v>398744</v>
          </cell>
        </row>
        <row r="1997">
          <cell r="B1997">
            <v>596</v>
          </cell>
          <cell r="C1997" t="str">
            <v xml:space="preserve">MAINT OF STREET LIGHTING &amp; SIGNAL SYS                       </v>
          </cell>
          <cell r="D1997">
            <v>2406418</v>
          </cell>
          <cell r="E1997">
            <v>2406418</v>
          </cell>
        </row>
        <row r="1998">
          <cell r="B1998">
            <v>597</v>
          </cell>
          <cell r="C1998" t="str">
            <v xml:space="preserve">MAINTENANCE OF METERS                                       </v>
          </cell>
          <cell r="D1998">
            <v>604042</v>
          </cell>
          <cell r="E1998">
            <v>604042</v>
          </cell>
        </row>
        <row r="1999">
          <cell r="B1999">
            <v>598</v>
          </cell>
          <cell r="C1999" t="str">
            <v xml:space="preserve">MAINT OF MISC DISTRIBUTION PLANT                            </v>
          </cell>
          <cell r="D1999">
            <v>0</v>
          </cell>
          <cell r="E1999">
            <v>0</v>
          </cell>
        </row>
        <row r="2000">
          <cell r="B2000">
            <v>0</v>
          </cell>
          <cell r="D2000">
            <v>1440624338</v>
          </cell>
          <cell r="E2000">
            <v>1440624338</v>
          </cell>
        </row>
        <row r="2001">
          <cell r="B2001">
            <v>0</v>
          </cell>
          <cell r="E2001">
            <v>0</v>
          </cell>
        </row>
        <row r="2002">
          <cell r="B2002">
            <v>0</v>
          </cell>
          <cell r="E2002">
            <v>0</v>
          </cell>
        </row>
        <row r="2003">
          <cell r="B2003">
            <v>0</v>
          </cell>
          <cell r="E2003">
            <v>0</v>
          </cell>
        </row>
        <row r="2004">
          <cell r="B2004">
            <v>0</v>
          </cell>
          <cell r="E2004">
            <v>0</v>
          </cell>
        </row>
        <row r="2005">
          <cell r="B2005">
            <v>0</v>
          </cell>
          <cell r="D2005" t="str">
            <v>Total</v>
          </cell>
          <cell r="E2005" t="str">
            <v>Total</v>
          </cell>
        </row>
        <row r="2006">
          <cell r="B2006" t="str">
            <v>Expr1</v>
          </cell>
          <cell r="C2006" t="str">
            <v>TXT_NM_FERC_PNT</v>
          </cell>
          <cell r="E2006">
            <v>0</v>
          </cell>
        </row>
        <row r="2007">
          <cell r="B2007">
            <v>50000</v>
          </cell>
          <cell r="C2007" t="str">
            <v xml:space="preserve">OPERATION SUPV &amp; ENG                                        </v>
          </cell>
          <cell r="D2007">
            <v>0</v>
          </cell>
          <cell r="E2007">
            <v>0</v>
          </cell>
        </row>
        <row r="2008">
          <cell r="B2008">
            <v>50011</v>
          </cell>
          <cell r="C2008" t="str">
            <v xml:space="preserve">SUPV&amp;ENG-DINNER LAKE                                        </v>
          </cell>
          <cell r="D2008">
            <v>0</v>
          </cell>
          <cell r="E2008">
            <v>0</v>
          </cell>
        </row>
        <row r="2009">
          <cell r="B2009">
            <v>50040</v>
          </cell>
          <cell r="C2009" t="str">
            <v xml:space="preserve">SUPV&amp;ENG-BB MISC                                            </v>
          </cell>
          <cell r="D2009">
            <v>0</v>
          </cell>
          <cell r="E2009">
            <v>0</v>
          </cell>
        </row>
        <row r="2010">
          <cell r="B2010">
            <v>50044</v>
          </cell>
          <cell r="C2010" t="str">
            <v xml:space="preserve">SUPV&amp;ENG-BB4                                                </v>
          </cell>
          <cell r="D2010">
            <v>0</v>
          </cell>
          <cell r="E2010">
            <v>0</v>
          </cell>
        </row>
        <row r="2011">
          <cell r="B2011">
            <v>50049</v>
          </cell>
          <cell r="C2011" t="str">
            <v xml:space="preserve">SUPV&amp;ENG-BB                                                 </v>
          </cell>
          <cell r="D2011">
            <v>5913767</v>
          </cell>
          <cell r="E2011">
            <v>5913767</v>
          </cell>
        </row>
        <row r="2012">
          <cell r="B2012">
            <v>50050</v>
          </cell>
          <cell r="C2012" t="str">
            <v xml:space="preserve">SUPV&amp;ENG-GN 1-6                                             </v>
          </cell>
          <cell r="D2012">
            <v>0</v>
          </cell>
          <cell r="E2012">
            <v>0</v>
          </cell>
        </row>
        <row r="2013">
          <cell r="B2013">
            <v>50058</v>
          </cell>
          <cell r="C2013" t="str">
            <v xml:space="preserve">SUPV&amp;ENG-GN 1-4                                             </v>
          </cell>
          <cell r="D2013">
            <v>0</v>
          </cell>
          <cell r="E2013">
            <v>0</v>
          </cell>
        </row>
        <row r="2014">
          <cell r="B2014">
            <v>50059</v>
          </cell>
          <cell r="C2014" t="str">
            <v xml:space="preserve">SUPV&amp;ENG-GN COAL UNITS                                      </v>
          </cell>
          <cell r="D2014">
            <v>0</v>
          </cell>
          <cell r="E2014">
            <v>0</v>
          </cell>
        </row>
        <row r="2015">
          <cell r="B2015">
            <v>50067</v>
          </cell>
          <cell r="C2015" t="str">
            <v xml:space="preserve">SUPV&amp;ENG-ENERGY SUPPLY MACHINE SHOP                         </v>
          </cell>
          <cell r="D2015">
            <v>0</v>
          </cell>
          <cell r="E2015">
            <v>0</v>
          </cell>
        </row>
        <row r="2016">
          <cell r="B2016">
            <v>50068</v>
          </cell>
          <cell r="C2016" t="str">
            <v xml:space="preserve">SUPV&amp;ENG-HP                                                 </v>
          </cell>
          <cell r="D2016">
            <v>0</v>
          </cell>
          <cell r="E2016">
            <v>0</v>
          </cell>
        </row>
        <row r="2017">
          <cell r="B2017">
            <v>50069</v>
          </cell>
          <cell r="C2017" t="str">
            <v xml:space="preserve">SUPV&amp;ENG-HP STANDBY                                         </v>
          </cell>
          <cell r="D2017">
            <v>0</v>
          </cell>
          <cell r="E2017">
            <v>0</v>
          </cell>
        </row>
        <row r="2018">
          <cell r="B2018">
            <v>50083</v>
          </cell>
          <cell r="C2018" t="str">
            <v xml:space="preserve">SUPV &amp; ENG - BB3 FGD                                        </v>
          </cell>
          <cell r="D2018">
            <v>0</v>
          </cell>
          <cell r="E2018">
            <v>0</v>
          </cell>
        </row>
        <row r="2019">
          <cell r="B2019">
            <v>50084</v>
          </cell>
          <cell r="C2019" t="str">
            <v xml:space="preserve">SUPV&amp;ENG-BB4 FGD                                            </v>
          </cell>
          <cell r="D2019">
            <v>86412</v>
          </cell>
          <cell r="E2019">
            <v>86412</v>
          </cell>
        </row>
        <row r="2020">
          <cell r="B2020">
            <v>50100</v>
          </cell>
          <cell r="C2020" t="str">
            <v xml:space="preserve">FUEL                                                        </v>
          </cell>
          <cell r="D2020">
            <v>0</v>
          </cell>
          <cell r="E2020">
            <v>0</v>
          </cell>
        </row>
        <row r="2021">
          <cell r="B2021">
            <v>50101</v>
          </cell>
          <cell r="C2021" t="str">
            <v xml:space="preserve">RECOVERABLE FUEL-WHLSE                                      </v>
          </cell>
          <cell r="D2021">
            <v>0</v>
          </cell>
          <cell r="E2021">
            <v>0</v>
          </cell>
        </row>
        <row r="2022">
          <cell r="B2022">
            <v>50102</v>
          </cell>
          <cell r="C2022" t="str">
            <v xml:space="preserve">RECOVERABLE FUEL-WHLSE                                      </v>
          </cell>
          <cell r="D2022">
            <v>0</v>
          </cell>
          <cell r="E2022">
            <v>0</v>
          </cell>
        </row>
        <row r="2023">
          <cell r="B2023">
            <v>50103</v>
          </cell>
          <cell r="C2023" t="str">
            <v xml:space="preserve">NONRECOVERABLE FUEL-WHSLE                                   </v>
          </cell>
          <cell r="D2023">
            <v>0</v>
          </cell>
          <cell r="E2023">
            <v>0</v>
          </cell>
        </row>
        <row r="2024">
          <cell r="B2024">
            <v>50104</v>
          </cell>
          <cell r="C2024" t="str">
            <v xml:space="preserve">NONRECOVERABLE FUEL-WHLSE                                   </v>
          </cell>
          <cell r="D2024">
            <v>0</v>
          </cell>
          <cell r="E2024">
            <v>0</v>
          </cell>
        </row>
        <row r="2025">
          <cell r="B2025">
            <v>50107</v>
          </cell>
          <cell r="C2025" t="str">
            <v xml:space="preserve">NON RECOV FUEL - BB4 COAL                                   </v>
          </cell>
          <cell r="D2025">
            <v>0</v>
          </cell>
          <cell r="E2025">
            <v>0</v>
          </cell>
        </row>
        <row r="2026">
          <cell r="B2026">
            <v>50109</v>
          </cell>
          <cell r="C2026" t="str">
            <v xml:space="preserve">NON RECOV FUEL - BB1-3 COAL                                 </v>
          </cell>
          <cell r="D2026">
            <v>3881000</v>
          </cell>
          <cell r="E2026">
            <v>3881000</v>
          </cell>
        </row>
        <row r="2027">
          <cell r="B2027">
            <v>50119</v>
          </cell>
          <cell r="C2027" t="str">
            <v xml:space="preserve">NON RECOV FUEL - GN COAL                                    </v>
          </cell>
          <cell r="D2027">
            <v>0</v>
          </cell>
          <cell r="E2027">
            <v>0</v>
          </cell>
        </row>
        <row r="2028">
          <cell r="B2028">
            <v>50128</v>
          </cell>
          <cell r="C2028" t="str">
            <v xml:space="preserve">NON RECOV FUEL - HP1-6 #6 OIL                               </v>
          </cell>
          <cell r="D2028">
            <v>0</v>
          </cell>
          <cell r="E2028">
            <v>0</v>
          </cell>
        </row>
        <row r="2029">
          <cell r="B2029">
            <v>50135</v>
          </cell>
          <cell r="C2029" t="str">
            <v xml:space="preserve">NON RECOV FUEL - DL NAT GAS                                 </v>
          </cell>
          <cell r="D2029">
            <v>0</v>
          </cell>
          <cell r="E2029">
            <v>0</v>
          </cell>
        </row>
        <row r="2030">
          <cell r="B2030">
            <v>50138</v>
          </cell>
          <cell r="C2030" t="str">
            <v xml:space="preserve">NON RECOV FUEL - DL #6 OIL                                  </v>
          </cell>
          <cell r="D2030">
            <v>0</v>
          </cell>
          <cell r="E2030">
            <v>0</v>
          </cell>
        </row>
        <row r="2031">
          <cell r="B2031">
            <v>50147</v>
          </cell>
          <cell r="C2031" t="str">
            <v xml:space="preserve">RECOV FUEL - BB4 COAL                                       </v>
          </cell>
          <cell r="D2031">
            <v>0</v>
          </cell>
          <cell r="E2031">
            <v>0</v>
          </cell>
        </row>
        <row r="2032">
          <cell r="B2032">
            <v>50149</v>
          </cell>
          <cell r="C2032" t="str">
            <v xml:space="preserve">RECOV FUEL - BB1-3 COAL                                     </v>
          </cell>
          <cell r="D2032">
            <v>313888000</v>
          </cell>
          <cell r="E2032">
            <v>313888000</v>
          </cell>
        </row>
        <row r="2033">
          <cell r="B2033">
            <v>50159</v>
          </cell>
          <cell r="C2033" t="str">
            <v xml:space="preserve">RECOV FUEL - GN COAL                                        </v>
          </cell>
          <cell r="D2033">
            <v>0</v>
          </cell>
          <cell r="E2033">
            <v>0</v>
          </cell>
        </row>
        <row r="2034">
          <cell r="B2034">
            <v>50168</v>
          </cell>
          <cell r="C2034" t="str">
            <v xml:space="preserve">RECOV FUEL - HP #6 OIL                                      </v>
          </cell>
          <cell r="D2034">
            <v>0</v>
          </cell>
          <cell r="E2034">
            <v>0</v>
          </cell>
        </row>
        <row r="2035">
          <cell r="B2035">
            <v>50175</v>
          </cell>
          <cell r="C2035" t="str">
            <v xml:space="preserve">RECOV FUEL - DL NAT GAS                                     </v>
          </cell>
          <cell r="D2035">
            <v>0</v>
          </cell>
          <cell r="E2035">
            <v>0</v>
          </cell>
        </row>
        <row r="2036">
          <cell r="B2036">
            <v>50178</v>
          </cell>
          <cell r="C2036" t="str">
            <v xml:space="preserve">RECOV FUEL - DL #6 OIL                                      </v>
          </cell>
          <cell r="D2036">
            <v>0</v>
          </cell>
          <cell r="E2036">
            <v>0</v>
          </cell>
        </row>
        <row r="2037">
          <cell r="B2037">
            <v>50200</v>
          </cell>
          <cell r="C2037" t="str">
            <v xml:space="preserve">STEAM OPERATIONS                                            </v>
          </cell>
          <cell r="D2037">
            <v>0</v>
          </cell>
          <cell r="E2037">
            <v>0</v>
          </cell>
        </row>
        <row r="2038">
          <cell r="B2038">
            <v>50211</v>
          </cell>
          <cell r="C2038" t="str">
            <v xml:space="preserve">STEAM OPERATIONS-DINNER LAKE                                </v>
          </cell>
          <cell r="D2038">
            <v>0</v>
          </cell>
          <cell r="E2038">
            <v>0</v>
          </cell>
        </row>
        <row r="2039">
          <cell r="B2039">
            <v>50224</v>
          </cell>
          <cell r="C2039" t="str">
            <v xml:space="preserve">BB4 SCR OPERATIONS                                          </v>
          </cell>
          <cell r="D2039">
            <v>0</v>
          </cell>
          <cell r="E2039">
            <v>0</v>
          </cell>
        </row>
        <row r="2040">
          <cell r="B2040">
            <v>50225</v>
          </cell>
          <cell r="C2040" t="str">
            <v xml:space="preserve">BBC SCR OPERATIONS                                          </v>
          </cell>
          <cell r="D2040">
            <v>3589400</v>
          </cell>
          <cell r="E2040">
            <v>3589400</v>
          </cell>
        </row>
        <row r="2041">
          <cell r="B2041">
            <v>50244</v>
          </cell>
          <cell r="C2041" t="str">
            <v xml:space="preserve">STEAM OPERATIONS-BB4                                        </v>
          </cell>
          <cell r="D2041">
            <v>0</v>
          </cell>
          <cell r="E2041">
            <v>0</v>
          </cell>
        </row>
        <row r="2042">
          <cell r="B2042">
            <v>50249</v>
          </cell>
          <cell r="C2042" t="str">
            <v xml:space="preserve">STEAM OPERATIONS-BIG BEND                                   </v>
          </cell>
          <cell r="D2042">
            <v>4334115</v>
          </cell>
          <cell r="E2042">
            <v>4334115</v>
          </cell>
        </row>
        <row r="2043">
          <cell r="B2043">
            <v>50250</v>
          </cell>
          <cell r="C2043" t="str">
            <v xml:space="preserve">STEAM OPERATIONS-GN1-4                                      </v>
          </cell>
          <cell r="D2043">
            <v>0</v>
          </cell>
          <cell r="E2043">
            <v>0</v>
          </cell>
        </row>
        <row r="2044">
          <cell r="B2044">
            <v>50258</v>
          </cell>
          <cell r="C2044" t="str">
            <v xml:space="preserve">STEAM OPERATIONS-UNIT GN1-4                                 </v>
          </cell>
          <cell r="D2044">
            <v>0</v>
          </cell>
          <cell r="E2044">
            <v>0</v>
          </cell>
        </row>
        <row r="2045">
          <cell r="B2045">
            <v>50259</v>
          </cell>
          <cell r="C2045" t="str">
            <v xml:space="preserve">STEAM OPERATIONS-GN COAL                                    </v>
          </cell>
          <cell r="D2045">
            <v>0</v>
          </cell>
          <cell r="E2045">
            <v>0</v>
          </cell>
        </row>
        <row r="2046">
          <cell r="B2046">
            <v>50268</v>
          </cell>
          <cell r="C2046" t="str">
            <v xml:space="preserve">STEAM OPERATIONS-HOOKERS PT                                 </v>
          </cell>
          <cell r="D2046">
            <v>0</v>
          </cell>
          <cell r="E2046">
            <v>0</v>
          </cell>
        </row>
        <row r="2047">
          <cell r="B2047">
            <v>50281</v>
          </cell>
          <cell r="C2047" t="str">
            <v xml:space="preserve">STEAM OPERATIONS - BB1 FGD.                                 </v>
          </cell>
          <cell r="D2047">
            <v>0</v>
          </cell>
          <cell r="E2047">
            <v>0</v>
          </cell>
        </row>
        <row r="2048">
          <cell r="B2048">
            <v>50282</v>
          </cell>
          <cell r="C2048" t="str">
            <v xml:space="preserve">STEAM OPERATIONS - BB2 FGD.                                 </v>
          </cell>
          <cell r="D2048">
            <v>0</v>
          </cell>
          <cell r="E2048">
            <v>0</v>
          </cell>
        </row>
        <row r="2049">
          <cell r="B2049">
            <v>50283</v>
          </cell>
          <cell r="C2049" t="str">
            <v xml:space="preserve">STEAM OPERATIONS-BB3 FGD                                    </v>
          </cell>
          <cell r="D2049">
            <v>0</v>
          </cell>
          <cell r="E2049">
            <v>0</v>
          </cell>
        </row>
        <row r="2050">
          <cell r="B2050">
            <v>50284</v>
          </cell>
          <cell r="C2050" t="str">
            <v xml:space="preserve">STEAM OPERATIONS-BB4 FGD                                    </v>
          </cell>
          <cell r="D2050">
            <v>0</v>
          </cell>
          <cell r="E2050">
            <v>0</v>
          </cell>
        </row>
        <row r="2051">
          <cell r="B2051">
            <v>50285</v>
          </cell>
          <cell r="C2051" t="str">
            <v xml:space="preserve">STEAM OPERATIONS - BB COMMON FGD.                           </v>
          </cell>
          <cell r="D2051">
            <v>11553303</v>
          </cell>
          <cell r="E2051">
            <v>11553303</v>
          </cell>
        </row>
        <row r="2052">
          <cell r="B2052">
            <v>50290</v>
          </cell>
          <cell r="C2052" t="str">
            <v xml:space="preserve">STEAM OPERATIONS -BB COMMON ARSENIC PROGRAM                 </v>
          </cell>
          <cell r="D2052">
            <v>64000</v>
          </cell>
          <cell r="E2052">
            <v>64000</v>
          </cell>
        </row>
        <row r="2053">
          <cell r="B2053">
            <v>50300</v>
          </cell>
          <cell r="C2053" t="str">
            <v xml:space="preserve">STEAM/OTHER SOURCES                                         </v>
          </cell>
          <cell r="D2053">
            <v>0</v>
          </cell>
          <cell r="E2053">
            <v>0</v>
          </cell>
        </row>
        <row r="2054">
          <cell r="B2054">
            <v>50301</v>
          </cell>
          <cell r="C2054" t="str">
            <v xml:space="preserve">BB2 TEST BURN EVALUATION                                    </v>
          </cell>
          <cell r="D2054">
            <v>0</v>
          </cell>
          <cell r="E2054">
            <v>0</v>
          </cell>
        </row>
        <row r="2055">
          <cell r="B2055">
            <v>50353</v>
          </cell>
          <cell r="C2055" t="str">
            <v xml:space="preserve">GN3 FUEL TEST EXPENSE                                       </v>
          </cell>
          <cell r="D2055">
            <v>0</v>
          </cell>
          <cell r="E2055">
            <v>0</v>
          </cell>
        </row>
        <row r="2056">
          <cell r="B2056">
            <v>50354</v>
          </cell>
          <cell r="C2056" t="str">
            <v xml:space="preserve">STM OPERATION-GN4 FUEL TEST                                 </v>
          </cell>
          <cell r="D2056">
            <v>0</v>
          </cell>
          <cell r="E2056">
            <v>0</v>
          </cell>
        </row>
        <row r="2057">
          <cell r="B2057">
            <v>50355</v>
          </cell>
          <cell r="C2057" t="str">
            <v xml:space="preserve">STM OPERATION - GN5 FUEL TESTS                              </v>
          </cell>
          <cell r="D2057">
            <v>0</v>
          </cell>
          <cell r="E2057">
            <v>0</v>
          </cell>
        </row>
        <row r="2058">
          <cell r="B2058">
            <v>50356</v>
          </cell>
          <cell r="C2058" t="str">
            <v xml:space="preserve">STM OPERATION - GN6 FUEL TESTS                              </v>
          </cell>
          <cell r="D2058">
            <v>0</v>
          </cell>
          <cell r="E2058">
            <v>0</v>
          </cell>
        </row>
        <row r="2059">
          <cell r="B2059">
            <v>50375</v>
          </cell>
          <cell r="C2059" t="str">
            <v xml:space="preserve">BB/GN ACID RAIN GENERAL/COMMON.                             </v>
          </cell>
          <cell r="D2059">
            <v>0</v>
          </cell>
          <cell r="E2059">
            <v>0</v>
          </cell>
        </row>
        <row r="2060">
          <cell r="B2060">
            <v>50399</v>
          </cell>
          <cell r="C2060" t="str">
            <v xml:space="preserve">ENVIRONMENTAL TESTING CLEARING.                             </v>
          </cell>
          <cell r="D2060">
            <v>0</v>
          </cell>
          <cell r="E2060">
            <v>0</v>
          </cell>
        </row>
        <row r="2061">
          <cell r="B2061">
            <v>50500</v>
          </cell>
          <cell r="C2061" t="str">
            <v xml:space="preserve">ELECTRIC EXPENSES                                           </v>
          </cell>
          <cell r="D2061">
            <v>0</v>
          </cell>
          <cell r="E2061">
            <v>0</v>
          </cell>
        </row>
        <row r="2062">
          <cell r="B2062">
            <v>50511</v>
          </cell>
          <cell r="C2062" t="str">
            <v xml:space="preserve">ELECTRIC OPER - DINNER LAKE                                 </v>
          </cell>
          <cell r="D2062">
            <v>0</v>
          </cell>
          <cell r="E2062">
            <v>0</v>
          </cell>
        </row>
        <row r="2063">
          <cell r="B2063">
            <v>50544</v>
          </cell>
          <cell r="C2063" t="str">
            <v xml:space="preserve">ELECTRIC OPER - BB4                                         </v>
          </cell>
          <cell r="D2063">
            <v>0</v>
          </cell>
          <cell r="E2063">
            <v>0</v>
          </cell>
        </row>
        <row r="2064">
          <cell r="B2064">
            <v>50549</v>
          </cell>
          <cell r="C2064" t="str">
            <v xml:space="preserve">ELECTRIC OPER - BIG BEND                                    </v>
          </cell>
          <cell r="D2064">
            <v>4181973</v>
          </cell>
          <cell r="E2064">
            <v>4181973</v>
          </cell>
        </row>
        <row r="2065">
          <cell r="B2065">
            <v>50550</v>
          </cell>
          <cell r="C2065" t="str">
            <v xml:space="preserve">ELECTRIC OPER - GN1-6                                       </v>
          </cell>
          <cell r="D2065">
            <v>0</v>
          </cell>
          <cell r="E2065">
            <v>0</v>
          </cell>
        </row>
        <row r="2066">
          <cell r="B2066">
            <v>50559</v>
          </cell>
          <cell r="C2066" t="str">
            <v xml:space="preserve">ELECTRIC OPER - GN COAL                                     </v>
          </cell>
          <cell r="D2066">
            <v>0</v>
          </cell>
          <cell r="E2066">
            <v>0</v>
          </cell>
        </row>
        <row r="2067">
          <cell r="B2067">
            <v>50568</v>
          </cell>
          <cell r="C2067" t="str">
            <v xml:space="preserve">ELECTRIC OPER - HOOKERS POINT                               </v>
          </cell>
          <cell r="D2067">
            <v>0</v>
          </cell>
          <cell r="E2067">
            <v>0</v>
          </cell>
        </row>
        <row r="2068">
          <cell r="B2068">
            <v>50600</v>
          </cell>
          <cell r="C2068" t="str">
            <v xml:space="preserve">OPERATION SUPPLIES                                          </v>
          </cell>
          <cell r="D2068">
            <v>0</v>
          </cell>
          <cell r="E2068">
            <v>0</v>
          </cell>
        </row>
        <row r="2069">
          <cell r="B2069">
            <v>50605</v>
          </cell>
          <cell r="C2069" t="str">
            <v xml:space="preserve">DEFERRED OBO EXPENSE                                        </v>
          </cell>
          <cell r="D2069">
            <v>0</v>
          </cell>
          <cell r="E2069">
            <v>0</v>
          </cell>
        </row>
        <row r="2070">
          <cell r="B2070">
            <v>50606</v>
          </cell>
          <cell r="C2070" t="str">
            <v xml:space="preserve">DEFERRED OBO EXPENSE INTEREST                               </v>
          </cell>
          <cell r="D2070">
            <v>0</v>
          </cell>
          <cell r="E2070">
            <v>0</v>
          </cell>
        </row>
        <row r="2071">
          <cell r="B2071">
            <v>50607</v>
          </cell>
          <cell r="C2071" t="str">
            <v xml:space="preserve">PRIOR DEFERRED OBO EXPENSE                                  </v>
          </cell>
          <cell r="D2071">
            <v>0</v>
          </cell>
          <cell r="E2071">
            <v>0</v>
          </cell>
        </row>
        <row r="2072">
          <cell r="B2072">
            <v>50611</v>
          </cell>
          <cell r="C2072" t="str">
            <v xml:space="preserve">MISC OPER - DINNER LAKE                                     </v>
          </cell>
          <cell r="D2072">
            <v>0</v>
          </cell>
          <cell r="E2072">
            <v>0</v>
          </cell>
        </row>
        <row r="2073">
          <cell r="B2073">
            <v>50634</v>
          </cell>
          <cell r="C2073" t="str">
            <v xml:space="preserve">NOX TESTING - BIG BEND STATION                              </v>
          </cell>
          <cell r="D2073">
            <v>0</v>
          </cell>
          <cell r="E2073">
            <v>0</v>
          </cell>
        </row>
        <row r="2074">
          <cell r="B2074">
            <v>50635</v>
          </cell>
          <cell r="C2074" t="str">
            <v xml:space="preserve">NOX TESTING - GANNON STATION                                </v>
          </cell>
          <cell r="D2074">
            <v>0</v>
          </cell>
          <cell r="E2074">
            <v>0</v>
          </cell>
        </row>
        <row r="2075">
          <cell r="B2075">
            <v>50644</v>
          </cell>
          <cell r="C2075" t="str">
            <v xml:space="preserve">MISC OPER - BB4                                             </v>
          </cell>
          <cell r="D2075">
            <v>0</v>
          </cell>
          <cell r="E2075">
            <v>0</v>
          </cell>
        </row>
        <row r="2076">
          <cell r="B2076">
            <v>50649</v>
          </cell>
          <cell r="C2076" t="str">
            <v xml:space="preserve">MISC OPER - BB                                              </v>
          </cell>
          <cell r="D2076">
            <v>6738481</v>
          </cell>
          <cell r="E2076">
            <v>6738481</v>
          </cell>
        </row>
        <row r="2077">
          <cell r="B2077">
            <v>50650</v>
          </cell>
          <cell r="C2077" t="str">
            <v xml:space="preserve">MISC OPER - GN1-6                                           </v>
          </cell>
          <cell r="D2077">
            <v>0</v>
          </cell>
          <cell r="E2077">
            <v>0</v>
          </cell>
        </row>
        <row r="2078">
          <cell r="B2078">
            <v>50652</v>
          </cell>
          <cell r="C2078" t="str">
            <v xml:space="preserve">GANNON THERMAL DISCHARGE STUDY                              </v>
          </cell>
          <cell r="D2078">
            <v>50000</v>
          </cell>
          <cell r="E2078">
            <v>50000</v>
          </cell>
        </row>
        <row r="2079">
          <cell r="B2079">
            <v>50653</v>
          </cell>
          <cell r="C2079" t="str">
            <v xml:space="preserve">GN3 FUEL TEST EXPENSE                                       </v>
          </cell>
          <cell r="D2079">
            <v>0</v>
          </cell>
          <cell r="E2079">
            <v>0</v>
          </cell>
        </row>
        <row r="2080">
          <cell r="B2080">
            <v>50654</v>
          </cell>
          <cell r="C2080" t="str">
            <v xml:space="preserve">STM OPERATION - GN4 FUEL TEST                               </v>
          </cell>
          <cell r="D2080">
            <v>0</v>
          </cell>
          <cell r="E2080">
            <v>0</v>
          </cell>
        </row>
        <row r="2081">
          <cell r="B2081">
            <v>50655</v>
          </cell>
          <cell r="C2081" t="str">
            <v xml:space="preserve">STM OPERATION - GN5 FUEL TESTS                              </v>
          </cell>
          <cell r="D2081">
            <v>0</v>
          </cell>
          <cell r="E2081">
            <v>0</v>
          </cell>
        </row>
        <row r="2082">
          <cell r="B2082">
            <v>50656</v>
          </cell>
          <cell r="C2082" t="str">
            <v xml:space="preserve">STM OPERATION - GN6 FUEL TESTS                              </v>
          </cell>
          <cell r="D2082">
            <v>0</v>
          </cell>
          <cell r="E2082">
            <v>0</v>
          </cell>
        </row>
        <row r="2083">
          <cell r="B2083">
            <v>50659</v>
          </cell>
          <cell r="C2083" t="str">
            <v xml:space="preserve">MISC OPER - GN COAL                                         </v>
          </cell>
          <cell r="D2083">
            <v>0</v>
          </cell>
          <cell r="E2083">
            <v>0</v>
          </cell>
        </row>
        <row r="2084">
          <cell r="B2084">
            <v>50667</v>
          </cell>
          <cell r="C2084" t="str">
            <v xml:space="preserve">MISC OPER - ENERGY SUPPLY MACHINE SHOP                      </v>
          </cell>
          <cell r="D2084">
            <v>0</v>
          </cell>
          <cell r="E2084">
            <v>0</v>
          </cell>
        </row>
        <row r="2085">
          <cell r="B2085">
            <v>50668</v>
          </cell>
          <cell r="C2085" t="str">
            <v xml:space="preserve">MISC OPER - HP                                              </v>
          </cell>
          <cell r="D2085">
            <v>0</v>
          </cell>
          <cell r="E2085">
            <v>0</v>
          </cell>
        </row>
        <row r="2086">
          <cell r="B2086">
            <v>50669</v>
          </cell>
          <cell r="C2086" t="str">
            <v xml:space="preserve">MISC OPER - HP STANDBY                                      </v>
          </cell>
          <cell r="D2086">
            <v>0</v>
          </cell>
          <cell r="E2086">
            <v>0</v>
          </cell>
        </row>
        <row r="2087">
          <cell r="B2087">
            <v>50681</v>
          </cell>
          <cell r="C2087" t="str">
            <v xml:space="preserve">MISC OPERATIONS - BB1 FGD.                                  </v>
          </cell>
          <cell r="D2087">
            <v>0</v>
          </cell>
          <cell r="E2087">
            <v>0</v>
          </cell>
        </row>
        <row r="2088">
          <cell r="B2088">
            <v>50682</v>
          </cell>
          <cell r="C2088" t="str">
            <v xml:space="preserve">MISC OPERATIONS - BB2 FGD.                                  </v>
          </cell>
          <cell r="D2088">
            <v>0</v>
          </cell>
          <cell r="E2088">
            <v>0</v>
          </cell>
        </row>
        <row r="2089">
          <cell r="B2089">
            <v>50683</v>
          </cell>
          <cell r="C2089" t="str">
            <v xml:space="preserve">MISC OPER - BB3 FGD                                         </v>
          </cell>
          <cell r="D2089">
            <v>0</v>
          </cell>
          <cell r="E2089">
            <v>0</v>
          </cell>
        </row>
        <row r="2090">
          <cell r="B2090">
            <v>50684</v>
          </cell>
          <cell r="C2090" t="str">
            <v xml:space="preserve">MISC OPER - BB4 FGD                                         </v>
          </cell>
          <cell r="D2090">
            <v>0</v>
          </cell>
          <cell r="E2090">
            <v>0</v>
          </cell>
        </row>
        <row r="2091">
          <cell r="B2091">
            <v>50685</v>
          </cell>
          <cell r="C2091" t="str">
            <v xml:space="preserve">MISC OPERATIONS - BB FGD COMMON.                            </v>
          </cell>
          <cell r="D2091">
            <v>55289</v>
          </cell>
          <cell r="E2091">
            <v>55289</v>
          </cell>
        </row>
        <row r="2092">
          <cell r="B2092">
            <v>50688</v>
          </cell>
          <cell r="C2092" t="str">
            <v xml:space="preserve">BUILDING SERVICE - CARPET CLEANING                          </v>
          </cell>
          <cell r="D2092">
            <v>0</v>
          </cell>
          <cell r="E2092">
            <v>0</v>
          </cell>
        </row>
        <row r="2093">
          <cell r="B2093">
            <v>50689</v>
          </cell>
          <cell r="C2093" t="str">
            <v xml:space="preserve">BLDG SERV-GENERAL CLEANING                                  </v>
          </cell>
          <cell r="D2093">
            <v>0</v>
          </cell>
          <cell r="E2093">
            <v>0</v>
          </cell>
        </row>
        <row r="2094">
          <cell r="B2094">
            <v>50690</v>
          </cell>
          <cell r="C2094" t="str">
            <v xml:space="preserve">BUILDING SERVICE - ELECTRICAL                               </v>
          </cell>
          <cell r="D2094">
            <v>0</v>
          </cell>
          <cell r="E2094">
            <v>0</v>
          </cell>
        </row>
        <row r="2095">
          <cell r="B2095">
            <v>50691</v>
          </cell>
          <cell r="C2095" t="str">
            <v xml:space="preserve">BUILDING SERVICE - EXTERIOR                                 </v>
          </cell>
          <cell r="D2095">
            <v>0</v>
          </cell>
          <cell r="E2095">
            <v>0</v>
          </cell>
        </row>
        <row r="2096">
          <cell r="B2096">
            <v>50692</v>
          </cell>
          <cell r="C2096" t="str">
            <v xml:space="preserve">BUILDING SERVICE - HVAC                                     </v>
          </cell>
          <cell r="D2096">
            <v>0</v>
          </cell>
          <cell r="E2096">
            <v>0</v>
          </cell>
        </row>
        <row r="2097">
          <cell r="B2097">
            <v>50693</v>
          </cell>
          <cell r="C2097" t="str">
            <v xml:space="preserve">BUILDING SERVICE - MISC STRUCTURES                          </v>
          </cell>
          <cell r="D2097">
            <v>0</v>
          </cell>
          <cell r="E2097">
            <v>0</v>
          </cell>
        </row>
        <row r="2098">
          <cell r="B2098">
            <v>50694</v>
          </cell>
          <cell r="C2098" t="str">
            <v xml:space="preserve">BUILDING SERVICE - PAINTING                                 </v>
          </cell>
          <cell r="D2098">
            <v>0</v>
          </cell>
          <cell r="E2098">
            <v>0</v>
          </cell>
        </row>
        <row r="2099">
          <cell r="B2099">
            <v>50695</v>
          </cell>
          <cell r="C2099" t="str">
            <v xml:space="preserve">BUILDING SERVICE - PEST CONTROL                             </v>
          </cell>
          <cell r="D2099">
            <v>0</v>
          </cell>
          <cell r="E2099">
            <v>0</v>
          </cell>
        </row>
        <row r="2100">
          <cell r="B2100">
            <v>50696</v>
          </cell>
          <cell r="C2100" t="str">
            <v xml:space="preserve">BUILDING SERVICE - PLUMBING                                 </v>
          </cell>
          <cell r="D2100">
            <v>0</v>
          </cell>
          <cell r="E2100">
            <v>0</v>
          </cell>
        </row>
        <row r="2101">
          <cell r="B2101">
            <v>50697</v>
          </cell>
          <cell r="C2101" t="str">
            <v xml:space="preserve">BUILDING SERVICE - SECURITY                                 </v>
          </cell>
          <cell r="D2101">
            <v>0</v>
          </cell>
          <cell r="E2101">
            <v>0</v>
          </cell>
        </row>
        <row r="2102">
          <cell r="B2102">
            <v>50698</v>
          </cell>
          <cell r="C2102" t="str">
            <v xml:space="preserve">BUILDING SERVICE - TRASH REMOVAL                            </v>
          </cell>
          <cell r="D2102">
            <v>0</v>
          </cell>
          <cell r="E2102">
            <v>0</v>
          </cell>
        </row>
        <row r="2103">
          <cell r="B2103">
            <v>50699</v>
          </cell>
          <cell r="C2103" t="str">
            <v xml:space="preserve">BUILDING SERVICE - WATER                                    </v>
          </cell>
          <cell r="D2103">
            <v>0</v>
          </cell>
          <cell r="E2103">
            <v>0</v>
          </cell>
        </row>
        <row r="2104">
          <cell r="B2104">
            <v>50700</v>
          </cell>
          <cell r="C2104" t="str">
            <v xml:space="preserve">RENTS                                                       </v>
          </cell>
          <cell r="D2104">
            <v>0</v>
          </cell>
          <cell r="E2104">
            <v>0</v>
          </cell>
        </row>
        <row r="2105">
          <cell r="B2105">
            <v>50711</v>
          </cell>
          <cell r="C2105" t="str">
            <v xml:space="preserve">RENTS - DINNER LAKE                                         </v>
          </cell>
          <cell r="D2105">
            <v>0</v>
          </cell>
          <cell r="E2105">
            <v>0</v>
          </cell>
        </row>
        <row r="2106">
          <cell r="B2106">
            <v>50744</v>
          </cell>
          <cell r="C2106" t="str">
            <v xml:space="preserve">RENTS - BB4                                                 </v>
          </cell>
          <cell r="D2106">
            <v>0</v>
          </cell>
          <cell r="E2106">
            <v>0</v>
          </cell>
        </row>
        <row r="2107">
          <cell r="B2107">
            <v>50749</v>
          </cell>
          <cell r="C2107" t="str">
            <v xml:space="preserve">RENTS - BIG BEND                                            </v>
          </cell>
          <cell r="D2107">
            <v>0</v>
          </cell>
          <cell r="E2107">
            <v>0</v>
          </cell>
        </row>
        <row r="2108">
          <cell r="B2108">
            <v>50750</v>
          </cell>
          <cell r="C2108" t="str">
            <v xml:space="preserve">RENTS - GANNON OPER                                         </v>
          </cell>
          <cell r="D2108">
            <v>0</v>
          </cell>
          <cell r="E2108">
            <v>0</v>
          </cell>
        </row>
        <row r="2109">
          <cell r="B2109">
            <v>50759</v>
          </cell>
          <cell r="C2109" t="str">
            <v xml:space="preserve">RENTS - GANNON COAL                                         </v>
          </cell>
          <cell r="D2109">
            <v>0</v>
          </cell>
          <cell r="E2109">
            <v>0</v>
          </cell>
        </row>
        <row r="2110">
          <cell r="B2110">
            <v>50900</v>
          </cell>
          <cell r="C2110" t="str">
            <v xml:space="preserve">NONRECOV FUEL                                               </v>
          </cell>
          <cell r="D2110">
            <v>0</v>
          </cell>
          <cell r="E2110">
            <v>0</v>
          </cell>
        </row>
        <row r="2111">
          <cell r="B2111">
            <v>50903</v>
          </cell>
          <cell r="C2111" t="str">
            <v xml:space="preserve">NONRECOV CAA ALOW EXP-WHSLE                                 </v>
          </cell>
          <cell r="D2111">
            <v>0</v>
          </cell>
          <cell r="E2111">
            <v>0</v>
          </cell>
        </row>
        <row r="2112">
          <cell r="B2112">
            <v>50904</v>
          </cell>
          <cell r="C2112" t="str">
            <v xml:space="preserve">NONRECOV CAA ALLOW EXP-WHSLE                                </v>
          </cell>
          <cell r="D2112">
            <v>0</v>
          </cell>
          <cell r="E2112">
            <v>0</v>
          </cell>
        </row>
        <row r="2113">
          <cell r="B2113">
            <v>50947</v>
          </cell>
          <cell r="C2113" t="str">
            <v xml:space="preserve">RECOV. FUEL BB4-ALLOW EXPENSE                               </v>
          </cell>
          <cell r="D2113">
            <v>0</v>
          </cell>
          <cell r="E2113">
            <v>0</v>
          </cell>
        </row>
        <row r="2114">
          <cell r="B2114">
            <v>50948</v>
          </cell>
          <cell r="C2114" t="str">
            <v xml:space="preserve">RECOV. FUEL BB1-2 ALLOW EXPENSE                             </v>
          </cell>
          <cell r="D2114">
            <v>-12027</v>
          </cell>
          <cell r="E2114">
            <v>-12027</v>
          </cell>
        </row>
        <row r="2115">
          <cell r="B2115">
            <v>50949</v>
          </cell>
          <cell r="C2115" t="str">
            <v xml:space="preserve">RECOV. FUEL BB3-ALLOW EXPENSE                               </v>
          </cell>
          <cell r="D2115">
            <v>0</v>
          </cell>
          <cell r="E2115">
            <v>0</v>
          </cell>
        </row>
        <row r="2116">
          <cell r="B2116">
            <v>50959</v>
          </cell>
          <cell r="C2116" t="str">
            <v xml:space="preserve">RECOV. FUEL GANNON-ALLOW EXPENSE                            </v>
          </cell>
          <cell r="D2116">
            <v>0</v>
          </cell>
          <cell r="E2116">
            <v>0</v>
          </cell>
        </row>
        <row r="2117">
          <cell r="B2117">
            <v>50968</v>
          </cell>
          <cell r="C2117" t="str">
            <v xml:space="preserve">RECOV. FUEL HP-ALLOW EXPENSE                                </v>
          </cell>
          <cell r="D2117">
            <v>0</v>
          </cell>
          <cell r="E2117">
            <v>0</v>
          </cell>
        </row>
        <row r="2118">
          <cell r="B2118">
            <v>50970</v>
          </cell>
          <cell r="C2118" t="str">
            <v xml:space="preserve">RECOV. FUEL POLK-ALLOW EXPENSE                              </v>
          </cell>
          <cell r="D2118">
            <v>-1364</v>
          </cell>
          <cell r="E2118">
            <v>-1364</v>
          </cell>
        </row>
        <row r="2119">
          <cell r="B2119">
            <v>51000</v>
          </cell>
          <cell r="C2119" t="str">
            <v xml:space="preserve">MAINTENANCE                                                 </v>
          </cell>
          <cell r="D2119">
            <v>0</v>
          </cell>
          <cell r="E2119">
            <v>0</v>
          </cell>
        </row>
        <row r="2120">
          <cell r="B2120">
            <v>51011</v>
          </cell>
          <cell r="C2120" t="str">
            <v xml:space="preserve">SUPV &amp; ENG - DINNER LAKE                                    </v>
          </cell>
          <cell r="D2120">
            <v>0</v>
          </cell>
          <cell r="E2120">
            <v>0</v>
          </cell>
        </row>
        <row r="2121">
          <cell r="B2121">
            <v>51044</v>
          </cell>
          <cell r="C2121" t="str">
            <v xml:space="preserve">SUPV &amp; ENG - BB4                                            </v>
          </cell>
          <cell r="D2121">
            <v>0</v>
          </cell>
          <cell r="E2121">
            <v>0</v>
          </cell>
        </row>
        <row r="2122">
          <cell r="B2122">
            <v>51049</v>
          </cell>
          <cell r="C2122" t="str">
            <v xml:space="preserve">SUPV &amp; ENG - BIG BEND                                       </v>
          </cell>
          <cell r="D2122">
            <v>309114</v>
          </cell>
          <cell r="E2122">
            <v>309114</v>
          </cell>
        </row>
        <row r="2123">
          <cell r="B2123">
            <v>51050</v>
          </cell>
          <cell r="C2123" t="str">
            <v xml:space="preserve">SUPV &amp; ENG - GN1-6                                          </v>
          </cell>
          <cell r="D2123">
            <v>0</v>
          </cell>
          <cell r="E2123">
            <v>0</v>
          </cell>
        </row>
        <row r="2124">
          <cell r="B2124">
            <v>51057</v>
          </cell>
          <cell r="C2124" t="str">
            <v xml:space="preserve">SUPV &amp; ENG - ENERGY SUPPLY MACHINE SHOP                     </v>
          </cell>
          <cell r="D2124">
            <v>0</v>
          </cell>
          <cell r="E2124">
            <v>0</v>
          </cell>
        </row>
        <row r="2125">
          <cell r="B2125">
            <v>51059</v>
          </cell>
          <cell r="C2125" t="str">
            <v xml:space="preserve">SUPV &amp; ENG - GANNON COAL                                    </v>
          </cell>
          <cell r="D2125">
            <v>0</v>
          </cell>
          <cell r="E2125">
            <v>0</v>
          </cell>
        </row>
        <row r="2126">
          <cell r="B2126">
            <v>51067</v>
          </cell>
          <cell r="C2126" t="str">
            <v xml:space="preserve">SUPV &amp; ENG - ENERGY SUPPLY MACHINE SHOP                     </v>
          </cell>
          <cell r="D2126">
            <v>0</v>
          </cell>
          <cell r="E2126">
            <v>0</v>
          </cell>
        </row>
        <row r="2127">
          <cell r="B2127">
            <v>51068</v>
          </cell>
          <cell r="C2127" t="str">
            <v xml:space="preserve">SUPV &amp; ENG - HOOKERS POINT                                  </v>
          </cell>
          <cell r="D2127">
            <v>0</v>
          </cell>
          <cell r="E2127">
            <v>0</v>
          </cell>
        </row>
        <row r="2128">
          <cell r="B2128">
            <v>51069</v>
          </cell>
          <cell r="C2128" t="str">
            <v xml:space="preserve">SUPV &amp; ENG - HP STANDBY                                     </v>
          </cell>
          <cell r="D2128">
            <v>0</v>
          </cell>
          <cell r="E2128">
            <v>0</v>
          </cell>
        </row>
        <row r="2129">
          <cell r="B2129">
            <v>51081</v>
          </cell>
          <cell r="C2129" t="str">
            <v xml:space="preserve">SUPV &amp; ENG - BB1 FGD                                        </v>
          </cell>
          <cell r="D2129">
            <v>0</v>
          </cell>
          <cell r="E2129">
            <v>0</v>
          </cell>
        </row>
        <row r="2130">
          <cell r="B2130">
            <v>51082</v>
          </cell>
          <cell r="C2130" t="str">
            <v xml:space="preserve">SUPV &amp; ENG - BB2 FGD.                                       </v>
          </cell>
          <cell r="D2130">
            <v>0</v>
          </cell>
          <cell r="E2130">
            <v>0</v>
          </cell>
        </row>
        <row r="2131">
          <cell r="B2131">
            <v>51083</v>
          </cell>
          <cell r="C2131" t="str">
            <v xml:space="preserve">SUPV&amp;ENG-BB3 FGD                                            </v>
          </cell>
          <cell r="D2131">
            <v>0</v>
          </cell>
          <cell r="E2131">
            <v>0</v>
          </cell>
        </row>
        <row r="2132">
          <cell r="B2132">
            <v>51084</v>
          </cell>
          <cell r="C2132" t="str">
            <v xml:space="preserve">SUPV &amp; ENG - BB4 FGD                                        </v>
          </cell>
          <cell r="D2132">
            <v>0</v>
          </cell>
          <cell r="E2132">
            <v>0</v>
          </cell>
        </row>
        <row r="2133">
          <cell r="B2133">
            <v>51085</v>
          </cell>
          <cell r="C2133" t="str">
            <v xml:space="preserve">SUPV &amp; ENG - BB FGD COMMON.                                 </v>
          </cell>
          <cell r="D2133">
            <v>0</v>
          </cell>
          <cell r="E2133">
            <v>0</v>
          </cell>
        </row>
        <row r="2134">
          <cell r="B2134">
            <v>51100</v>
          </cell>
          <cell r="C2134" t="str">
            <v xml:space="preserve">MAINT OF STRUCTURES                                         </v>
          </cell>
          <cell r="D2134">
            <v>0</v>
          </cell>
          <cell r="E2134">
            <v>0</v>
          </cell>
        </row>
        <row r="2135">
          <cell r="B2135">
            <v>51111</v>
          </cell>
          <cell r="C2135" t="str">
            <v xml:space="preserve">MAINT PROD STRUC-DINNER LAKE                                </v>
          </cell>
          <cell r="D2135">
            <v>0</v>
          </cell>
          <cell r="E2135">
            <v>0</v>
          </cell>
        </row>
        <row r="2136">
          <cell r="B2136">
            <v>51140</v>
          </cell>
          <cell r="C2136" t="str">
            <v xml:space="preserve">BB EAST/WEST CHANNEL DREDGING.                              </v>
          </cell>
          <cell r="D2136">
            <v>6700000</v>
          </cell>
          <cell r="E2136">
            <v>6700000</v>
          </cell>
        </row>
        <row r="2137">
          <cell r="B2137">
            <v>51141</v>
          </cell>
          <cell r="C2137" t="str">
            <v xml:space="preserve">MAINT PROD STRUC BB-1                                       </v>
          </cell>
          <cell r="D2137">
            <v>0</v>
          </cell>
          <cell r="E2137">
            <v>0</v>
          </cell>
        </row>
        <row r="2138">
          <cell r="B2138">
            <v>51142</v>
          </cell>
          <cell r="C2138" t="str">
            <v xml:space="preserve">MAINT PROD STRUC BB-2                                       </v>
          </cell>
          <cell r="D2138">
            <v>0</v>
          </cell>
          <cell r="E2138">
            <v>0</v>
          </cell>
        </row>
        <row r="2139">
          <cell r="B2139">
            <v>51143</v>
          </cell>
          <cell r="C2139" t="str">
            <v xml:space="preserve">MAINT PROD STRUC BB-3                                       </v>
          </cell>
          <cell r="D2139">
            <v>0</v>
          </cell>
          <cell r="E2139">
            <v>0</v>
          </cell>
        </row>
        <row r="2140">
          <cell r="B2140">
            <v>51144</v>
          </cell>
          <cell r="C2140" t="str">
            <v xml:space="preserve">MAINT PROD STRUC-BB4                                        </v>
          </cell>
          <cell r="D2140">
            <v>0</v>
          </cell>
          <cell r="E2140">
            <v>0</v>
          </cell>
        </row>
        <row r="2141">
          <cell r="B2141">
            <v>51149</v>
          </cell>
          <cell r="C2141" t="str">
            <v xml:space="preserve">MAINT PROD STRUC-BB1-4                                      </v>
          </cell>
          <cell r="D2141">
            <v>5526291</v>
          </cell>
          <cell r="E2141">
            <v>5526291</v>
          </cell>
        </row>
        <row r="2142">
          <cell r="B2142">
            <v>51150</v>
          </cell>
          <cell r="C2142" t="str">
            <v xml:space="preserve">MAINT PROD STRUC-GN1-6                                      </v>
          </cell>
          <cell r="D2142">
            <v>0</v>
          </cell>
          <cell r="E2142">
            <v>0</v>
          </cell>
        </row>
        <row r="2143">
          <cell r="B2143">
            <v>51157</v>
          </cell>
          <cell r="C2143" t="str">
            <v xml:space="preserve">MAINT PROD STRUCTURE - ENERGY SUPPLY MACHINE SHOP           </v>
          </cell>
          <cell r="D2143">
            <v>0</v>
          </cell>
          <cell r="E2143">
            <v>0</v>
          </cell>
        </row>
        <row r="2144">
          <cell r="B2144">
            <v>51159</v>
          </cell>
          <cell r="C2144" t="str">
            <v xml:space="preserve">MAINT PROD STRUC-GN COAL                                    </v>
          </cell>
          <cell r="D2144">
            <v>0</v>
          </cell>
          <cell r="E2144">
            <v>0</v>
          </cell>
        </row>
        <row r="2145">
          <cell r="B2145">
            <v>51167</v>
          </cell>
          <cell r="C2145" t="str">
            <v xml:space="preserve">MAINT PROD STRUC-ENERGY SUPPLY MACHINE SHOP                 </v>
          </cell>
          <cell r="D2145">
            <v>0</v>
          </cell>
          <cell r="E2145">
            <v>0</v>
          </cell>
        </row>
        <row r="2146">
          <cell r="B2146">
            <v>51168</v>
          </cell>
          <cell r="C2146" t="str">
            <v xml:space="preserve">MAINT PROD STRUC-HP1-6                                      </v>
          </cell>
          <cell r="D2146">
            <v>0</v>
          </cell>
          <cell r="E2146">
            <v>0</v>
          </cell>
        </row>
        <row r="2147">
          <cell r="B2147">
            <v>51169</v>
          </cell>
          <cell r="C2147" t="str">
            <v xml:space="preserve">MAINT PROD STRUC-HP1-6 STANDBY                              </v>
          </cell>
          <cell r="D2147">
            <v>0</v>
          </cell>
          <cell r="E2147">
            <v>0</v>
          </cell>
        </row>
        <row r="2148">
          <cell r="B2148">
            <v>51180</v>
          </cell>
          <cell r="C2148" t="str">
            <v xml:space="preserve">MAINT PROD STRUC- BB3 FGD SYS                               </v>
          </cell>
          <cell r="D2148">
            <v>0</v>
          </cell>
          <cell r="E2148">
            <v>0</v>
          </cell>
        </row>
        <row r="2149">
          <cell r="B2149">
            <v>51181</v>
          </cell>
          <cell r="C2149" t="str">
            <v xml:space="preserve">MAINT PROD STRUC - BB1 FGD.                                 </v>
          </cell>
          <cell r="D2149">
            <v>0</v>
          </cell>
          <cell r="E2149">
            <v>0</v>
          </cell>
        </row>
        <row r="2150">
          <cell r="B2150">
            <v>51182</v>
          </cell>
          <cell r="C2150" t="str">
            <v xml:space="preserve">MAINT PROD STRUC - BB2 FGD.                                 </v>
          </cell>
          <cell r="D2150">
            <v>0</v>
          </cell>
          <cell r="E2150">
            <v>0</v>
          </cell>
        </row>
        <row r="2151">
          <cell r="B2151">
            <v>51183</v>
          </cell>
          <cell r="C2151" t="str">
            <v xml:space="preserve">MAINT PROD STRUC-BB3 FGD                                    </v>
          </cell>
          <cell r="D2151">
            <v>0</v>
          </cell>
          <cell r="E2151">
            <v>0</v>
          </cell>
        </row>
        <row r="2152">
          <cell r="B2152">
            <v>51184</v>
          </cell>
          <cell r="C2152" t="str">
            <v xml:space="preserve">MAINT PROD STRUC-BB4 FGD                                    </v>
          </cell>
          <cell r="D2152">
            <v>0</v>
          </cell>
          <cell r="E2152">
            <v>0</v>
          </cell>
        </row>
        <row r="2153">
          <cell r="B2153">
            <v>51185</v>
          </cell>
          <cell r="C2153" t="str">
            <v xml:space="preserve">MAINT PROD STRUC - BB FGD COMMON.                           </v>
          </cell>
          <cell r="D2153">
            <v>605420</v>
          </cell>
          <cell r="E2153">
            <v>605420</v>
          </cell>
        </row>
        <row r="2154">
          <cell r="B2154">
            <v>51188</v>
          </cell>
          <cell r="C2154" t="str">
            <v xml:space="preserve">BUILDING SERVICE-CARPET CLEANING                            </v>
          </cell>
          <cell r="D2154">
            <v>0</v>
          </cell>
          <cell r="E2154">
            <v>0</v>
          </cell>
        </row>
        <row r="2155">
          <cell r="B2155">
            <v>51189</v>
          </cell>
          <cell r="C2155" t="str">
            <v xml:space="preserve">BUILDING SERVICE-GENERAL CLEANING                           </v>
          </cell>
          <cell r="D2155">
            <v>0</v>
          </cell>
          <cell r="E2155">
            <v>0</v>
          </cell>
        </row>
        <row r="2156">
          <cell r="B2156">
            <v>51190</v>
          </cell>
          <cell r="C2156" t="str">
            <v xml:space="preserve">BUILDING SERVICE-ELECTRICAL                                 </v>
          </cell>
          <cell r="D2156">
            <v>0</v>
          </cell>
          <cell r="E2156">
            <v>0</v>
          </cell>
        </row>
        <row r="2157">
          <cell r="B2157">
            <v>51191</v>
          </cell>
          <cell r="C2157" t="str">
            <v xml:space="preserve">BUILDING SERVICE-EXTERIOR                                   </v>
          </cell>
          <cell r="D2157">
            <v>0</v>
          </cell>
          <cell r="E2157">
            <v>0</v>
          </cell>
        </row>
        <row r="2158">
          <cell r="B2158">
            <v>51192</v>
          </cell>
          <cell r="C2158" t="str">
            <v xml:space="preserve">BUILDING SERVICE-HVAC                                       </v>
          </cell>
          <cell r="D2158">
            <v>0</v>
          </cell>
          <cell r="E2158">
            <v>0</v>
          </cell>
        </row>
        <row r="2159">
          <cell r="B2159">
            <v>51193</v>
          </cell>
          <cell r="C2159" t="str">
            <v xml:space="preserve">BUILDING SERVICE-MISC STRUCTURES                            </v>
          </cell>
          <cell r="D2159">
            <v>0</v>
          </cell>
          <cell r="E2159">
            <v>0</v>
          </cell>
        </row>
        <row r="2160">
          <cell r="B2160">
            <v>51194</v>
          </cell>
          <cell r="C2160" t="str">
            <v xml:space="preserve">BUILDING SERVICE-PAINTING                                   </v>
          </cell>
          <cell r="D2160">
            <v>0</v>
          </cell>
          <cell r="E2160">
            <v>0</v>
          </cell>
        </row>
        <row r="2161">
          <cell r="B2161">
            <v>51195</v>
          </cell>
          <cell r="C2161" t="str">
            <v xml:space="preserve">BUILDING SERVICE-PEST CONTROL                               </v>
          </cell>
          <cell r="D2161">
            <v>0</v>
          </cell>
          <cell r="E2161">
            <v>0</v>
          </cell>
        </row>
        <row r="2162">
          <cell r="B2162">
            <v>51196</v>
          </cell>
          <cell r="C2162" t="str">
            <v xml:space="preserve">BUILDING SERVICE-PLUMBING                                   </v>
          </cell>
          <cell r="D2162">
            <v>0</v>
          </cell>
          <cell r="E2162">
            <v>0</v>
          </cell>
        </row>
        <row r="2163">
          <cell r="B2163">
            <v>51197</v>
          </cell>
          <cell r="C2163" t="str">
            <v xml:space="preserve">BUILDING SERVICE-SECURITY                                   </v>
          </cell>
          <cell r="D2163">
            <v>0</v>
          </cell>
          <cell r="E2163">
            <v>0</v>
          </cell>
        </row>
        <row r="2164">
          <cell r="B2164">
            <v>51198</v>
          </cell>
          <cell r="C2164" t="str">
            <v xml:space="preserve">BUILDING SERVICE-TRASH                                      </v>
          </cell>
          <cell r="D2164">
            <v>0</v>
          </cell>
          <cell r="E2164">
            <v>0</v>
          </cell>
        </row>
        <row r="2165">
          <cell r="B2165">
            <v>51199</v>
          </cell>
          <cell r="C2165" t="str">
            <v xml:space="preserve">BUILDING SERVICE-WATER                                      </v>
          </cell>
          <cell r="D2165">
            <v>0</v>
          </cell>
          <cell r="E2165">
            <v>0</v>
          </cell>
        </row>
        <row r="2166">
          <cell r="B2166">
            <v>51200</v>
          </cell>
          <cell r="C2166" t="str">
            <v xml:space="preserve">STEAM MAINT                                                 </v>
          </cell>
          <cell r="D2166">
            <v>0</v>
          </cell>
          <cell r="E2166">
            <v>0</v>
          </cell>
        </row>
        <row r="2167">
          <cell r="B2167">
            <v>51211</v>
          </cell>
          <cell r="C2167" t="str">
            <v xml:space="preserve">STEAM MAINT BOILER-DL                                       </v>
          </cell>
          <cell r="D2167">
            <v>0</v>
          </cell>
          <cell r="E2167">
            <v>0</v>
          </cell>
        </row>
        <row r="2168">
          <cell r="B2168">
            <v>51222</v>
          </cell>
          <cell r="C2168" t="str">
            <v xml:space="preserve">BB2 SCR MAINT-REACTOR                                       </v>
          </cell>
          <cell r="D2168">
            <v>250000</v>
          </cell>
          <cell r="E2168">
            <v>250000</v>
          </cell>
        </row>
        <row r="2169">
          <cell r="B2169">
            <v>51223</v>
          </cell>
          <cell r="C2169" t="str">
            <v xml:space="preserve">BB3 SCR MAINT-REACTOR                                       </v>
          </cell>
          <cell r="D2169">
            <v>500000</v>
          </cell>
          <cell r="E2169">
            <v>500000</v>
          </cell>
        </row>
        <row r="2170">
          <cell r="B2170">
            <v>51224</v>
          </cell>
          <cell r="C2170" t="str">
            <v xml:space="preserve">BB4 SCR MAINTENANCE - REACTOR                               </v>
          </cell>
          <cell r="D2170">
            <v>400000</v>
          </cell>
          <cell r="E2170">
            <v>400000</v>
          </cell>
        </row>
        <row r="2171">
          <cell r="B2171">
            <v>51225</v>
          </cell>
          <cell r="C2171" t="str">
            <v xml:space="preserve">BBC SCR MAINTENANCE - REACTOR                               </v>
          </cell>
          <cell r="D2171">
            <v>442000</v>
          </cell>
          <cell r="E2171">
            <v>442000</v>
          </cell>
        </row>
        <row r="2172">
          <cell r="B2172">
            <v>51241</v>
          </cell>
          <cell r="C2172" t="str">
            <v xml:space="preserve">STEAM MAINT BOILER-BB1                                      </v>
          </cell>
          <cell r="D2172">
            <v>2723100</v>
          </cell>
          <cell r="E2172">
            <v>2723100</v>
          </cell>
        </row>
        <row r="2173">
          <cell r="B2173">
            <v>51242</v>
          </cell>
          <cell r="C2173" t="str">
            <v xml:space="preserve">STEAM MAINT BOILER-BB2                                      </v>
          </cell>
          <cell r="D2173">
            <v>6122120</v>
          </cell>
          <cell r="E2173">
            <v>6122120</v>
          </cell>
        </row>
        <row r="2174">
          <cell r="B2174">
            <v>51243</v>
          </cell>
          <cell r="C2174" t="str">
            <v xml:space="preserve">STEAM MAINT BOILER-BB3                                      </v>
          </cell>
          <cell r="D2174">
            <v>2040408</v>
          </cell>
          <cell r="E2174">
            <v>2040408</v>
          </cell>
        </row>
        <row r="2175">
          <cell r="B2175">
            <v>51244</v>
          </cell>
          <cell r="C2175" t="str">
            <v xml:space="preserve">STEAM MAINT BOILER-BB4                                      </v>
          </cell>
          <cell r="D2175">
            <v>5961966</v>
          </cell>
          <cell r="E2175">
            <v>5961966</v>
          </cell>
        </row>
        <row r="2176">
          <cell r="B2176">
            <v>51247</v>
          </cell>
          <cell r="C2176" t="str">
            <v xml:space="preserve">O&amp;M EPA CONSENT DECREE FOR REDUCTIONS OF PARTICULATE MATTER </v>
          </cell>
          <cell r="D2176">
            <v>455000</v>
          </cell>
          <cell r="E2176">
            <v>455000</v>
          </cell>
        </row>
        <row r="2177">
          <cell r="B2177">
            <v>51248</v>
          </cell>
          <cell r="C2177" t="str">
            <v xml:space="preserve">O&amp;M - EPA CONSENT DECREE - EARLY REDUC OF NOX -BB           </v>
          </cell>
          <cell r="D2177">
            <v>0</v>
          </cell>
          <cell r="E2177">
            <v>0</v>
          </cell>
        </row>
        <row r="2178">
          <cell r="B2178">
            <v>51249</v>
          </cell>
          <cell r="C2178" t="str">
            <v xml:space="preserve">STEAM MAINT BOILER-BB COMMON                                </v>
          </cell>
          <cell r="D2178">
            <v>16472441</v>
          </cell>
          <cell r="E2178">
            <v>16472441</v>
          </cell>
        </row>
        <row r="2179">
          <cell r="B2179">
            <v>51250</v>
          </cell>
          <cell r="C2179" t="str">
            <v xml:space="preserve">STEAM MAINT BOILER-GN1-6                                    </v>
          </cell>
          <cell r="D2179">
            <v>0</v>
          </cell>
          <cell r="E2179">
            <v>0</v>
          </cell>
        </row>
        <row r="2180">
          <cell r="B2180">
            <v>51251</v>
          </cell>
          <cell r="C2180" t="str">
            <v xml:space="preserve">STEAM MAINT BOILER-GN1                                      </v>
          </cell>
          <cell r="D2180">
            <v>0</v>
          </cell>
          <cell r="E2180">
            <v>0</v>
          </cell>
        </row>
        <row r="2181">
          <cell r="B2181">
            <v>51252</v>
          </cell>
          <cell r="C2181" t="str">
            <v xml:space="preserve">STEAM MAINT BOILER-GN2                                      </v>
          </cell>
          <cell r="D2181">
            <v>0</v>
          </cell>
          <cell r="E2181">
            <v>0</v>
          </cell>
        </row>
        <row r="2182">
          <cell r="B2182">
            <v>51253</v>
          </cell>
          <cell r="C2182" t="str">
            <v xml:space="preserve">STEAM MAINT BOILER-GN3                                      </v>
          </cell>
          <cell r="D2182">
            <v>0</v>
          </cell>
          <cell r="E2182">
            <v>0</v>
          </cell>
        </row>
        <row r="2183">
          <cell r="B2183">
            <v>51254</v>
          </cell>
          <cell r="C2183" t="str">
            <v xml:space="preserve">STEAM MAINT BOILER-GN4                                      </v>
          </cell>
          <cell r="D2183">
            <v>0</v>
          </cell>
          <cell r="E2183">
            <v>0</v>
          </cell>
        </row>
        <row r="2184">
          <cell r="B2184">
            <v>51255</v>
          </cell>
          <cell r="C2184" t="str">
            <v xml:space="preserve">STEAM MAINT BOILER-GN5                                      </v>
          </cell>
          <cell r="D2184">
            <v>0</v>
          </cell>
          <cell r="E2184">
            <v>0</v>
          </cell>
        </row>
        <row r="2185">
          <cell r="B2185">
            <v>51256</v>
          </cell>
          <cell r="C2185" t="str">
            <v xml:space="preserve">STEAM MAINT BOILER-GN6                                      </v>
          </cell>
          <cell r="D2185">
            <v>0</v>
          </cell>
          <cell r="E2185">
            <v>0</v>
          </cell>
        </row>
        <row r="2186">
          <cell r="B2186">
            <v>51257</v>
          </cell>
          <cell r="C2186" t="str">
            <v xml:space="preserve">STEAM MAINT BOILER-GN DUAL FIRED UNITS                      </v>
          </cell>
          <cell r="D2186">
            <v>0</v>
          </cell>
          <cell r="E2186">
            <v>0</v>
          </cell>
        </row>
        <row r="2187">
          <cell r="B2187">
            <v>51258</v>
          </cell>
          <cell r="C2187" t="str">
            <v xml:space="preserve">STEAM MAINT BOILER-GN1-4 COMMON                             </v>
          </cell>
          <cell r="D2187">
            <v>0</v>
          </cell>
          <cell r="E2187">
            <v>0</v>
          </cell>
        </row>
        <row r="2188">
          <cell r="B2188">
            <v>51259</v>
          </cell>
          <cell r="C2188" t="str">
            <v xml:space="preserve">STEAM MAINT BOILER-GN COAL UNITS                            </v>
          </cell>
          <cell r="D2188">
            <v>0</v>
          </cell>
          <cell r="E2188">
            <v>0</v>
          </cell>
        </row>
        <row r="2189">
          <cell r="B2189">
            <v>51261</v>
          </cell>
          <cell r="C2189" t="str">
            <v xml:space="preserve">STEAM MAINT BOILER-HP1                                      </v>
          </cell>
          <cell r="D2189">
            <v>0</v>
          </cell>
          <cell r="E2189">
            <v>0</v>
          </cell>
        </row>
        <row r="2190">
          <cell r="B2190">
            <v>51262</v>
          </cell>
          <cell r="C2190" t="str">
            <v xml:space="preserve">STEAM MAINT BOILER-HP2                                      </v>
          </cell>
          <cell r="D2190">
            <v>0</v>
          </cell>
          <cell r="E2190">
            <v>0</v>
          </cell>
        </row>
        <row r="2191">
          <cell r="B2191">
            <v>51263</v>
          </cell>
          <cell r="C2191" t="str">
            <v xml:space="preserve">STEAM MAINT BOILER-HP3                                      </v>
          </cell>
          <cell r="D2191">
            <v>0</v>
          </cell>
          <cell r="E2191">
            <v>0</v>
          </cell>
        </row>
        <row r="2192">
          <cell r="B2192">
            <v>51264</v>
          </cell>
          <cell r="C2192" t="str">
            <v xml:space="preserve">STEAM MAINT BOILER-HP4                                      </v>
          </cell>
          <cell r="D2192">
            <v>0</v>
          </cell>
          <cell r="E2192">
            <v>0</v>
          </cell>
        </row>
        <row r="2193">
          <cell r="B2193">
            <v>51265</v>
          </cell>
          <cell r="C2193" t="str">
            <v xml:space="preserve">STEAM MAINT BOILER-HP5                                      </v>
          </cell>
          <cell r="D2193">
            <v>0</v>
          </cell>
          <cell r="E2193">
            <v>0</v>
          </cell>
        </row>
        <row r="2194">
          <cell r="B2194">
            <v>51266</v>
          </cell>
          <cell r="C2194" t="str">
            <v xml:space="preserve">STEAM MAINT BOILER-HP6                                      </v>
          </cell>
          <cell r="D2194">
            <v>0</v>
          </cell>
          <cell r="E2194">
            <v>0</v>
          </cell>
        </row>
        <row r="2195">
          <cell r="B2195">
            <v>51268</v>
          </cell>
          <cell r="C2195" t="str">
            <v xml:space="preserve">STEAM MAINT BOILER-HP COMMON                                </v>
          </cell>
          <cell r="D2195">
            <v>0</v>
          </cell>
          <cell r="E2195">
            <v>0</v>
          </cell>
        </row>
        <row r="2196">
          <cell r="B2196">
            <v>51269</v>
          </cell>
          <cell r="C2196" t="str">
            <v xml:space="preserve">STEAM MAINT BOILER-HP STANDBY                               </v>
          </cell>
          <cell r="D2196">
            <v>0</v>
          </cell>
          <cell r="E2196">
            <v>0</v>
          </cell>
        </row>
        <row r="2197">
          <cell r="B2197">
            <v>51270</v>
          </cell>
          <cell r="C2197" t="str">
            <v xml:space="preserve">BIG BEND STATION TRANSLOADER                                </v>
          </cell>
          <cell r="D2197">
            <v>0</v>
          </cell>
          <cell r="E2197">
            <v>0</v>
          </cell>
        </row>
        <row r="2198">
          <cell r="B2198">
            <v>51280</v>
          </cell>
          <cell r="C2198" t="str">
            <v xml:space="preserve">STEAM MAINT BOILER - BB3 FGD                                </v>
          </cell>
          <cell r="D2198">
            <v>0</v>
          </cell>
          <cell r="E2198">
            <v>0</v>
          </cell>
        </row>
        <row r="2199">
          <cell r="B2199">
            <v>51281</v>
          </cell>
          <cell r="C2199" t="str">
            <v xml:space="preserve">STEAM MAINT BOILER - BB1 FGD.                               </v>
          </cell>
          <cell r="D2199">
            <v>0</v>
          </cell>
          <cell r="E2199">
            <v>0</v>
          </cell>
        </row>
        <row r="2200">
          <cell r="B2200">
            <v>51282</v>
          </cell>
          <cell r="C2200" t="str">
            <v xml:space="preserve">STEAM MAINT BOILER - BB2 FGD.                               </v>
          </cell>
          <cell r="D2200">
            <v>1460000</v>
          </cell>
          <cell r="E2200">
            <v>1460000</v>
          </cell>
        </row>
        <row r="2201">
          <cell r="B2201">
            <v>51283</v>
          </cell>
          <cell r="C2201" t="str">
            <v xml:space="preserve">STEAM MAINT BOILER-BB3 FGD                                  </v>
          </cell>
          <cell r="D2201">
            <v>0</v>
          </cell>
          <cell r="E2201">
            <v>0</v>
          </cell>
        </row>
        <row r="2202">
          <cell r="B2202">
            <v>51284</v>
          </cell>
          <cell r="C2202" t="str">
            <v xml:space="preserve">STEAM MAINT BOILER-BB4 FGD                                  </v>
          </cell>
          <cell r="D2202">
            <v>2350000</v>
          </cell>
          <cell r="E2202">
            <v>2350000</v>
          </cell>
        </row>
        <row r="2203">
          <cell r="B2203">
            <v>51285</v>
          </cell>
          <cell r="C2203" t="str">
            <v xml:space="preserve">STEAM MAINT BOILER - BB FGD COMMON.                         </v>
          </cell>
          <cell r="D2203">
            <v>6083359</v>
          </cell>
          <cell r="E2203">
            <v>6083359</v>
          </cell>
        </row>
        <row r="2204">
          <cell r="B2204">
            <v>51286</v>
          </cell>
          <cell r="C2204" t="str">
            <v xml:space="preserve">STEAM MAINT BOILER BB1&amp;2 FLUE GAS CONDITIONING              </v>
          </cell>
          <cell r="D2204">
            <v>0</v>
          </cell>
          <cell r="E2204">
            <v>0</v>
          </cell>
        </row>
        <row r="2205">
          <cell r="B2205">
            <v>51287</v>
          </cell>
          <cell r="C2205" t="str">
            <v xml:space="preserve">STEAM MAINT BOILER BB1P2 FLUE GAS CONDITIONING.             </v>
          </cell>
          <cell r="D2205">
            <v>0</v>
          </cell>
          <cell r="E2205">
            <v>0</v>
          </cell>
        </row>
        <row r="2206">
          <cell r="B2206">
            <v>51288</v>
          </cell>
          <cell r="C2206" t="str">
            <v xml:space="preserve">BIG BEND NOX REDUCTION                                      </v>
          </cell>
          <cell r="D2206">
            <v>358000</v>
          </cell>
          <cell r="E2206">
            <v>358000</v>
          </cell>
        </row>
        <row r="2207">
          <cell r="B2207">
            <v>51291</v>
          </cell>
          <cell r="C2207" t="str">
            <v xml:space="preserve">NOX REDUCTIONS:  BIG BEND UNIT #1                           </v>
          </cell>
          <cell r="D2207">
            <v>77000</v>
          </cell>
          <cell r="E2207">
            <v>77000</v>
          </cell>
        </row>
        <row r="2208">
          <cell r="B2208">
            <v>51292</v>
          </cell>
          <cell r="C2208" t="str">
            <v xml:space="preserve">NOX REDUCTIONS:  BIG BEND UNIT #2                           </v>
          </cell>
          <cell r="D2208">
            <v>77000</v>
          </cell>
          <cell r="E2208">
            <v>77000</v>
          </cell>
        </row>
        <row r="2209">
          <cell r="B2209">
            <v>51293</v>
          </cell>
          <cell r="C2209" t="str">
            <v xml:space="preserve">NOX REDUCTIONS:  BIG BEND UNIT #3                           </v>
          </cell>
          <cell r="D2209">
            <v>0</v>
          </cell>
          <cell r="E2209">
            <v>0</v>
          </cell>
        </row>
        <row r="2210">
          <cell r="B2210">
            <v>51294</v>
          </cell>
          <cell r="C2210" t="str">
            <v xml:space="preserve">NOX REDUCTIONS:  BIG BEND UNIT #4                           </v>
          </cell>
          <cell r="D2210">
            <v>50000</v>
          </cell>
          <cell r="E2210">
            <v>50000</v>
          </cell>
        </row>
        <row r="2211">
          <cell r="B2211">
            <v>51300</v>
          </cell>
          <cell r="C2211" t="str">
            <v xml:space="preserve">TPSOP-MAINT ELEC PLT-COM STA                                </v>
          </cell>
          <cell r="D2211">
            <v>0</v>
          </cell>
          <cell r="E2211">
            <v>0</v>
          </cell>
        </row>
        <row r="2212">
          <cell r="B2212">
            <v>51310</v>
          </cell>
          <cell r="C2212" t="str">
            <v xml:space="preserve">TPSOP-MAINT ELEC PLT-CT1A                                   </v>
          </cell>
          <cell r="D2212">
            <v>0</v>
          </cell>
          <cell r="E2212">
            <v>0</v>
          </cell>
        </row>
        <row r="2213">
          <cell r="B2213">
            <v>51311</v>
          </cell>
          <cell r="C2213" t="str">
            <v xml:space="preserve">STEAM MAINT ELECT-DL                                        </v>
          </cell>
          <cell r="D2213">
            <v>0</v>
          </cell>
          <cell r="E2213">
            <v>0</v>
          </cell>
        </row>
        <row r="2214">
          <cell r="B2214">
            <v>51320</v>
          </cell>
          <cell r="C2214" t="str">
            <v xml:space="preserve">TPSOP-MAINT ELEC PLT-CT1B                                   </v>
          </cell>
          <cell r="D2214">
            <v>0</v>
          </cell>
          <cell r="E2214">
            <v>0</v>
          </cell>
        </row>
        <row r="2215">
          <cell r="B2215">
            <v>51330</v>
          </cell>
          <cell r="C2215" t="str">
            <v xml:space="preserve">TPSOP-MAINT ELEC PLT-CT2A                                   </v>
          </cell>
          <cell r="D2215">
            <v>0</v>
          </cell>
          <cell r="E2215">
            <v>0</v>
          </cell>
        </row>
        <row r="2216">
          <cell r="B2216">
            <v>51341</v>
          </cell>
          <cell r="C2216" t="str">
            <v xml:space="preserve">STEAM MAINT ELECT-BB1                                       </v>
          </cell>
          <cell r="D2216">
            <v>942499</v>
          </cell>
          <cell r="E2216">
            <v>942499</v>
          </cell>
        </row>
        <row r="2217">
          <cell r="B2217">
            <v>51342</v>
          </cell>
          <cell r="C2217" t="str">
            <v xml:space="preserve">STEAM MAINT ELECT-BB2                                       </v>
          </cell>
          <cell r="D2217">
            <v>3261818</v>
          </cell>
          <cell r="E2217">
            <v>3261818</v>
          </cell>
        </row>
        <row r="2218">
          <cell r="B2218">
            <v>51343</v>
          </cell>
          <cell r="C2218" t="str">
            <v xml:space="preserve">STEAM MAINT ELECT-BB3                                       </v>
          </cell>
          <cell r="D2218">
            <v>447051</v>
          </cell>
          <cell r="E2218">
            <v>447051</v>
          </cell>
        </row>
        <row r="2219">
          <cell r="B2219">
            <v>51344</v>
          </cell>
          <cell r="C2219" t="str">
            <v xml:space="preserve">STEAM MAINT ELECT-BB4                                       </v>
          </cell>
          <cell r="D2219">
            <v>2886363</v>
          </cell>
          <cell r="E2219">
            <v>2886363</v>
          </cell>
        </row>
        <row r="2220">
          <cell r="B2220">
            <v>51349</v>
          </cell>
          <cell r="C2220" t="str">
            <v xml:space="preserve">STEAM MAINT ELECT-BB COMMON                                 </v>
          </cell>
          <cell r="D2220">
            <v>2858894</v>
          </cell>
          <cell r="E2220">
            <v>2858894</v>
          </cell>
        </row>
        <row r="2221">
          <cell r="B2221">
            <v>51350</v>
          </cell>
          <cell r="C2221" t="str">
            <v xml:space="preserve">STEAM MAINT ELECT-GN1-6                                     </v>
          </cell>
          <cell r="D2221">
            <v>0</v>
          </cell>
          <cell r="E2221">
            <v>0</v>
          </cell>
        </row>
        <row r="2222">
          <cell r="B2222">
            <v>51351</v>
          </cell>
          <cell r="C2222" t="str">
            <v xml:space="preserve">STEAM MAINT ELECT-GN1                                       </v>
          </cell>
          <cell r="D2222">
            <v>0</v>
          </cell>
          <cell r="E2222">
            <v>0</v>
          </cell>
        </row>
        <row r="2223">
          <cell r="B2223">
            <v>51352</v>
          </cell>
          <cell r="C2223" t="str">
            <v xml:space="preserve">STEAM MAINT ELECT-GN2                                       </v>
          </cell>
          <cell r="D2223">
            <v>0</v>
          </cell>
          <cell r="E2223">
            <v>0</v>
          </cell>
        </row>
        <row r="2224">
          <cell r="B2224">
            <v>51353</v>
          </cell>
          <cell r="C2224" t="str">
            <v xml:space="preserve">STEAM MAINT ELECT-GN3                                       </v>
          </cell>
          <cell r="D2224">
            <v>0</v>
          </cell>
          <cell r="E2224">
            <v>0</v>
          </cell>
        </row>
        <row r="2225">
          <cell r="B2225">
            <v>51354</v>
          </cell>
          <cell r="C2225" t="str">
            <v xml:space="preserve">STEAM MAINT ELECT-GN4                                       </v>
          </cell>
          <cell r="D2225">
            <v>0</v>
          </cell>
          <cell r="E2225">
            <v>0</v>
          </cell>
        </row>
        <row r="2226">
          <cell r="B2226">
            <v>51355</v>
          </cell>
          <cell r="C2226" t="str">
            <v xml:space="preserve">STEAM MAINT ELECT-GN5                                       </v>
          </cell>
          <cell r="D2226">
            <v>0</v>
          </cell>
          <cell r="E2226">
            <v>0</v>
          </cell>
        </row>
        <row r="2227">
          <cell r="B2227">
            <v>51356</v>
          </cell>
          <cell r="C2227" t="str">
            <v xml:space="preserve">STEAM MAINT ELECT-GN6                                       </v>
          </cell>
          <cell r="D2227">
            <v>0</v>
          </cell>
          <cell r="E2227">
            <v>0</v>
          </cell>
        </row>
        <row r="2228">
          <cell r="B2228">
            <v>51359</v>
          </cell>
          <cell r="C2228" t="str">
            <v xml:space="preserve">STEAM MAINT ELECT-GN COAL                                   </v>
          </cell>
          <cell r="D2228">
            <v>0</v>
          </cell>
          <cell r="E2228">
            <v>0</v>
          </cell>
        </row>
        <row r="2229">
          <cell r="B2229">
            <v>51361</v>
          </cell>
          <cell r="C2229" t="str">
            <v xml:space="preserve">STEAM MAINT ELECT-HP1                                       </v>
          </cell>
          <cell r="D2229">
            <v>0</v>
          </cell>
          <cell r="E2229">
            <v>0</v>
          </cell>
        </row>
        <row r="2230">
          <cell r="B2230">
            <v>51362</v>
          </cell>
          <cell r="C2230" t="str">
            <v xml:space="preserve">STEAM MAINT ELECT-HP2                                       </v>
          </cell>
          <cell r="D2230">
            <v>0</v>
          </cell>
          <cell r="E2230">
            <v>0</v>
          </cell>
        </row>
        <row r="2231">
          <cell r="B2231">
            <v>51363</v>
          </cell>
          <cell r="C2231" t="str">
            <v xml:space="preserve">STEAM MAINT ELECT-HP3                                       </v>
          </cell>
          <cell r="D2231">
            <v>0</v>
          </cell>
          <cell r="E2231">
            <v>0</v>
          </cell>
        </row>
        <row r="2232">
          <cell r="B2232">
            <v>51364</v>
          </cell>
          <cell r="C2232" t="str">
            <v xml:space="preserve">STEAM MAINT ELECT-HP4                                       </v>
          </cell>
          <cell r="D2232">
            <v>0</v>
          </cell>
          <cell r="E2232">
            <v>0</v>
          </cell>
        </row>
        <row r="2233">
          <cell r="B2233">
            <v>51365</v>
          </cell>
          <cell r="C2233" t="str">
            <v xml:space="preserve">STEAM MAINT ELECT-HP5                                       </v>
          </cell>
          <cell r="D2233">
            <v>0</v>
          </cell>
          <cell r="E2233">
            <v>0</v>
          </cell>
        </row>
        <row r="2234">
          <cell r="B2234">
            <v>51366</v>
          </cell>
          <cell r="C2234" t="str">
            <v xml:space="preserve">STEAM MAINT ELECT-HP6                                       </v>
          </cell>
          <cell r="D2234">
            <v>0</v>
          </cell>
          <cell r="E2234">
            <v>0</v>
          </cell>
        </row>
        <row r="2235">
          <cell r="B2235">
            <v>51368</v>
          </cell>
          <cell r="C2235" t="str">
            <v xml:space="preserve">STEAM MAINT ELECT-HP1-6                                     </v>
          </cell>
          <cell r="D2235">
            <v>0</v>
          </cell>
          <cell r="E2235">
            <v>0</v>
          </cell>
        </row>
        <row r="2236">
          <cell r="B2236">
            <v>51369</v>
          </cell>
          <cell r="C2236" t="str">
            <v xml:space="preserve">STEAM MAINT ELECT-HP1-6 STANDBY                             </v>
          </cell>
          <cell r="D2236">
            <v>0</v>
          </cell>
          <cell r="E2236">
            <v>0</v>
          </cell>
        </row>
        <row r="2237">
          <cell r="B2237">
            <v>51381</v>
          </cell>
          <cell r="C2237" t="str">
            <v xml:space="preserve">STEAM MAINT ELECT - BB1 FGD.                                </v>
          </cell>
          <cell r="D2237">
            <v>0</v>
          </cell>
          <cell r="E2237">
            <v>0</v>
          </cell>
        </row>
        <row r="2238">
          <cell r="B2238">
            <v>51382</v>
          </cell>
          <cell r="C2238" t="str">
            <v xml:space="preserve">STEAM MAINT ELECT - BB2 FGD.                                </v>
          </cell>
          <cell r="D2238">
            <v>0</v>
          </cell>
          <cell r="E2238">
            <v>0</v>
          </cell>
        </row>
        <row r="2239">
          <cell r="B2239">
            <v>51383</v>
          </cell>
          <cell r="C2239" t="str">
            <v xml:space="preserve">STEAM MAINT ELECT-BB3 FGD                                   </v>
          </cell>
          <cell r="D2239">
            <v>0</v>
          </cell>
          <cell r="E2239">
            <v>0</v>
          </cell>
        </row>
        <row r="2240">
          <cell r="B2240">
            <v>51384</v>
          </cell>
          <cell r="C2240" t="str">
            <v xml:space="preserve">STEAM MAINT ELECT-BB4 FGD SWITCHGEAR                        </v>
          </cell>
          <cell r="D2240">
            <v>0</v>
          </cell>
          <cell r="E2240">
            <v>0</v>
          </cell>
        </row>
        <row r="2241">
          <cell r="B2241">
            <v>51385</v>
          </cell>
          <cell r="C2241" t="str">
            <v xml:space="preserve">STEAM MAINT ELECT - BB FGD COMMON.                          </v>
          </cell>
          <cell r="D2241">
            <v>0</v>
          </cell>
          <cell r="E2241">
            <v>0</v>
          </cell>
        </row>
        <row r="2242">
          <cell r="B2242">
            <v>51391</v>
          </cell>
          <cell r="C2242" t="str">
            <v xml:space="preserve">INTAKE STRUCTURE UNITS 1&amp;2                                  </v>
          </cell>
          <cell r="D2242">
            <v>0</v>
          </cell>
          <cell r="E2242">
            <v>0</v>
          </cell>
        </row>
        <row r="2243">
          <cell r="B2243">
            <v>51393</v>
          </cell>
          <cell r="C2243" t="str">
            <v xml:space="preserve">INTAKE STRUCTURE UNITS 3&amp;4                                  </v>
          </cell>
          <cell r="D2243">
            <v>0</v>
          </cell>
          <cell r="E2243">
            <v>0</v>
          </cell>
        </row>
        <row r="2244">
          <cell r="B2244">
            <v>51395</v>
          </cell>
          <cell r="C2244" t="str">
            <v xml:space="preserve">INTAKE STRUCTURE COMMON                                     </v>
          </cell>
          <cell r="D2244">
            <v>100000</v>
          </cell>
          <cell r="E2244">
            <v>100000</v>
          </cell>
        </row>
        <row r="2245">
          <cell r="B2245">
            <v>51400</v>
          </cell>
          <cell r="C2245" t="str">
            <v xml:space="preserve">MISC MAINTENANCE                                            </v>
          </cell>
          <cell r="D2245">
            <v>0</v>
          </cell>
          <cell r="E2245">
            <v>0</v>
          </cell>
        </row>
        <row r="2246">
          <cell r="B2246">
            <v>51411</v>
          </cell>
          <cell r="C2246" t="str">
            <v xml:space="preserve">STEAM MAINT MISC-DL                                         </v>
          </cell>
          <cell r="D2246">
            <v>0</v>
          </cell>
          <cell r="E2246">
            <v>0</v>
          </cell>
        </row>
        <row r="2247">
          <cell r="B2247">
            <v>51444</v>
          </cell>
          <cell r="C2247" t="str">
            <v xml:space="preserve">STEAM MAINT MISC-BB4                                        </v>
          </cell>
          <cell r="D2247">
            <v>0</v>
          </cell>
          <cell r="E2247">
            <v>0</v>
          </cell>
        </row>
        <row r="2248">
          <cell r="B2248">
            <v>51449</v>
          </cell>
          <cell r="C2248" t="str">
            <v xml:space="preserve">STEAM MAINT MISC-BB1-4                                      </v>
          </cell>
          <cell r="D2248">
            <v>2431623</v>
          </cell>
          <cell r="E2248">
            <v>2431623</v>
          </cell>
        </row>
        <row r="2249">
          <cell r="B2249">
            <v>51450</v>
          </cell>
          <cell r="C2249" t="str">
            <v xml:space="preserve">STEAM MAINT MISC-GN1-6                                      </v>
          </cell>
          <cell r="D2249">
            <v>0</v>
          </cell>
          <cell r="E2249">
            <v>0</v>
          </cell>
        </row>
        <row r="2250">
          <cell r="B2250">
            <v>51457</v>
          </cell>
          <cell r="C2250" t="str">
            <v xml:space="preserve">STEAM MAINT. MISC. - ENERGY SUPPLY MACHINE SHOP             </v>
          </cell>
          <cell r="D2250">
            <v>0</v>
          </cell>
          <cell r="E2250">
            <v>0</v>
          </cell>
        </row>
        <row r="2251">
          <cell r="B2251">
            <v>51459</v>
          </cell>
          <cell r="C2251" t="str">
            <v xml:space="preserve">STEAM MAINT MISC-GN COAL                                    </v>
          </cell>
          <cell r="D2251">
            <v>0</v>
          </cell>
          <cell r="E2251">
            <v>0</v>
          </cell>
        </row>
        <row r="2252">
          <cell r="B2252">
            <v>51467</v>
          </cell>
          <cell r="C2252" t="str">
            <v xml:space="preserve">STEAM MAINT MISC-ENERGY SUPPLY MACHINE SHOP                 </v>
          </cell>
          <cell r="D2252">
            <v>0</v>
          </cell>
          <cell r="E2252">
            <v>0</v>
          </cell>
        </row>
        <row r="2253">
          <cell r="B2253">
            <v>51468</v>
          </cell>
          <cell r="C2253" t="str">
            <v xml:space="preserve">STEAM MAINT MISC-HP1-6                                      </v>
          </cell>
          <cell r="D2253">
            <v>0</v>
          </cell>
          <cell r="E2253">
            <v>0</v>
          </cell>
        </row>
        <row r="2254">
          <cell r="B2254">
            <v>51469</v>
          </cell>
          <cell r="C2254" t="str">
            <v xml:space="preserve">HP TEMP ACCT                                                </v>
          </cell>
          <cell r="D2254">
            <v>0</v>
          </cell>
          <cell r="E2254">
            <v>0</v>
          </cell>
        </row>
        <row r="2255">
          <cell r="B2255">
            <v>51480</v>
          </cell>
          <cell r="C2255" t="str">
            <v xml:space="preserve">STEAM MAINT MISC - BB3 FGD                                  </v>
          </cell>
          <cell r="D2255">
            <v>0</v>
          </cell>
          <cell r="E2255">
            <v>0</v>
          </cell>
        </row>
        <row r="2256">
          <cell r="B2256">
            <v>51481</v>
          </cell>
          <cell r="C2256" t="str">
            <v xml:space="preserve">STEAM MAINT MISC - BB1 FGD.                                 </v>
          </cell>
          <cell r="D2256">
            <v>0</v>
          </cell>
          <cell r="E2256">
            <v>0</v>
          </cell>
        </row>
        <row r="2257">
          <cell r="B2257">
            <v>51482</v>
          </cell>
          <cell r="C2257" t="str">
            <v xml:space="preserve">STEAM MAINT MISC - BB2 FGD.                                 </v>
          </cell>
          <cell r="D2257">
            <v>0</v>
          </cell>
          <cell r="E2257">
            <v>0</v>
          </cell>
        </row>
        <row r="2258">
          <cell r="B2258">
            <v>51483</v>
          </cell>
          <cell r="C2258" t="str">
            <v xml:space="preserve">STEAM MAINT MISC-BB3 FGD                                    </v>
          </cell>
          <cell r="D2258">
            <v>0</v>
          </cell>
          <cell r="E2258">
            <v>0</v>
          </cell>
        </row>
        <row r="2259">
          <cell r="B2259">
            <v>51484</v>
          </cell>
          <cell r="C2259" t="str">
            <v xml:space="preserve">STEAM MAINT MISC-BB4 FGD                                    </v>
          </cell>
          <cell r="D2259">
            <v>0</v>
          </cell>
          <cell r="E2259">
            <v>0</v>
          </cell>
        </row>
        <row r="2260">
          <cell r="B2260">
            <v>51485</v>
          </cell>
          <cell r="C2260" t="str">
            <v xml:space="preserve">STEAM MAINT MISC. - BB2 FGD COMMON.                         </v>
          </cell>
          <cell r="D2260">
            <v>0</v>
          </cell>
          <cell r="E2260">
            <v>0</v>
          </cell>
        </row>
        <row r="2261">
          <cell r="B2261">
            <v>54148</v>
          </cell>
          <cell r="C2261" t="str">
            <v xml:space="preserve">FUEL ISSUE                                                  </v>
          </cell>
          <cell r="D2261">
            <v>0</v>
          </cell>
          <cell r="E2261">
            <v>0</v>
          </cell>
        </row>
        <row r="2262">
          <cell r="B2262">
            <v>54158</v>
          </cell>
          <cell r="C2262" t="str">
            <v xml:space="preserve">#2 OIL CORRECTION                                           </v>
          </cell>
          <cell r="D2262">
            <v>0</v>
          </cell>
          <cell r="E2262">
            <v>0</v>
          </cell>
        </row>
        <row r="2263">
          <cell r="B2263">
            <v>54600</v>
          </cell>
          <cell r="C2263" t="str">
            <v xml:space="preserve">TPSOP-GE WARRANTY WORK                                      </v>
          </cell>
          <cell r="D2263">
            <v>0</v>
          </cell>
          <cell r="E2263">
            <v>0</v>
          </cell>
        </row>
        <row r="2264">
          <cell r="B2264">
            <v>54610</v>
          </cell>
          <cell r="C2264" t="str">
            <v xml:space="preserve">TPSOP-OPER, SUPV &amp; ENG CT1A                                 </v>
          </cell>
          <cell r="D2264">
            <v>0</v>
          </cell>
          <cell r="E2264">
            <v>0</v>
          </cell>
        </row>
        <row r="2265">
          <cell r="B2265">
            <v>54620</v>
          </cell>
          <cell r="C2265" t="str">
            <v xml:space="preserve">TPSOP-OPER, SUPV &amp; ENG-CT1B                                 </v>
          </cell>
          <cell r="D2265">
            <v>0</v>
          </cell>
          <cell r="E2265">
            <v>0</v>
          </cell>
        </row>
        <row r="2266">
          <cell r="B2266">
            <v>54628</v>
          </cell>
          <cell r="C2266" t="str">
            <v xml:space="preserve">SUPV &amp; ENG-COMB TURBINE PH                                  </v>
          </cell>
          <cell r="D2266">
            <v>50425</v>
          </cell>
          <cell r="E2266">
            <v>50425</v>
          </cell>
        </row>
        <row r="2267">
          <cell r="B2267">
            <v>54630</v>
          </cell>
          <cell r="C2267" t="str">
            <v xml:space="preserve">TPSOP-OPER, SUPV &amp; ENG-CT2A                                 </v>
          </cell>
          <cell r="D2267">
            <v>0</v>
          </cell>
          <cell r="E2267">
            <v>0</v>
          </cell>
        </row>
        <row r="2268">
          <cell r="B2268">
            <v>54638</v>
          </cell>
          <cell r="C2268" t="str">
            <v xml:space="preserve">SUPV &amp; ENG-CT PARK STREET                                   </v>
          </cell>
          <cell r="D2268">
            <v>0</v>
          </cell>
          <cell r="E2268">
            <v>0</v>
          </cell>
        </row>
        <row r="2269">
          <cell r="B2269">
            <v>54648</v>
          </cell>
          <cell r="C2269" t="str">
            <v xml:space="preserve">SUPV &amp; ENG-COMB TURBINE BB                                  </v>
          </cell>
          <cell r="D2269">
            <v>0</v>
          </cell>
          <cell r="E2269">
            <v>0</v>
          </cell>
        </row>
        <row r="2270">
          <cell r="B2270">
            <v>54650</v>
          </cell>
          <cell r="C2270" t="str">
            <v xml:space="preserve">SUPERVISOR &amp; ENGINEER - BAYSIDE                             </v>
          </cell>
          <cell r="D2270">
            <v>1923139</v>
          </cell>
          <cell r="E2270">
            <v>1923139</v>
          </cell>
        </row>
        <row r="2271">
          <cell r="B2271">
            <v>54658</v>
          </cell>
          <cell r="C2271" t="str">
            <v xml:space="preserve">SUPV &amp; ENG-COMB TURBINE GN1                                 </v>
          </cell>
          <cell r="D2271">
            <v>0</v>
          </cell>
          <cell r="E2271">
            <v>0</v>
          </cell>
        </row>
        <row r="2272">
          <cell r="B2272">
            <v>54670</v>
          </cell>
          <cell r="C2272" t="str">
            <v xml:space="preserve">SUPV &amp; ENGR - POLK                                          </v>
          </cell>
          <cell r="D2272">
            <v>1465574</v>
          </cell>
          <cell r="E2272">
            <v>1465574</v>
          </cell>
        </row>
        <row r="2273">
          <cell r="B2273">
            <v>54678</v>
          </cell>
          <cell r="C2273" t="str">
            <v xml:space="preserve">"PARTNERSHIP PROJECT 1 "                                    </v>
          </cell>
          <cell r="D2273">
            <v>0</v>
          </cell>
          <cell r="E2273">
            <v>0</v>
          </cell>
        </row>
        <row r="2274">
          <cell r="B2274">
            <v>54700</v>
          </cell>
          <cell r="C2274" t="str">
            <v xml:space="preserve">TPSOP-FUEL LABOR TESTING                                    </v>
          </cell>
          <cell r="D2274">
            <v>0</v>
          </cell>
          <cell r="E2274">
            <v>0</v>
          </cell>
        </row>
        <row r="2275">
          <cell r="B2275">
            <v>54701</v>
          </cell>
          <cell r="C2275" t="str">
            <v xml:space="preserve">RECOVEREABLE FUEL-WHLSE                                     </v>
          </cell>
          <cell r="D2275">
            <v>0</v>
          </cell>
          <cell r="E2275">
            <v>0</v>
          </cell>
        </row>
        <row r="2276">
          <cell r="B2276">
            <v>54702</v>
          </cell>
          <cell r="C2276" t="str">
            <v xml:space="preserve">RECOVERABLE FUEL-WHLSE                                      </v>
          </cell>
          <cell r="D2276">
            <v>0</v>
          </cell>
          <cell r="E2276">
            <v>0</v>
          </cell>
        </row>
        <row r="2277">
          <cell r="B2277">
            <v>54703</v>
          </cell>
          <cell r="C2277" t="str">
            <v xml:space="preserve">NONRECOVERABLE FUEL-WHLSE                                   </v>
          </cell>
          <cell r="D2277">
            <v>0</v>
          </cell>
          <cell r="E2277">
            <v>0</v>
          </cell>
        </row>
        <row r="2278">
          <cell r="B2278">
            <v>54704</v>
          </cell>
          <cell r="C2278" t="str">
            <v xml:space="preserve">NONRECOVERABLE FUEL-WHLSE                                   </v>
          </cell>
          <cell r="D2278">
            <v>0</v>
          </cell>
          <cell r="E2278">
            <v>0</v>
          </cell>
        </row>
        <row r="2279">
          <cell r="B2279">
            <v>54708</v>
          </cell>
          <cell r="C2279" t="str">
            <v xml:space="preserve">NON RECOV FUEL - BB #2 OIL                                  </v>
          </cell>
          <cell r="D2279">
            <v>79000</v>
          </cell>
          <cell r="E2279">
            <v>79000</v>
          </cell>
        </row>
        <row r="2280">
          <cell r="B2280">
            <v>54718</v>
          </cell>
          <cell r="C2280" t="str">
            <v xml:space="preserve">NON RECOV FUEL - GN #2 OIL                                  </v>
          </cell>
          <cell r="D2280">
            <v>0</v>
          </cell>
          <cell r="E2280">
            <v>0</v>
          </cell>
        </row>
        <row r="2281">
          <cell r="B2281">
            <v>54721</v>
          </cell>
          <cell r="C2281" t="str">
            <v xml:space="preserve">NON RECOV FUEL-POLK #1 COAL                                 </v>
          </cell>
          <cell r="D2281">
            <v>1758000</v>
          </cell>
          <cell r="E2281">
            <v>1758000</v>
          </cell>
        </row>
        <row r="2282">
          <cell r="B2282">
            <v>54725</v>
          </cell>
          <cell r="C2282" t="str">
            <v xml:space="preserve">NON RECOV FUEL-POLK #2 OIL                                  </v>
          </cell>
          <cell r="D2282">
            <v>317000</v>
          </cell>
          <cell r="E2282">
            <v>317000</v>
          </cell>
        </row>
        <row r="2283">
          <cell r="B2283">
            <v>54728</v>
          </cell>
          <cell r="C2283" t="str">
            <v xml:space="preserve">NON RECOV FUEL - PS - OIL#6                                 </v>
          </cell>
          <cell r="D2283">
            <v>0</v>
          </cell>
          <cell r="E2283">
            <v>0</v>
          </cell>
        </row>
        <row r="2284">
          <cell r="B2284">
            <v>54729</v>
          </cell>
          <cell r="C2284" t="str">
            <v xml:space="preserve">NON RECOV FUEL-POLK DOE FUNDING                             </v>
          </cell>
          <cell r="D2284">
            <v>0</v>
          </cell>
          <cell r="E2284">
            <v>0</v>
          </cell>
        </row>
        <row r="2285">
          <cell r="B2285">
            <v>54731</v>
          </cell>
          <cell r="C2285" t="str">
            <v xml:space="preserve">NON RECOV FUEL - GASIFIER CAPACITY                          </v>
          </cell>
          <cell r="D2285">
            <v>0</v>
          </cell>
          <cell r="E2285">
            <v>0</v>
          </cell>
        </row>
        <row r="2286">
          <cell r="B2286">
            <v>54732</v>
          </cell>
          <cell r="C2286" t="str">
            <v xml:space="preserve">NON RECOV RUEL - GASIFIER OTHER                             </v>
          </cell>
          <cell r="D2286">
            <v>0</v>
          </cell>
          <cell r="E2286">
            <v>0</v>
          </cell>
        </row>
        <row r="2287">
          <cell r="B2287">
            <v>54738</v>
          </cell>
          <cell r="C2287" t="str">
            <v xml:space="preserve">NON RECOV FUEL - PH #6 OIL                                  </v>
          </cell>
          <cell r="D2287">
            <v>105000</v>
          </cell>
          <cell r="E2287">
            <v>105000</v>
          </cell>
        </row>
        <row r="2288">
          <cell r="B2288">
            <v>54748</v>
          </cell>
          <cell r="C2288" t="str">
            <v xml:space="preserve">RECOV FUEL - BB CT1-3                                       </v>
          </cell>
          <cell r="D2288">
            <v>-24000</v>
          </cell>
          <cell r="E2288">
            <v>-24000</v>
          </cell>
        </row>
        <row r="2289">
          <cell r="B2289">
            <v>54756</v>
          </cell>
          <cell r="C2289" t="str">
            <v xml:space="preserve">RECOV FUEL - TAYLOR LANDFILL PROJECT                        </v>
          </cell>
          <cell r="D2289">
            <v>0</v>
          </cell>
          <cell r="E2289">
            <v>0</v>
          </cell>
        </row>
        <row r="2290">
          <cell r="B2290">
            <v>54758</v>
          </cell>
          <cell r="C2290" t="str">
            <v xml:space="preserve">RECOV FUEL - GN CT1                                         </v>
          </cell>
          <cell r="D2290">
            <v>0</v>
          </cell>
          <cell r="E2290">
            <v>0</v>
          </cell>
        </row>
        <row r="2291">
          <cell r="B2291">
            <v>54773</v>
          </cell>
          <cell r="C2291" t="str">
            <v xml:space="preserve">RECOV FUEL - POLK #5 CT NATURAL GAS                         </v>
          </cell>
          <cell r="D2291">
            <v>2088000</v>
          </cell>
          <cell r="E2291">
            <v>2088000</v>
          </cell>
        </row>
        <row r="2292">
          <cell r="B2292">
            <v>54774</v>
          </cell>
          <cell r="C2292" t="str">
            <v xml:space="preserve">RECOV FUEL - POLK #4 CT NATURAL GAS                         </v>
          </cell>
          <cell r="D2292">
            <v>3503000</v>
          </cell>
          <cell r="E2292">
            <v>3503000</v>
          </cell>
        </row>
        <row r="2293">
          <cell r="B2293">
            <v>54775</v>
          </cell>
          <cell r="C2293" t="str">
            <v xml:space="preserve">RECOV FUEL-POLK#3 CT NATURAL GAS                            </v>
          </cell>
          <cell r="D2293">
            <v>1032000</v>
          </cell>
          <cell r="E2293">
            <v>1032000</v>
          </cell>
        </row>
        <row r="2294">
          <cell r="B2294">
            <v>54776</v>
          </cell>
          <cell r="C2294" t="str">
            <v xml:space="preserve">RECOV FUEL-POLK#2 CT NATURAL GAS                            </v>
          </cell>
          <cell r="D2294">
            <v>963000</v>
          </cell>
          <cell r="E2294">
            <v>963000</v>
          </cell>
        </row>
        <row r="2295">
          <cell r="B2295">
            <v>54777</v>
          </cell>
          <cell r="C2295" t="str">
            <v xml:space="preserve">RECOV FUEL - POLK #2 CT - #2 OIL                            </v>
          </cell>
          <cell r="D2295">
            <v>106000</v>
          </cell>
          <cell r="E2295">
            <v>106000</v>
          </cell>
        </row>
        <row r="2296">
          <cell r="B2296">
            <v>54778</v>
          </cell>
          <cell r="C2296" t="str">
            <v xml:space="preserve">RECOV FUEL - PH #6 OIL                                      </v>
          </cell>
          <cell r="D2296">
            <v>159000</v>
          </cell>
          <cell r="E2296">
            <v>159000</v>
          </cell>
        </row>
        <row r="2297">
          <cell r="B2297">
            <v>54781</v>
          </cell>
          <cell r="C2297" t="str">
            <v xml:space="preserve">RECOV FUEL-POLK #1 COAL                                     </v>
          </cell>
          <cell r="D2297">
            <v>49406000</v>
          </cell>
          <cell r="E2297">
            <v>49406000</v>
          </cell>
        </row>
        <row r="2298">
          <cell r="B2298">
            <v>54785</v>
          </cell>
          <cell r="C2298" t="str">
            <v xml:space="preserve">RECOV FUEL-POLK #1 CT - #2 OIL                              </v>
          </cell>
          <cell r="D2298">
            <v>10521000</v>
          </cell>
          <cell r="E2298">
            <v>10521000</v>
          </cell>
        </row>
        <row r="2299">
          <cell r="B2299">
            <v>54786</v>
          </cell>
          <cell r="C2299" t="str">
            <v xml:space="preserve">RECOV FUEL - CITY OF TAMPA NAT GAS                          </v>
          </cell>
          <cell r="D2299">
            <v>63000</v>
          </cell>
          <cell r="E2299">
            <v>63000</v>
          </cell>
        </row>
        <row r="2300">
          <cell r="B2300">
            <v>54787</v>
          </cell>
          <cell r="C2300" t="str">
            <v xml:space="preserve">RECOV FUEL - POLK#3 CT - #2 OIL                             </v>
          </cell>
          <cell r="D2300">
            <v>122000</v>
          </cell>
          <cell r="E2300">
            <v>122000</v>
          </cell>
        </row>
        <row r="2301">
          <cell r="B2301">
            <v>54788</v>
          </cell>
          <cell r="C2301" t="str">
            <v xml:space="preserve">RECOV FUEL - PS - OIL#6                                     </v>
          </cell>
          <cell r="D2301">
            <v>0</v>
          </cell>
          <cell r="E2301">
            <v>0</v>
          </cell>
        </row>
        <row r="2302">
          <cell r="B2302">
            <v>54789</v>
          </cell>
          <cell r="C2302" t="str">
            <v xml:space="preserve">RECOV FUEL-POLK DOE FUNDING                                 </v>
          </cell>
          <cell r="D2302">
            <v>0</v>
          </cell>
          <cell r="E2302">
            <v>0</v>
          </cell>
        </row>
        <row r="2303">
          <cell r="B2303">
            <v>54790</v>
          </cell>
          <cell r="C2303" t="str">
            <v xml:space="preserve">RECOV FUEL - BAYSIDE #1 CT NATURAL GAS                      </v>
          </cell>
          <cell r="D2303">
            <v>255402000</v>
          </cell>
          <cell r="E2303">
            <v>255402000</v>
          </cell>
        </row>
        <row r="2304">
          <cell r="B2304">
            <v>54791</v>
          </cell>
          <cell r="C2304" t="str">
            <v xml:space="preserve">RECOV FUEL - BAYSIDE #2 CT NATURAL GAS                      </v>
          </cell>
          <cell r="D2304">
            <v>285940000</v>
          </cell>
          <cell r="E2304">
            <v>285940000</v>
          </cell>
        </row>
        <row r="2305">
          <cell r="B2305">
            <v>54792</v>
          </cell>
          <cell r="C2305" t="str">
            <v xml:space="preserve">RECOV FUEL-BAYSIDE #3 CT NATURAL GAS                        </v>
          </cell>
          <cell r="D2305">
            <v>222000</v>
          </cell>
          <cell r="E2305">
            <v>222000</v>
          </cell>
        </row>
        <row r="2306">
          <cell r="B2306">
            <v>54793</v>
          </cell>
          <cell r="C2306" t="str">
            <v xml:space="preserve">RECOV FUEL-BAYSIDE #4 CT NATURAL GAS                        </v>
          </cell>
          <cell r="D2306">
            <v>179000</v>
          </cell>
          <cell r="E2306">
            <v>179000</v>
          </cell>
        </row>
        <row r="2307">
          <cell r="B2307">
            <v>54795</v>
          </cell>
          <cell r="C2307" t="str">
            <v xml:space="preserve">NON RECOV FUEL - BAYSIDE CT NATURAL GAS                     </v>
          </cell>
          <cell r="D2307">
            <v>464000</v>
          </cell>
          <cell r="E2307">
            <v>464000</v>
          </cell>
        </row>
        <row r="2308">
          <cell r="B2308">
            <v>54796</v>
          </cell>
          <cell r="C2308" t="str">
            <v xml:space="preserve">NON-RECOV FUEL - POLK NATURAL GAS                           </v>
          </cell>
          <cell r="D2308">
            <v>284000</v>
          </cell>
          <cell r="E2308">
            <v>284000</v>
          </cell>
        </row>
        <row r="2309">
          <cell r="B2309">
            <v>54797</v>
          </cell>
          <cell r="C2309" t="str">
            <v xml:space="preserve">RECOV FUEL-BAYSIDE #5 CT NATURAL GAS                        </v>
          </cell>
          <cell r="D2309">
            <v>2095000</v>
          </cell>
          <cell r="E2309">
            <v>2095000</v>
          </cell>
        </row>
        <row r="2310">
          <cell r="B2310">
            <v>54798</v>
          </cell>
          <cell r="C2310" t="str">
            <v xml:space="preserve">RECOV FUEL-BAYSIDE #6 CT NATURAL GAS                        </v>
          </cell>
          <cell r="D2310">
            <v>1742000</v>
          </cell>
          <cell r="E2310">
            <v>1742000</v>
          </cell>
        </row>
        <row r="2311">
          <cell r="B2311">
            <v>54799</v>
          </cell>
          <cell r="C2311" t="str">
            <v xml:space="preserve">RECOV FUEL-BIG BEND #4 CT NATURAL GAS                       </v>
          </cell>
          <cell r="D2311">
            <v>52000</v>
          </cell>
          <cell r="E2311">
            <v>52000</v>
          </cell>
        </row>
        <row r="2312">
          <cell r="B2312">
            <v>54800</v>
          </cell>
          <cell r="C2312" t="str">
            <v xml:space="preserve">GENERATION EXPENSES                                         </v>
          </cell>
          <cell r="D2312">
            <v>0</v>
          </cell>
          <cell r="E2312">
            <v>0</v>
          </cell>
        </row>
        <row r="2313">
          <cell r="B2313">
            <v>54810</v>
          </cell>
          <cell r="C2313" t="str">
            <v xml:space="preserve">TPSOP-GENERATION EXPENSE-CT1A                               </v>
          </cell>
          <cell r="D2313">
            <v>0</v>
          </cell>
          <cell r="E2313">
            <v>0</v>
          </cell>
        </row>
        <row r="2314">
          <cell r="B2314">
            <v>54820</v>
          </cell>
          <cell r="C2314" t="str">
            <v xml:space="preserve">TPSOP-GENERATION EXPENSE-CT1B                               </v>
          </cell>
          <cell r="D2314">
            <v>0</v>
          </cell>
          <cell r="E2314">
            <v>0</v>
          </cell>
        </row>
        <row r="2315">
          <cell r="B2315">
            <v>54828</v>
          </cell>
          <cell r="C2315" t="str">
            <v xml:space="preserve">GENERATION EXP-PH CT1-3                                     </v>
          </cell>
          <cell r="D2315">
            <v>128585</v>
          </cell>
          <cell r="E2315">
            <v>128585</v>
          </cell>
        </row>
        <row r="2316">
          <cell r="B2316">
            <v>54830</v>
          </cell>
          <cell r="C2316" t="str">
            <v xml:space="preserve">TPSOP-GENERATION EXPENSE-CT2A                               </v>
          </cell>
          <cell r="D2316">
            <v>0</v>
          </cell>
          <cell r="E2316">
            <v>0</v>
          </cell>
        </row>
        <row r="2317">
          <cell r="B2317">
            <v>54838</v>
          </cell>
          <cell r="C2317" t="str">
            <v xml:space="preserve">GENERATION EXP-PARK ST CT1-9                                </v>
          </cell>
          <cell r="D2317">
            <v>0</v>
          </cell>
          <cell r="E2317">
            <v>0</v>
          </cell>
        </row>
        <row r="2318">
          <cell r="B2318">
            <v>54848</v>
          </cell>
          <cell r="C2318" t="str">
            <v xml:space="preserve">GENERATION EXP-BB CT'S                                      </v>
          </cell>
          <cell r="D2318">
            <v>42500</v>
          </cell>
          <cell r="E2318">
            <v>42500</v>
          </cell>
        </row>
        <row r="2319">
          <cell r="B2319">
            <v>54850</v>
          </cell>
          <cell r="C2319" t="str">
            <v xml:space="preserve">GENERATION OPERATIONS EXPENSE                               </v>
          </cell>
          <cell r="D2319">
            <v>7164582</v>
          </cell>
          <cell r="E2319">
            <v>7164582</v>
          </cell>
        </row>
        <row r="2320">
          <cell r="B2320">
            <v>54851</v>
          </cell>
          <cell r="C2320" t="str">
            <v xml:space="preserve">GENERATION EXP-BAYSIDE ARSENIC PROGRAM                      </v>
          </cell>
          <cell r="D2320">
            <v>50000</v>
          </cell>
          <cell r="E2320">
            <v>50000</v>
          </cell>
        </row>
        <row r="2321">
          <cell r="B2321">
            <v>54858</v>
          </cell>
          <cell r="C2321" t="str">
            <v xml:space="preserve">GENERATION EXP-GN CT1                                       </v>
          </cell>
          <cell r="D2321">
            <v>0</v>
          </cell>
          <cell r="E2321">
            <v>0</v>
          </cell>
        </row>
        <row r="2322">
          <cell r="B2322">
            <v>54870</v>
          </cell>
          <cell r="C2322" t="str">
            <v xml:space="preserve">GENERATIONS EXP - POLK                                      </v>
          </cell>
          <cell r="D2322">
            <v>4972628</v>
          </cell>
          <cell r="E2322">
            <v>4972628</v>
          </cell>
        </row>
        <row r="2323">
          <cell r="B2323">
            <v>54872</v>
          </cell>
          <cell r="C2323" t="str">
            <v xml:space="preserve">GENERATION EXPENSE-POLK UNIT #2                             </v>
          </cell>
          <cell r="D2323">
            <v>0</v>
          </cell>
          <cell r="E2323">
            <v>0</v>
          </cell>
        </row>
        <row r="2324">
          <cell r="B2324">
            <v>54900</v>
          </cell>
          <cell r="C2324" t="str">
            <v xml:space="preserve">TPSOP-MISC POWER GENERATION-ST1                             </v>
          </cell>
          <cell r="D2324">
            <v>0</v>
          </cell>
          <cell r="E2324">
            <v>0</v>
          </cell>
        </row>
        <row r="2325">
          <cell r="B2325">
            <v>54901</v>
          </cell>
          <cell r="C2325" t="str">
            <v xml:space="preserve">TPSOP-MISC POWER GENERATION - INCENTIVE                     </v>
          </cell>
          <cell r="D2325">
            <v>0</v>
          </cell>
          <cell r="E2325">
            <v>0</v>
          </cell>
        </row>
        <row r="2326">
          <cell r="B2326">
            <v>54910</v>
          </cell>
          <cell r="C2326" t="str">
            <v xml:space="preserve">TPSOP-MISC POWER GENERATION-CT1A                            </v>
          </cell>
          <cell r="D2326">
            <v>0</v>
          </cell>
          <cell r="E2326">
            <v>0</v>
          </cell>
        </row>
        <row r="2327">
          <cell r="B2327">
            <v>54920</v>
          </cell>
          <cell r="C2327" t="str">
            <v xml:space="preserve">TPSOP-MISC POWER GENERATION-CT1B                            </v>
          </cell>
          <cell r="D2327">
            <v>0</v>
          </cell>
          <cell r="E2327">
            <v>0</v>
          </cell>
        </row>
        <row r="2328">
          <cell r="B2328">
            <v>54928</v>
          </cell>
          <cell r="C2328" t="str">
            <v xml:space="preserve">MISC OTHER PWR EXP - PH CT1-6                               </v>
          </cell>
          <cell r="D2328">
            <v>643809</v>
          </cell>
          <cell r="E2328">
            <v>643809</v>
          </cell>
        </row>
        <row r="2329">
          <cell r="B2329">
            <v>54930</v>
          </cell>
          <cell r="C2329" t="str">
            <v xml:space="preserve">TPSOP-MISC POWER GENERATION-CT2A                            </v>
          </cell>
          <cell r="D2329">
            <v>0</v>
          </cell>
          <cell r="E2329">
            <v>0</v>
          </cell>
        </row>
        <row r="2330">
          <cell r="B2330">
            <v>54938</v>
          </cell>
          <cell r="C2330" t="str">
            <v xml:space="preserve">MISC OTHER PWR EXP - PARK ST CT1-9                          </v>
          </cell>
          <cell r="D2330">
            <v>0</v>
          </cell>
          <cell r="E2330">
            <v>0</v>
          </cell>
        </row>
        <row r="2331">
          <cell r="B2331">
            <v>54948</v>
          </cell>
          <cell r="C2331" t="str">
            <v xml:space="preserve">MISC OTHER PWR EXP - BB CT1-3                               </v>
          </cell>
          <cell r="D2331">
            <v>0</v>
          </cell>
          <cell r="E2331">
            <v>0</v>
          </cell>
        </row>
        <row r="2332">
          <cell r="B2332">
            <v>54950</v>
          </cell>
          <cell r="C2332" t="str">
            <v xml:space="preserve">MISCELLANEOUS OTHER EXPENSE                                 </v>
          </cell>
          <cell r="D2332">
            <v>1861971</v>
          </cell>
          <cell r="E2332">
            <v>1861971</v>
          </cell>
        </row>
        <row r="2333">
          <cell r="B2333">
            <v>54958</v>
          </cell>
          <cell r="C2333" t="str">
            <v xml:space="preserve">MISC OTHER PWR EXP - GN CT1                                 </v>
          </cell>
          <cell r="D2333">
            <v>0</v>
          </cell>
          <cell r="E2333">
            <v>0</v>
          </cell>
        </row>
        <row r="2334">
          <cell r="B2334">
            <v>54970</v>
          </cell>
          <cell r="C2334" t="str">
            <v xml:space="preserve">MISC OTHER PWR EXP-POLK                                     </v>
          </cell>
          <cell r="D2334">
            <v>4516730</v>
          </cell>
          <cell r="E2334">
            <v>4516730</v>
          </cell>
        </row>
        <row r="2335">
          <cell r="B2335">
            <v>54997</v>
          </cell>
          <cell r="C2335" t="str">
            <v xml:space="preserve">DOE REIMBURSEMENT                                           </v>
          </cell>
          <cell r="D2335">
            <v>0</v>
          </cell>
          <cell r="E2335">
            <v>0</v>
          </cell>
        </row>
        <row r="2336">
          <cell r="B2336">
            <v>55000</v>
          </cell>
          <cell r="C2336" t="str">
            <v xml:space="preserve">TPSOP-RENTS-COM STA                                         </v>
          </cell>
          <cell r="D2336">
            <v>0</v>
          </cell>
          <cell r="E2336">
            <v>0</v>
          </cell>
        </row>
        <row r="2337">
          <cell r="B2337">
            <v>55028</v>
          </cell>
          <cell r="C2337" t="str">
            <v xml:space="preserve">RENTS - PH                                                  </v>
          </cell>
          <cell r="D2337">
            <v>0</v>
          </cell>
          <cell r="E2337">
            <v>0</v>
          </cell>
        </row>
        <row r="2338">
          <cell r="B2338">
            <v>55038</v>
          </cell>
          <cell r="C2338" t="str">
            <v xml:space="preserve">RENTS - PARK STREET STATION                                 </v>
          </cell>
          <cell r="D2338">
            <v>0</v>
          </cell>
          <cell r="E2338">
            <v>0</v>
          </cell>
        </row>
        <row r="2339">
          <cell r="B2339">
            <v>55070</v>
          </cell>
          <cell r="C2339" t="str">
            <v xml:space="preserve">RENTS - POLK                                                </v>
          </cell>
          <cell r="D2339">
            <v>0</v>
          </cell>
          <cell r="E2339">
            <v>0</v>
          </cell>
        </row>
        <row r="2340">
          <cell r="B2340">
            <v>55100</v>
          </cell>
          <cell r="C2340" t="str">
            <v xml:space="preserve">TPSOP-MAINT SUPV &amp; ENG-COM STA                              </v>
          </cell>
          <cell r="D2340">
            <v>0</v>
          </cell>
          <cell r="E2340">
            <v>0</v>
          </cell>
        </row>
        <row r="2341">
          <cell r="B2341">
            <v>55110</v>
          </cell>
          <cell r="C2341" t="str">
            <v xml:space="preserve">TPSOP-MAINT SUPV &amp; ENG-CT1A                                 </v>
          </cell>
          <cell r="D2341">
            <v>0</v>
          </cell>
          <cell r="E2341">
            <v>0</v>
          </cell>
        </row>
        <row r="2342">
          <cell r="B2342">
            <v>55120</v>
          </cell>
          <cell r="C2342" t="str">
            <v xml:space="preserve">TPSOP-MAINT SUPV &amp; ENG-CT1B                                 </v>
          </cell>
          <cell r="D2342">
            <v>0</v>
          </cell>
          <cell r="E2342">
            <v>0</v>
          </cell>
        </row>
        <row r="2343">
          <cell r="B2343">
            <v>55121</v>
          </cell>
          <cell r="C2343" t="str">
            <v xml:space="preserve">MAINT SUPV &amp; ENG - PH1                                      </v>
          </cell>
          <cell r="D2343">
            <v>0</v>
          </cell>
          <cell r="E2343">
            <v>0</v>
          </cell>
        </row>
        <row r="2344">
          <cell r="B2344">
            <v>55122</v>
          </cell>
          <cell r="C2344" t="str">
            <v xml:space="preserve">MAINT SUPV &amp; ENG - PH2                                      </v>
          </cell>
          <cell r="D2344">
            <v>0</v>
          </cell>
          <cell r="E2344">
            <v>0</v>
          </cell>
        </row>
        <row r="2345">
          <cell r="B2345">
            <v>55123</v>
          </cell>
          <cell r="C2345" t="str">
            <v xml:space="preserve">MAINT SUPV &amp; ENG - PH3                                      </v>
          </cell>
          <cell r="D2345">
            <v>0</v>
          </cell>
          <cell r="E2345">
            <v>0</v>
          </cell>
        </row>
        <row r="2346">
          <cell r="B2346">
            <v>55128</v>
          </cell>
          <cell r="C2346" t="str">
            <v xml:space="preserve">MAINT SUPV &amp; ENG - PH1-3                                    </v>
          </cell>
          <cell r="D2346">
            <v>50425</v>
          </cell>
          <cell r="E2346">
            <v>50425</v>
          </cell>
        </row>
        <row r="2347">
          <cell r="B2347">
            <v>55130</v>
          </cell>
          <cell r="C2347" t="str">
            <v xml:space="preserve">TPSOP-MAINT SUPV &amp; ENG-CT2A                                 </v>
          </cell>
          <cell r="D2347">
            <v>0</v>
          </cell>
          <cell r="E2347">
            <v>0</v>
          </cell>
        </row>
        <row r="2348">
          <cell r="B2348">
            <v>55138</v>
          </cell>
          <cell r="C2348" t="str">
            <v xml:space="preserve">MAINT SUPV &amp; ENG - PARK ST CT1-9                            </v>
          </cell>
          <cell r="D2348">
            <v>0</v>
          </cell>
          <cell r="E2348">
            <v>0</v>
          </cell>
        </row>
        <row r="2349">
          <cell r="B2349">
            <v>55150</v>
          </cell>
          <cell r="C2349" t="str">
            <v xml:space="preserve">TPSOP-MAINT SUPV &amp; ENG-ST1                                  </v>
          </cell>
          <cell r="D2349">
            <v>0</v>
          </cell>
          <cell r="E2349">
            <v>0</v>
          </cell>
        </row>
        <row r="2350">
          <cell r="B2350">
            <v>55170</v>
          </cell>
          <cell r="C2350" t="str">
            <v xml:space="preserve">MAINT SUPV &amp; ENG - POLK #1                                  </v>
          </cell>
          <cell r="D2350">
            <v>1496393</v>
          </cell>
          <cell r="E2350">
            <v>1496393</v>
          </cell>
        </row>
        <row r="2351">
          <cell r="B2351">
            <v>55200</v>
          </cell>
          <cell r="C2351" t="str">
            <v xml:space="preserve">TPSOP-MAINT STRUCTURE-COM STA                               </v>
          </cell>
          <cell r="D2351">
            <v>0</v>
          </cell>
          <cell r="E2351">
            <v>0</v>
          </cell>
        </row>
        <row r="2352">
          <cell r="B2352">
            <v>55210</v>
          </cell>
          <cell r="C2352" t="str">
            <v xml:space="preserve">TPSOP-MAINT ELECT PLT-CT1A                                  </v>
          </cell>
          <cell r="D2352">
            <v>0</v>
          </cell>
          <cell r="E2352">
            <v>0</v>
          </cell>
        </row>
        <row r="2353">
          <cell r="B2353">
            <v>55220</v>
          </cell>
          <cell r="C2353" t="str">
            <v xml:space="preserve">TPSOP-MAINT ELEC PLT-CT1B                                   </v>
          </cell>
          <cell r="D2353">
            <v>0</v>
          </cell>
          <cell r="E2353">
            <v>0</v>
          </cell>
        </row>
        <row r="2354">
          <cell r="B2354">
            <v>55221</v>
          </cell>
          <cell r="C2354" t="str">
            <v xml:space="preserve">MAINT PROD STRUC - PH1                                      </v>
          </cell>
          <cell r="D2354">
            <v>0</v>
          </cell>
          <cell r="E2354">
            <v>0</v>
          </cell>
        </row>
        <row r="2355">
          <cell r="B2355">
            <v>55222</v>
          </cell>
          <cell r="C2355" t="str">
            <v xml:space="preserve">MAINT PROD STRUC - PH2                                      </v>
          </cell>
          <cell r="D2355">
            <v>0</v>
          </cell>
          <cell r="E2355">
            <v>0</v>
          </cell>
        </row>
        <row r="2356">
          <cell r="B2356">
            <v>55223</v>
          </cell>
          <cell r="C2356" t="str">
            <v xml:space="preserve">MAINT PROD STRUC - PH3                                      </v>
          </cell>
          <cell r="D2356">
            <v>0</v>
          </cell>
          <cell r="E2356">
            <v>0</v>
          </cell>
        </row>
        <row r="2357">
          <cell r="B2357">
            <v>55228</v>
          </cell>
          <cell r="C2357" t="str">
            <v xml:space="preserve">MAINT PROD STRUC - PH CT1-3                                 </v>
          </cell>
          <cell r="D2357">
            <v>41257</v>
          </cell>
          <cell r="E2357">
            <v>41257</v>
          </cell>
        </row>
        <row r="2358">
          <cell r="B2358">
            <v>55230</v>
          </cell>
          <cell r="C2358" t="str">
            <v xml:space="preserve">TPSOP-MAINT STRUCTURE-CT2A                                  </v>
          </cell>
          <cell r="D2358">
            <v>0</v>
          </cell>
          <cell r="E2358">
            <v>0</v>
          </cell>
        </row>
        <row r="2359">
          <cell r="B2359">
            <v>55238</v>
          </cell>
          <cell r="C2359" t="str">
            <v xml:space="preserve">MAINT PROD STRUC - PARK ST CT1-9                            </v>
          </cell>
          <cell r="D2359">
            <v>0</v>
          </cell>
          <cell r="E2359">
            <v>0</v>
          </cell>
        </row>
        <row r="2360">
          <cell r="B2360">
            <v>55240</v>
          </cell>
          <cell r="C2360" t="str">
            <v xml:space="preserve">MAINT STRUCT - BB CT1-3                                     </v>
          </cell>
          <cell r="D2360">
            <v>0</v>
          </cell>
          <cell r="E2360">
            <v>0</v>
          </cell>
        </row>
        <row r="2361">
          <cell r="B2361">
            <v>55241</v>
          </cell>
          <cell r="C2361" t="str">
            <v xml:space="preserve">MAINT STRUCT - BB CT1                                       </v>
          </cell>
          <cell r="D2361">
            <v>0</v>
          </cell>
          <cell r="E2361">
            <v>0</v>
          </cell>
        </row>
        <row r="2362">
          <cell r="B2362">
            <v>55242</v>
          </cell>
          <cell r="C2362" t="str">
            <v xml:space="preserve">MAINT STRUCT - BB CT2                                       </v>
          </cell>
          <cell r="D2362">
            <v>0</v>
          </cell>
          <cell r="E2362">
            <v>0</v>
          </cell>
        </row>
        <row r="2363">
          <cell r="B2363">
            <v>55243</v>
          </cell>
          <cell r="C2363" t="str">
            <v xml:space="preserve">MAINT STRUCT - BB CT3                                       </v>
          </cell>
          <cell r="D2363">
            <v>0</v>
          </cell>
          <cell r="E2363">
            <v>0</v>
          </cell>
        </row>
        <row r="2364">
          <cell r="B2364">
            <v>55250</v>
          </cell>
          <cell r="C2364" t="str">
            <v xml:space="preserve">MAINT STRUCTURES BAYSIDE POWER                              </v>
          </cell>
          <cell r="D2364">
            <v>227410</v>
          </cell>
          <cell r="E2364">
            <v>227410</v>
          </cell>
        </row>
        <row r="2365">
          <cell r="B2365">
            <v>55251</v>
          </cell>
          <cell r="C2365" t="str">
            <v xml:space="preserve">MAINT STRUCT - GN CT1                                       </v>
          </cell>
          <cell r="D2365">
            <v>50000</v>
          </cell>
          <cell r="E2365">
            <v>50000</v>
          </cell>
        </row>
        <row r="2366">
          <cell r="B2366">
            <v>55270</v>
          </cell>
          <cell r="C2366" t="str">
            <v xml:space="preserve">MAINT STRUC FUEL HOLD &amp; PROD                                </v>
          </cell>
          <cell r="D2366">
            <v>1082525</v>
          </cell>
          <cell r="E2366">
            <v>1082525</v>
          </cell>
        </row>
        <row r="2367">
          <cell r="B2367">
            <v>55271</v>
          </cell>
          <cell r="C2367" t="str">
            <v xml:space="preserve">MAINT PROD STRUC - POLK#1                                   </v>
          </cell>
          <cell r="D2367">
            <v>0</v>
          </cell>
          <cell r="E2367">
            <v>0</v>
          </cell>
        </row>
        <row r="2368">
          <cell r="B2368">
            <v>55272</v>
          </cell>
          <cell r="C2368" t="str">
            <v xml:space="preserve">GASIFIER O&amp;M COSTS - BUDGET ONLY                            </v>
          </cell>
          <cell r="D2368">
            <v>0</v>
          </cell>
          <cell r="E2368">
            <v>0</v>
          </cell>
        </row>
        <row r="2369">
          <cell r="B2369">
            <v>55274</v>
          </cell>
          <cell r="C2369" t="str">
            <v xml:space="preserve">COAL HANDLING/SLURRY PREP                                   </v>
          </cell>
          <cell r="D2369">
            <v>1272301</v>
          </cell>
          <cell r="E2369">
            <v>1272301</v>
          </cell>
        </row>
        <row r="2370">
          <cell r="B2370">
            <v>55275</v>
          </cell>
          <cell r="C2370" t="str">
            <v xml:space="preserve">GASIFICATION AREA CONT                                      </v>
          </cell>
          <cell r="D2370">
            <v>5096568</v>
          </cell>
          <cell r="E2370">
            <v>5096568</v>
          </cell>
        </row>
        <row r="2371">
          <cell r="B2371">
            <v>55276</v>
          </cell>
          <cell r="C2371" t="str">
            <v xml:space="preserve">SULFURIC ACID PLANT                                         </v>
          </cell>
          <cell r="D2371">
            <v>570859</v>
          </cell>
          <cell r="E2371">
            <v>570859</v>
          </cell>
        </row>
        <row r="2372">
          <cell r="B2372">
            <v>55277</v>
          </cell>
          <cell r="C2372" t="str">
            <v xml:space="preserve">AIR SEPARATION UNIT                                         </v>
          </cell>
          <cell r="D2372">
            <v>585005</v>
          </cell>
          <cell r="E2372">
            <v>585005</v>
          </cell>
        </row>
        <row r="2373">
          <cell r="B2373">
            <v>55278</v>
          </cell>
          <cell r="C2373" t="str">
            <v xml:space="preserve">BRINE CONC SYSTEM/WASTER WATER SYSTEM                       </v>
          </cell>
          <cell r="D2373">
            <v>775640</v>
          </cell>
          <cell r="E2373">
            <v>775640</v>
          </cell>
        </row>
        <row r="2374">
          <cell r="B2374">
            <v>55300</v>
          </cell>
          <cell r="C2374" t="str">
            <v xml:space="preserve">TPSOP-MAINT GEN &amp; PLT-COM STA                               </v>
          </cell>
          <cell r="D2374">
            <v>0</v>
          </cell>
          <cell r="E2374">
            <v>0</v>
          </cell>
        </row>
        <row r="2375">
          <cell r="B2375">
            <v>55310</v>
          </cell>
          <cell r="C2375" t="str">
            <v xml:space="preserve">TPSOP-MAINT GEN &amp; PLT-CT1A                                  </v>
          </cell>
          <cell r="D2375">
            <v>0</v>
          </cell>
          <cell r="E2375">
            <v>0</v>
          </cell>
        </row>
        <row r="2376">
          <cell r="B2376">
            <v>55320</v>
          </cell>
          <cell r="C2376" t="str">
            <v xml:space="preserve">TPOSP-MAINT GEN &amp; PLT-CT1B                                  </v>
          </cell>
          <cell r="D2376">
            <v>0</v>
          </cell>
          <cell r="E2376">
            <v>0</v>
          </cell>
        </row>
        <row r="2377">
          <cell r="B2377">
            <v>55321</v>
          </cell>
          <cell r="C2377" t="str">
            <v xml:space="preserve">MAINT GEN &amp; ELECT - PH1                                     </v>
          </cell>
          <cell r="D2377">
            <v>0</v>
          </cell>
          <cell r="E2377">
            <v>0</v>
          </cell>
        </row>
        <row r="2378">
          <cell r="B2378">
            <v>55322</v>
          </cell>
          <cell r="C2378" t="str">
            <v xml:space="preserve">MAINT GEN &amp; ELECT - PH2                                     </v>
          </cell>
          <cell r="D2378">
            <v>0</v>
          </cell>
          <cell r="E2378">
            <v>0</v>
          </cell>
        </row>
        <row r="2379">
          <cell r="B2379">
            <v>55323</v>
          </cell>
          <cell r="C2379" t="str">
            <v xml:space="preserve">MAINT GEN &amp; ELECT - PH3                                     </v>
          </cell>
          <cell r="D2379">
            <v>0</v>
          </cell>
          <cell r="E2379">
            <v>0</v>
          </cell>
        </row>
        <row r="2380">
          <cell r="B2380">
            <v>55328</v>
          </cell>
          <cell r="C2380" t="str">
            <v xml:space="preserve">MAINT GEN &amp; ELECT - PH1-3                                   </v>
          </cell>
          <cell r="D2380">
            <v>874055</v>
          </cell>
          <cell r="E2380">
            <v>874055</v>
          </cell>
        </row>
        <row r="2381">
          <cell r="B2381">
            <v>55330</v>
          </cell>
          <cell r="C2381" t="str">
            <v xml:space="preserve">TPSOP-MAINT GEN &amp; PLT-CT2A                                  </v>
          </cell>
          <cell r="D2381">
            <v>0</v>
          </cell>
          <cell r="E2381">
            <v>0</v>
          </cell>
        </row>
        <row r="2382">
          <cell r="B2382">
            <v>55338</v>
          </cell>
          <cell r="C2382" t="str">
            <v xml:space="preserve">MAINT GEN &amp; ELECT - PARK ST CT1-9                           </v>
          </cell>
          <cell r="D2382">
            <v>0</v>
          </cell>
          <cell r="E2382">
            <v>0</v>
          </cell>
        </row>
        <row r="2383">
          <cell r="B2383">
            <v>55340</v>
          </cell>
          <cell r="C2383" t="str">
            <v xml:space="preserve">MAINT GEN &amp; ELEC - BB CT1-3                                 </v>
          </cell>
          <cell r="D2383">
            <v>0</v>
          </cell>
          <cell r="E2383">
            <v>0</v>
          </cell>
        </row>
        <row r="2384">
          <cell r="B2384">
            <v>55341</v>
          </cell>
          <cell r="C2384" t="str">
            <v xml:space="preserve">MAINT GEN &amp; ELEC - BB CT1                                   </v>
          </cell>
          <cell r="D2384">
            <v>0</v>
          </cell>
          <cell r="E2384">
            <v>0</v>
          </cell>
        </row>
        <row r="2385">
          <cell r="B2385">
            <v>55342</v>
          </cell>
          <cell r="C2385" t="str">
            <v xml:space="preserve">MAINT GEN &amp; ELEC - BB CT2                                   </v>
          </cell>
          <cell r="D2385">
            <v>0</v>
          </cell>
          <cell r="E2385">
            <v>0</v>
          </cell>
        </row>
        <row r="2386">
          <cell r="B2386">
            <v>55343</v>
          </cell>
          <cell r="C2386" t="str">
            <v xml:space="preserve">MAINT GEN &amp; ELEC - BB CT3                                   </v>
          </cell>
          <cell r="D2386">
            <v>0</v>
          </cell>
          <cell r="E2386">
            <v>0</v>
          </cell>
        </row>
        <row r="2387">
          <cell r="B2387">
            <v>55344</v>
          </cell>
          <cell r="C2387" t="str">
            <v xml:space="preserve">BB MAINT GEN. AND ELEC - BB CT4                             </v>
          </cell>
          <cell r="D2387">
            <v>48500</v>
          </cell>
          <cell r="E2387">
            <v>48500</v>
          </cell>
        </row>
        <row r="2388">
          <cell r="B2388">
            <v>55350</v>
          </cell>
          <cell r="C2388" t="str">
            <v xml:space="preserve">MAINTENANCE POWER BLOCK - BAYSIDE COMMON                    </v>
          </cell>
          <cell r="D2388">
            <v>5900617</v>
          </cell>
          <cell r="E2388">
            <v>5900617</v>
          </cell>
        </row>
        <row r="2389">
          <cell r="B2389">
            <v>55351</v>
          </cell>
          <cell r="C2389" t="str">
            <v xml:space="preserve">MAIN POWER BLOCK - BS1A                                     </v>
          </cell>
          <cell r="D2389">
            <v>500000</v>
          </cell>
          <cell r="E2389">
            <v>500000</v>
          </cell>
        </row>
        <row r="2390">
          <cell r="B2390">
            <v>55352</v>
          </cell>
          <cell r="C2390" t="str">
            <v xml:space="preserve">MAINT POWER BLOCK - BS1B                                    </v>
          </cell>
          <cell r="D2390">
            <v>0</v>
          </cell>
          <cell r="E2390">
            <v>0</v>
          </cell>
        </row>
        <row r="2391">
          <cell r="B2391">
            <v>55353</v>
          </cell>
          <cell r="C2391" t="str">
            <v xml:space="preserve">MAINT POWER BLOCK - BS1C                                    </v>
          </cell>
          <cell r="D2391">
            <v>0</v>
          </cell>
          <cell r="E2391">
            <v>0</v>
          </cell>
        </row>
        <row r="2392">
          <cell r="B2392">
            <v>55354</v>
          </cell>
          <cell r="C2392" t="str">
            <v xml:space="preserve">MAINT POWER BLOCK - BS2A                                    </v>
          </cell>
          <cell r="D2392">
            <v>500000</v>
          </cell>
          <cell r="E2392">
            <v>500000</v>
          </cell>
        </row>
        <row r="2393">
          <cell r="B2393">
            <v>55355</v>
          </cell>
          <cell r="C2393" t="str">
            <v xml:space="preserve">MAINT POWER BLOCK - BS2B                                    </v>
          </cell>
          <cell r="D2393">
            <v>0</v>
          </cell>
          <cell r="E2393">
            <v>0</v>
          </cell>
        </row>
        <row r="2394">
          <cell r="B2394">
            <v>55356</v>
          </cell>
          <cell r="C2394" t="str">
            <v xml:space="preserve">MAINT POWER BLOCK - BS2C                                    </v>
          </cell>
          <cell r="D2394">
            <v>0</v>
          </cell>
          <cell r="E2394">
            <v>0</v>
          </cell>
        </row>
        <row r="2395">
          <cell r="B2395">
            <v>55357</v>
          </cell>
          <cell r="C2395" t="str">
            <v xml:space="preserve">MAINT POWER BLOCK - BS2D                                    </v>
          </cell>
          <cell r="D2395">
            <v>0</v>
          </cell>
          <cell r="E2395">
            <v>0</v>
          </cell>
        </row>
        <row r="2396">
          <cell r="B2396">
            <v>55358</v>
          </cell>
          <cell r="C2396" t="str">
            <v xml:space="preserve">BS1 STEAM TURBINE/COMMON EQP                                </v>
          </cell>
          <cell r="D2396">
            <v>548202</v>
          </cell>
          <cell r="E2396">
            <v>548202</v>
          </cell>
        </row>
        <row r="2397">
          <cell r="B2397">
            <v>55359</v>
          </cell>
          <cell r="C2397" t="str">
            <v xml:space="preserve">BS2 STEAM TURBINE/COMMON EQP                                </v>
          </cell>
          <cell r="D2397">
            <v>730937</v>
          </cell>
          <cell r="E2397">
            <v>730937</v>
          </cell>
        </row>
        <row r="2398">
          <cell r="B2398">
            <v>55360</v>
          </cell>
          <cell r="C2398" t="str">
            <v xml:space="preserve">JOHN KNIGHT #35394                                          </v>
          </cell>
          <cell r="D2398">
            <v>0</v>
          </cell>
          <cell r="E2398">
            <v>0</v>
          </cell>
        </row>
        <row r="2399">
          <cell r="B2399">
            <v>55361</v>
          </cell>
          <cell r="C2399" t="str">
            <v xml:space="preserve">HOOKERS POINT GENERATION - 50 MW DIESEL                     </v>
          </cell>
          <cell r="D2399">
            <v>0</v>
          </cell>
          <cell r="E2399">
            <v>0</v>
          </cell>
        </row>
        <row r="2400">
          <cell r="B2400">
            <v>55362</v>
          </cell>
          <cell r="C2400" t="str">
            <v xml:space="preserve">JOHN KNIGHT #35394                                          </v>
          </cell>
          <cell r="D2400">
            <v>0</v>
          </cell>
          <cell r="E2400">
            <v>0</v>
          </cell>
        </row>
        <row r="2401">
          <cell r="B2401">
            <v>55363</v>
          </cell>
          <cell r="C2401" t="str">
            <v xml:space="preserve">JOHN KNIGHT #35394                                          </v>
          </cell>
          <cell r="D2401">
            <v>143750</v>
          </cell>
          <cell r="E2401">
            <v>143750</v>
          </cell>
        </row>
        <row r="2402">
          <cell r="B2402">
            <v>55364</v>
          </cell>
          <cell r="C2402" t="str">
            <v xml:space="preserve">JOHN KNIGHT #35394                                          </v>
          </cell>
          <cell r="D2402">
            <v>143750</v>
          </cell>
          <cell r="E2402">
            <v>143750</v>
          </cell>
        </row>
        <row r="2403">
          <cell r="B2403">
            <v>55365</v>
          </cell>
          <cell r="C2403" t="str">
            <v xml:space="preserve">JOHN KNIGHT #35394                                          </v>
          </cell>
          <cell r="D2403">
            <v>143750</v>
          </cell>
          <cell r="E2403">
            <v>143750</v>
          </cell>
        </row>
        <row r="2404">
          <cell r="B2404">
            <v>55371</v>
          </cell>
          <cell r="C2404" t="str">
            <v xml:space="preserve">MAINT GEN &amp; ELECT - POLK #1                                 </v>
          </cell>
          <cell r="D2404">
            <v>143750</v>
          </cell>
          <cell r="E2404">
            <v>143750</v>
          </cell>
        </row>
        <row r="2405">
          <cell r="B2405">
            <v>55379</v>
          </cell>
          <cell r="C2405" t="str">
            <v xml:space="preserve">POLK POWER GENERATION - UNIT #1                             </v>
          </cell>
          <cell r="D2405">
            <v>0</v>
          </cell>
          <cell r="E2405">
            <v>0</v>
          </cell>
        </row>
        <row r="2406">
          <cell r="B2406">
            <v>55380</v>
          </cell>
          <cell r="C2406" t="str">
            <v xml:space="preserve">POLK POWER GENERATION - UNIT #2                             </v>
          </cell>
          <cell r="D2406">
            <v>2236260</v>
          </cell>
          <cell r="E2406">
            <v>2236260</v>
          </cell>
        </row>
        <row r="2407">
          <cell r="B2407">
            <v>55381</v>
          </cell>
          <cell r="C2407" t="str">
            <v xml:space="preserve">POLK POWER GENERATION - UNIT #3                             </v>
          </cell>
          <cell r="D2407">
            <v>253601</v>
          </cell>
          <cell r="E2407">
            <v>253601</v>
          </cell>
        </row>
        <row r="2408">
          <cell r="B2408">
            <v>55382</v>
          </cell>
          <cell r="C2408" t="str">
            <v xml:space="preserve">POLK POWER GENERATION UNIT #4                               </v>
          </cell>
          <cell r="D2408">
            <v>255066</v>
          </cell>
          <cell r="E2408">
            <v>255066</v>
          </cell>
        </row>
        <row r="2409">
          <cell r="B2409">
            <v>55383</v>
          </cell>
          <cell r="C2409" t="str">
            <v xml:space="preserve">POLK POWER GENERATION - UNIT #5                             </v>
          </cell>
          <cell r="D2409">
            <v>241951</v>
          </cell>
          <cell r="E2409">
            <v>241951</v>
          </cell>
        </row>
        <row r="2410">
          <cell r="B2410">
            <v>55384</v>
          </cell>
          <cell r="C2410" t="str">
            <v xml:space="preserve">POLK POWER GENERATION - COMMON EXPENSES                     </v>
          </cell>
          <cell r="D2410">
            <v>232612</v>
          </cell>
          <cell r="E2410">
            <v>232612</v>
          </cell>
        </row>
        <row r="2411">
          <cell r="B2411">
            <v>55398</v>
          </cell>
          <cell r="C2411" t="str">
            <v xml:space="preserve">MISC GEN &amp; ELEC - BB CT3 '89                                </v>
          </cell>
          <cell r="D2411">
            <v>0</v>
          </cell>
          <cell r="E2411">
            <v>0</v>
          </cell>
        </row>
        <row r="2412">
          <cell r="B2412">
            <v>55399</v>
          </cell>
          <cell r="C2412" t="str">
            <v xml:space="preserve">MAINT GEN &amp; ELEC - BB CT2 '88                               </v>
          </cell>
          <cell r="D2412">
            <v>0</v>
          </cell>
          <cell r="E2412">
            <v>0</v>
          </cell>
        </row>
        <row r="2413">
          <cell r="B2413">
            <v>55410</v>
          </cell>
          <cell r="C2413" t="str">
            <v xml:space="preserve">TPSOP-MAINT MISC OTHER POWER-CT1A                           </v>
          </cell>
          <cell r="D2413">
            <v>0</v>
          </cell>
          <cell r="E2413">
            <v>0</v>
          </cell>
        </row>
        <row r="2414">
          <cell r="B2414">
            <v>55420</v>
          </cell>
          <cell r="C2414" t="str">
            <v xml:space="preserve">TPOSP-MAINT MISC OTHER POWER-CT1B                           </v>
          </cell>
          <cell r="D2414">
            <v>0</v>
          </cell>
          <cell r="E2414">
            <v>0</v>
          </cell>
        </row>
        <row r="2415">
          <cell r="B2415">
            <v>55421</v>
          </cell>
          <cell r="C2415" t="str">
            <v xml:space="preserve">MAINT MISC PWR GEN - PH1                                    </v>
          </cell>
          <cell r="D2415">
            <v>0</v>
          </cell>
          <cell r="E2415">
            <v>0</v>
          </cell>
        </row>
        <row r="2416">
          <cell r="B2416">
            <v>55422</v>
          </cell>
          <cell r="C2416" t="str">
            <v xml:space="preserve">MAINT MISC PWR GEN - PH2                                    </v>
          </cell>
          <cell r="D2416">
            <v>0</v>
          </cell>
          <cell r="E2416">
            <v>0</v>
          </cell>
        </row>
        <row r="2417">
          <cell r="B2417">
            <v>55423</v>
          </cell>
          <cell r="C2417" t="str">
            <v xml:space="preserve">MAINT MISC PWR GEN - PH3                                    </v>
          </cell>
          <cell r="D2417">
            <v>0</v>
          </cell>
          <cell r="E2417">
            <v>0</v>
          </cell>
        </row>
        <row r="2418">
          <cell r="B2418">
            <v>55428</v>
          </cell>
          <cell r="C2418" t="str">
            <v xml:space="preserve">MAINT MISC PWR GEN - PH1-3                                  </v>
          </cell>
          <cell r="D2418">
            <v>0</v>
          </cell>
          <cell r="E2418">
            <v>0</v>
          </cell>
        </row>
        <row r="2419">
          <cell r="B2419">
            <v>55430</v>
          </cell>
          <cell r="C2419" t="str">
            <v xml:space="preserve">TPSOP-MAINT MISC OTHER POWER-CT2A                           </v>
          </cell>
          <cell r="D2419">
            <v>19651</v>
          </cell>
          <cell r="E2419">
            <v>19651</v>
          </cell>
        </row>
        <row r="2420">
          <cell r="B2420">
            <v>55438</v>
          </cell>
          <cell r="C2420" t="str">
            <v xml:space="preserve">MAINT MISC PWR GEN - PARK ST CT1-9                          </v>
          </cell>
          <cell r="D2420">
            <v>0</v>
          </cell>
          <cell r="E2420">
            <v>0</v>
          </cell>
        </row>
        <row r="2421">
          <cell r="B2421">
            <v>55440</v>
          </cell>
          <cell r="C2421" t="str">
            <v xml:space="preserve">MAINT MISC PWR GEN - BB COMMON                              </v>
          </cell>
          <cell r="D2421">
            <v>0</v>
          </cell>
          <cell r="E2421">
            <v>0</v>
          </cell>
        </row>
        <row r="2422">
          <cell r="B2422">
            <v>55441</v>
          </cell>
          <cell r="C2422" t="str">
            <v xml:space="preserve">MAINT MISC PWR GEN - BB CT1                                 </v>
          </cell>
          <cell r="D2422">
            <v>0</v>
          </cell>
          <cell r="E2422">
            <v>0</v>
          </cell>
        </row>
        <row r="2423">
          <cell r="B2423">
            <v>55442</v>
          </cell>
          <cell r="C2423" t="str">
            <v xml:space="preserve">MAINT MISC PWR GEN - BB CT2                                 </v>
          </cell>
          <cell r="D2423">
            <v>0</v>
          </cell>
          <cell r="E2423">
            <v>0</v>
          </cell>
        </row>
        <row r="2424">
          <cell r="B2424">
            <v>55443</v>
          </cell>
          <cell r="C2424" t="str">
            <v xml:space="preserve">MAINT MISC PWR GEN - BB CT3                                 </v>
          </cell>
          <cell r="D2424">
            <v>0</v>
          </cell>
          <cell r="E2424">
            <v>0</v>
          </cell>
        </row>
        <row r="2425">
          <cell r="B2425">
            <v>55450</v>
          </cell>
          <cell r="C2425" t="str">
            <v xml:space="preserve">TPSOP-MAINT MISC OTHER POWER-ST1                            </v>
          </cell>
          <cell r="D2425">
            <v>0</v>
          </cell>
          <cell r="E2425">
            <v>0</v>
          </cell>
        </row>
        <row r="2426">
          <cell r="B2426">
            <v>55451</v>
          </cell>
          <cell r="C2426" t="str">
            <v xml:space="preserve">MAINT MISC PWR GEN - GN CT1                                 </v>
          </cell>
          <cell r="D2426">
            <v>0</v>
          </cell>
          <cell r="E2426">
            <v>0</v>
          </cell>
        </row>
        <row r="2427">
          <cell r="B2427">
            <v>55470</v>
          </cell>
          <cell r="C2427" t="str">
            <v xml:space="preserve">MAINT MISC OTHER POWER GEN PLANT-POLK                       </v>
          </cell>
          <cell r="D2427">
            <v>0</v>
          </cell>
          <cell r="E2427">
            <v>0</v>
          </cell>
        </row>
        <row r="2428">
          <cell r="B2428">
            <v>55471</v>
          </cell>
          <cell r="C2428" t="str">
            <v xml:space="preserve">MAINT MISC PWR GEN - POLK #1                                </v>
          </cell>
          <cell r="D2428">
            <v>425249</v>
          </cell>
          <cell r="E2428">
            <v>425249</v>
          </cell>
        </row>
        <row r="2429">
          <cell r="B2429">
            <v>55497</v>
          </cell>
          <cell r="C2429" t="str">
            <v xml:space="preserve">DOE REIMBURSEMENT                                           </v>
          </cell>
          <cell r="D2429">
            <v>0</v>
          </cell>
          <cell r="E2429">
            <v>0</v>
          </cell>
        </row>
        <row r="2430">
          <cell r="B2430">
            <v>55500</v>
          </cell>
          <cell r="C2430" t="str">
            <v xml:space="preserve">TPSOP-MAINT MISC OTHER POWER-COM STA                        </v>
          </cell>
          <cell r="D2430">
            <v>0</v>
          </cell>
          <cell r="E2430">
            <v>0</v>
          </cell>
        </row>
        <row r="2431">
          <cell r="B2431">
            <v>55501</v>
          </cell>
          <cell r="C2431" t="str">
            <v xml:space="preserve">PURCH POWER - LAKELAND                                      </v>
          </cell>
          <cell r="D2431">
            <v>0</v>
          </cell>
          <cell r="E2431">
            <v>0</v>
          </cell>
        </row>
        <row r="2432">
          <cell r="B2432">
            <v>55502</v>
          </cell>
          <cell r="C2432" t="str">
            <v xml:space="preserve">PURCH POWER - FLA POWER CORP                                </v>
          </cell>
          <cell r="D2432">
            <v>155125596</v>
          </cell>
          <cell r="E2432">
            <v>155125596</v>
          </cell>
        </row>
        <row r="2433">
          <cell r="B2433">
            <v>55503</v>
          </cell>
          <cell r="C2433" t="str">
            <v xml:space="preserve">PURCH POWER - FLA PWR &amp; LIGHT                               </v>
          </cell>
          <cell r="D2433">
            <v>0</v>
          </cell>
          <cell r="E2433">
            <v>0</v>
          </cell>
        </row>
        <row r="2434">
          <cell r="B2434">
            <v>55504</v>
          </cell>
          <cell r="C2434" t="str">
            <v xml:space="preserve">PURCH POWER - ORLANDO                                       </v>
          </cell>
          <cell r="D2434">
            <v>0</v>
          </cell>
          <cell r="E2434">
            <v>0</v>
          </cell>
        </row>
        <row r="2435">
          <cell r="B2435">
            <v>55505</v>
          </cell>
          <cell r="C2435" t="str">
            <v xml:space="preserve">PURCH POWER - VERO BEACH                                    </v>
          </cell>
          <cell r="D2435">
            <v>0</v>
          </cell>
          <cell r="E2435">
            <v>0</v>
          </cell>
        </row>
        <row r="2436">
          <cell r="B2436">
            <v>55506</v>
          </cell>
          <cell r="C2436" t="str">
            <v xml:space="preserve">PURCH POWER - HOMESTEAD                                     </v>
          </cell>
          <cell r="D2436">
            <v>0</v>
          </cell>
          <cell r="E2436">
            <v>0</v>
          </cell>
        </row>
        <row r="2437">
          <cell r="B2437">
            <v>55507</v>
          </cell>
          <cell r="C2437" t="str">
            <v xml:space="preserve">PURCH POWER - LAKE WORTH                                    </v>
          </cell>
          <cell r="D2437">
            <v>0</v>
          </cell>
          <cell r="E2437">
            <v>0</v>
          </cell>
        </row>
        <row r="2438">
          <cell r="B2438">
            <v>55508</v>
          </cell>
          <cell r="C2438" t="str">
            <v xml:space="preserve">PURCH POWER - JACKSONVILLE                                  </v>
          </cell>
          <cell r="D2438">
            <v>0</v>
          </cell>
          <cell r="E2438">
            <v>0</v>
          </cell>
        </row>
        <row r="2439">
          <cell r="B2439">
            <v>55509</v>
          </cell>
          <cell r="C2439" t="str">
            <v xml:space="preserve">PURCH POWER - FT PIERCE                                     </v>
          </cell>
          <cell r="D2439">
            <v>0</v>
          </cell>
          <cell r="E2439">
            <v>0</v>
          </cell>
        </row>
        <row r="2440">
          <cell r="B2440">
            <v>55510</v>
          </cell>
          <cell r="C2440" t="str">
            <v xml:space="preserve">PURCH POWER - GAINESVILLE                                   </v>
          </cell>
          <cell r="D2440">
            <v>0</v>
          </cell>
          <cell r="E2440">
            <v>0</v>
          </cell>
        </row>
        <row r="2441">
          <cell r="B2441">
            <v>55511</v>
          </cell>
          <cell r="C2441" t="str">
            <v xml:space="preserve">PURCH POWER - TALLAHASSEE                                   </v>
          </cell>
          <cell r="D2441">
            <v>0</v>
          </cell>
          <cell r="E2441">
            <v>0</v>
          </cell>
        </row>
        <row r="2442">
          <cell r="B2442">
            <v>55512</v>
          </cell>
          <cell r="C2442" t="str">
            <v xml:space="preserve">PURCH POWER - SMYNRA BEACH                                  </v>
          </cell>
          <cell r="D2442">
            <v>0</v>
          </cell>
          <cell r="E2442">
            <v>0</v>
          </cell>
        </row>
        <row r="2443">
          <cell r="B2443">
            <v>55513</v>
          </cell>
          <cell r="C2443" t="str">
            <v xml:space="preserve">PURCH POWER - SEBRING                                       </v>
          </cell>
          <cell r="D2443">
            <v>0</v>
          </cell>
          <cell r="E2443">
            <v>0</v>
          </cell>
        </row>
        <row r="2444">
          <cell r="B2444">
            <v>55514</v>
          </cell>
          <cell r="C2444" t="str">
            <v xml:space="preserve">PURCH POWER - KISSIMMEE                                     </v>
          </cell>
          <cell r="D2444">
            <v>0</v>
          </cell>
          <cell r="E2444">
            <v>0</v>
          </cell>
        </row>
        <row r="2445">
          <cell r="B2445">
            <v>55515</v>
          </cell>
          <cell r="C2445" t="str">
            <v xml:space="preserve">PURCH POWER - ST CLOUD                                      </v>
          </cell>
          <cell r="D2445">
            <v>0</v>
          </cell>
          <cell r="E2445">
            <v>0</v>
          </cell>
        </row>
        <row r="2446">
          <cell r="B2446">
            <v>55516</v>
          </cell>
          <cell r="C2446" t="str">
            <v xml:space="preserve">PURCH POWER-TECO POWER SERV                                 </v>
          </cell>
          <cell r="D2446">
            <v>0</v>
          </cell>
          <cell r="E2446">
            <v>0</v>
          </cell>
        </row>
        <row r="2447">
          <cell r="B2447">
            <v>55517</v>
          </cell>
          <cell r="C2447" t="str">
            <v xml:space="preserve">PURCH POWER - KOCH.                                         </v>
          </cell>
          <cell r="D2447">
            <v>0</v>
          </cell>
          <cell r="E2447">
            <v>0</v>
          </cell>
        </row>
        <row r="2448">
          <cell r="B2448">
            <v>55518</v>
          </cell>
          <cell r="C2448" t="str">
            <v xml:space="preserve">PURCH POWER VIRGINIA.                                       </v>
          </cell>
          <cell r="D2448">
            <v>0</v>
          </cell>
          <cell r="E2448">
            <v>0</v>
          </cell>
        </row>
        <row r="2449">
          <cell r="B2449">
            <v>55519</v>
          </cell>
          <cell r="C2449" t="str">
            <v xml:space="preserve">COGENERATION                                                </v>
          </cell>
          <cell r="D2449">
            <v>0</v>
          </cell>
          <cell r="E2449">
            <v>0</v>
          </cell>
        </row>
        <row r="2450">
          <cell r="B2450">
            <v>55520</v>
          </cell>
          <cell r="C2450" t="str">
            <v xml:space="preserve">NONRECOVERABLE INTERCHG REVER                               </v>
          </cell>
          <cell r="D2450">
            <v>79437166</v>
          </cell>
          <cell r="E2450">
            <v>79437166</v>
          </cell>
        </row>
        <row r="2451">
          <cell r="B2451">
            <v>55521</v>
          </cell>
          <cell r="C2451" t="str">
            <v xml:space="preserve">NONRECOVERABLE INTERCHG                                     </v>
          </cell>
          <cell r="D2451">
            <v>-342700</v>
          </cell>
          <cell r="E2451">
            <v>-342700</v>
          </cell>
        </row>
        <row r="2452">
          <cell r="B2452">
            <v>55522</v>
          </cell>
          <cell r="C2452" t="str">
            <v xml:space="preserve">NONRECOVERABLE COGENERATION                                 </v>
          </cell>
          <cell r="D2452">
            <v>342700</v>
          </cell>
          <cell r="E2452">
            <v>342700</v>
          </cell>
        </row>
        <row r="2453">
          <cell r="B2453">
            <v>55523</v>
          </cell>
          <cell r="C2453" t="str">
            <v xml:space="preserve">CAPACITY-PURCHASE POWER                                     </v>
          </cell>
          <cell r="D2453">
            <v>1124334</v>
          </cell>
          <cell r="E2453">
            <v>1124334</v>
          </cell>
        </row>
        <row r="2454">
          <cell r="B2454">
            <v>55524</v>
          </cell>
          <cell r="C2454" t="str">
            <v xml:space="preserve">NONRECOVERABLE CAPACITY                                     </v>
          </cell>
          <cell r="D2454">
            <v>3098046</v>
          </cell>
          <cell r="E2454">
            <v>3098046</v>
          </cell>
        </row>
        <row r="2455">
          <cell r="B2455">
            <v>55525</v>
          </cell>
          <cell r="C2455" t="str">
            <v xml:space="preserve">NONRECOVERABLE CAPACITY                                     </v>
          </cell>
          <cell r="D2455">
            <v>-3098046</v>
          </cell>
          <cell r="E2455">
            <v>-3098046</v>
          </cell>
        </row>
        <row r="2456">
          <cell r="B2456">
            <v>55526</v>
          </cell>
          <cell r="C2456" t="str">
            <v xml:space="preserve">PURCH POWER - FMPA                                          </v>
          </cell>
          <cell r="D2456">
            <v>0</v>
          </cell>
          <cell r="E2456">
            <v>0</v>
          </cell>
        </row>
        <row r="2457">
          <cell r="B2457">
            <v>55527</v>
          </cell>
          <cell r="C2457" t="str">
            <v xml:space="preserve">PURCH POWER - SEMINOLE ELECT                                </v>
          </cell>
          <cell r="D2457">
            <v>0</v>
          </cell>
          <cell r="E2457">
            <v>0</v>
          </cell>
        </row>
        <row r="2458">
          <cell r="B2458">
            <v>55528</v>
          </cell>
          <cell r="C2458" t="str">
            <v xml:space="preserve">PURCHASE POWER - SONAT.                                     </v>
          </cell>
          <cell r="D2458">
            <v>0</v>
          </cell>
          <cell r="E2458">
            <v>0</v>
          </cell>
        </row>
        <row r="2459">
          <cell r="B2459">
            <v>55529</v>
          </cell>
          <cell r="C2459" t="str">
            <v xml:space="preserve">PURCH POWER-REEDY CREEK                                     </v>
          </cell>
          <cell r="D2459">
            <v>0</v>
          </cell>
          <cell r="E2459">
            <v>0</v>
          </cell>
        </row>
        <row r="2460">
          <cell r="B2460">
            <v>55530</v>
          </cell>
          <cell r="C2460" t="str">
            <v xml:space="preserve">PURCH POWER - KEY WEST                                      </v>
          </cell>
          <cell r="D2460">
            <v>0</v>
          </cell>
          <cell r="E2460">
            <v>0</v>
          </cell>
        </row>
        <row r="2461">
          <cell r="B2461">
            <v>55531</v>
          </cell>
          <cell r="C2461" t="str">
            <v xml:space="preserve">PURCHASED POWER OGLETHORPE                                  </v>
          </cell>
          <cell r="D2461">
            <v>0</v>
          </cell>
          <cell r="E2461">
            <v>0</v>
          </cell>
        </row>
        <row r="2462">
          <cell r="B2462">
            <v>55532</v>
          </cell>
          <cell r="C2462" t="str">
            <v xml:space="preserve">PURCH POWER-PECO                                            </v>
          </cell>
          <cell r="D2462">
            <v>0</v>
          </cell>
          <cell r="E2462">
            <v>0</v>
          </cell>
        </row>
        <row r="2463">
          <cell r="B2463">
            <v>55533</v>
          </cell>
          <cell r="C2463" t="str">
            <v xml:space="preserve">NONRECOVERABLE INTERCHG-WHSL                                </v>
          </cell>
          <cell r="D2463">
            <v>0</v>
          </cell>
          <cell r="E2463">
            <v>0</v>
          </cell>
        </row>
        <row r="2464">
          <cell r="B2464">
            <v>55534</v>
          </cell>
          <cell r="C2464" t="str">
            <v xml:space="preserve">NONRECOVERABLE INTERCHG-WHLSE                               </v>
          </cell>
          <cell r="D2464">
            <v>3135163</v>
          </cell>
          <cell r="E2464">
            <v>3135163</v>
          </cell>
        </row>
        <row r="2465">
          <cell r="B2465">
            <v>55535</v>
          </cell>
          <cell r="C2465" t="str">
            <v xml:space="preserve">RECOVERABLE INTERCHG-WHLSE                                  </v>
          </cell>
          <cell r="D2465">
            <v>-3135163</v>
          </cell>
          <cell r="E2465">
            <v>-3135163</v>
          </cell>
        </row>
        <row r="2466">
          <cell r="B2466">
            <v>55536</v>
          </cell>
          <cell r="C2466" t="str">
            <v xml:space="preserve">RECOVERABLE INTERCHG-WHLSE                                  </v>
          </cell>
          <cell r="D2466">
            <v>7431373</v>
          </cell>
          <cell r="E2466">
            <v>7431373</v>
          </cell>
        </row>
        <row r="2467">
          <cell r="B2467">
            <v>55537</v>
          </cell>
          <cell r="C2467" t="str">
            <v xml:space="preserve">PURCH POWER - AQUILA POWER CORP                             </v>
          </cell>
          <cell r="D2467">
            <v>-7431373</v>
          </cell>
          <cell r="E2467">
            <v>-7431373</v>
          </cell>
        </row>
        <row r="2468">
          <cell r="B2468">
            <v>55538</v>
          </cell>
          <cell r="C2468" t="str">
            <v xml:space="preserve">PURCH POWER - OKEELANTA CORP                                </v>
          </cell>
          <cell r="D2468">
            <v>0</v>
          </cell>
          <cell r="E2468">
            <v>0</v>
          </cell>
        </row>
        <row r="2469">
          <cell r="B2469">
            <v>55539</v>
          </cell>
          <cell r="C2469" t="str">
            <v xml:space="preserve">MKT BASED INTERCHG PURCHASE                                 </v>
          </cell>
          <cell r="D2469">
            <v>0</v>
          </cell>
          <cell r="E2469">
            <v>0</v>
          </cell>
        </row>
        <row r="2470">
          <cell r="B2470">
            <v>55540</v>
          </cell>
          <cell r="C2470" t="str">
            <v xml:space="preserve">FUEL TPS CONTRACT                                           </v>
          </cell>
          <cell r="D2470">
            <v>0</v>
          </cell>
          <cell r="E2470">
            <v>0</v>
          </cell>
        </row>
        <row r="2471">
          <cell r="B2471">
            <v>55541</v>
          </cell>
          <cell r="C2471" t="str">
            <v xml:space="preserve">O&amp;M TPS CONTRACT                                            </v>
          </cell>
          <cell r="D2471">
            <v>17275600</v>
          </cell>
          <cell r="E2471">
            <v>17275600</v>
          </cell>
        </row>
        <row r="2472">
          <cell r="B2472">
            <v>55542</v>
          </cell>
          <cell r="C2472" t="str">
            <v xml:space="preserve">CAPACITY TPS CONTRACT                                       </v>
          </cell>
          <cell r="D2472">
            <v>2122600</v>
          </cell>
          <cell r="E2472">
            <v>2122600</v>
          </cell>
        </row>
        <row r="2473">
          <cell r="B2473">
            <v>55543</v>
          </cell>
          <cell r="C2473" t="str">
            <v xml:space="preserve">PURCH POWER-FARMLAND HYDRO                                  </v>
          </cell>
          <cell r="D2473">
            <v>20532000</v>
          </cell>
          <cell r="E2473">
            <v>20532000</v>
          </cell>
        </row>
        <row r="2474">
          <cell r="B2474">
            <v>55544</v>
          </cell>
          <cell r="C2474" t="str">
            <v xml:space="preserve">PURCH POWER-AUBURNDALE POWER PARTNERS                       </v>
          </cell>
          <cell r="D2474">
            <v>0</v>
          </cell>
          <cell r="E2474">
            <v>0</v>
          </cell>
        </row>
        <row r="2475">
          <cell r="B2475">
            <v>55545</v>
          </cell>
          <cell r="C2475" t="str">
            <v xml:space="preserve">PURCH POWER - CF INDUSTRIES INC.                            </v>
          </cell>
          <cell r="D2475">
            <v>0</v>
          </cell>
          <cell r="E2475">
            <v>0</v>
          </cell>
        </row>
        <row r="2476">
          <cell r="B2476">
            <v>55546</v>
          </cell>
          <cell r="C2476" t="str">
            <v xml:space="preserve">PURCH POWER - CARGILL FERTILIZER INC.                       </v>
          </cell>
          <cell r="D2476">
            <v>0</v>
          </cell>
          <cell r="E2476">
            <v>0</v>
          </cell>
        </row>
        <row r="2477">
          <cell r="B2477">
            <v>55547</v>
          </cell>
          <cell r="C2477" t="str">
            <v xml:space="preserve">PURCH POWER - IMC - AGRICO CO.                              </v>
          </cell>
          <cell r="D2477">
            <v>0</v>
          </cell>
          <cell r="E2477">
            <v>0</v>
          </cell>
        </row>
        <row r="2478">
          <cell r="B2478">
            <v>55548</v>
          </cell>
          <cell r="C2478" t="str">
            <v xml:space="preserve">PURCH POWER-MORGAN STANLEY GRP.                             </v>
          </cell>
          <cell r="D2478">
            <v>0</v>
          </cell>
          <cell r="E2478">
            <v>0</v>
          </cell>
        </row>
        <row r="2479">
          <cell r="B2479">
            <v>55549</v>
          </cell>
          <cell r="C2479" t="str">
            <v xml:space="preserve">PURCH POWER-CUTRALE CITRUS JUSICES US.                      </v>
          </cell>
          <cell r="D2479">
            <v>0</v>
          </cell>
          <cell r="E2479">
            <v>0</v>
          </cell>
        </row>
        <row r="2480">
          <cell r="B2480">
            <v>55550</v>
          </cell>
          <cell r="C2480" t="str">
            <v xml:space="preserve">TPSOP-MAINT MISC OTHER POWER-ST1                            </v>
          </cell>
          <cell r="D2480">
            <v>0</v>
          </cell>
          <cell r="E2480">
            <v>0</v>
          </cell>
        </row>
        <row r="2481">
          <cell r="B2481">
            <v>55551</v>
          </cell>
          <cell r="C2481" t="str">
            <v xml:space="preserve">PURCH POWER-RELIANT ENERGY SERVICES.                        </v>
          </cell>
          <cell r="D2481">
            <v>0</v>
          </cell>
          <cell r="E2481">
            <v>0</v>
          </cell>
        </row>
        <row r="2482">
          <cell r="B2482">
            <v>55552</v>
          </cell>
          <cell r="C2482" t="str">
            <v xml:space="preserve">PURCH POWER-ENTERGY MARKETING                               </v>
          </cell>
          <cell r="D2482">
            <v>0</v>
          </cell>
          <cell r="E2482">
            <v>0</v>
          </cell>
        </row>
        <row r="2483">
          <cell r="B2483">
            <v>55553</v>
          </cell>
          <cell r="C2483" t="str">
            <v xml:space="preserve">PURCH POWER - SEMPRA ENERGY TRADING CORP                    </v>
          </cell>
          <cell r="D2483">
            <v>0</v>
          </cell>
          <cell r="E2483">
            <v>0</v>
          </cell>
        </row>
        <row r="2484">
          <cell r="B2484">
            <v>55554</v>
          </cell>
          <cell r="C2484" t="str">
            <v xml:space="preserve">PURCH POWER - DISTRIBUTIVE GENERATION                       </v>
          </cell>
          <cell r="D2484">
            <v>0</v>
          </cell>
          <cell r="E2484">
            <v>0</v>
          </cell>
        </row>
        <row r="2485">
          <cell r="B2485">
            <v>55555</v>
          </cell>
          <cell r="C2485" t="str">
            <v xml:space="preserve">PURCH POWER - SMITH FIELD                                   </v>
          </cell>
          <cell r="D2485">
            <v>0</v>
          </cell>
          <cell r="E2485">
            <v>0</v>
          </cell>
        </row>
        <row r="2486">
          <cell r="B2486">
            <v>55556</v>
          </cell>
          <cell r="C2486" t="str">
            <v xml:space="preserve">PURCH POWER - CARGILL - ALLIANT, LLC                        </v>
          </cell>
          <cell r="D2486">
            <v>0</v>
          </cell>
          <cell r="E2486">
            <v>0</v>
          </cell>
        </row>
        <row r="2487">
          <cell r="B2487">
            <v>55557</v>
          </cell>
          <cell r="C2487" t="str">
            <v xml:space="preserve">PURCH POWER - ENRON POWER MARKETING INC                     </v>
          </cell>
          <cell r="D2487">
            <v>0</v>
          </cell>
          <cell r="E2487">
            <v>0</v>
          </cell>
        </row>
        <row r="2488">
          <cell r="B2488">
            <v>55558</v>
          </cell>
          <cell r="C2488" t="str">
            <v xml:space="preserve">PURCH POWER - CORAL POWER                                   </v>
          </cell>
          <cell r="D2488">
            <v>0</v>
          </cell>
          <cell r="E2488">
            <v>0</v>
          </cell>
        </row>
        <row r="2489">
          <cell r="B2489">
            <v>55559</v>
          </cell>
          <cell r="C2489" t="str">
            <v xml:space="preserve">PURCH POWER - SOUTHERN COMPANY                              </v>
          </cell>
          <cell r="D2489">
            <v>0</v>
          </cell>
          <cell r="E2489">
            <v>0</v>
          </cell>
        </row>
        <row r="2490">
          <cell r="B2490">
            <v>55560</v>
          </cell>
          <cell r="C2490" t="str">
            <v xml:space="preserve">PURCH POWER - DUKE ENERGY TRADING &amp; MARKETING               </v>
          </cell>
          <cell r="D2490">
            <v>0</v>
          </cell>
          <cell r="E2490">
            <v>0</v>
          </cell>
        </row>
        <row r="2491">
          <cell r="B2491">
            <v>55561</v>
          </cell>
          <cell r="C2491" t="str">
            <v xml:space="preserve">PURCH POWER-EL PASO ENERGY LP                               </v>
          </cell>
          <cell r="D2491">
            <v>0</v>
          </cell>
          <cell r="E2491">
            <v>0</v>
          </cell>
        </row>
        <row r="2492">
          <cell r="B2492">
            <v>55562</v>
          </cell>
          <cell r="C2492" t="str">
            <v xml:space="preserve">PURCH POWER - LOUISVILLE GAS &amp; ELECTRIC                     </v>
          </cell>
          <cell r="D2492">
            <v>0</v>
          </cell>
          <cell r="E2492">
            <v>0</v>
          </cell>
        </row>
        <row r="2493">
          <cell r="B2493">
            <v>55563</v>
          </cell>
          <cell r="C2493" t="str">
            <v xml:space="preserve">PURCH POWER  - DYNERGY POWER MARKETING                      </v>
          </cell>
          <cell r="D2493">
            <v>0</v>
          </cell>
          <cell r="E2493">
            <v>0</v>
          </cell>
        </row>
        <row r="2494">
          <cell r="B2494">
            <v>55564</v>
          </cell>
          <cell r="C2494" t="str">
            <v xml:space="preserve">PURCHASE POWER - CALPINE                                    </v>
          </cell>
          <cell r="D2494">
            <v>0</v>
          </cell>
          <cell r="E2494">
            <v>0</v>
          </cell>
        </row>
        <row r="2495">
          <cell r="B2495">
            <v>55565</v>
          </cell>
          <cell r="C2495" t="str">
            <v xml:space="preserve">PURCHASE POWER - ACES                                       </v>
          </cell>
          <cell r="D2495">
            <v>0</v>
          </cell>
          <cell r="E2495">
            <v>0</v>
          </cell>
        </row>
        <row r="2496">
          <cell r="B2496">
            <v>55566</v>
          </cell>
          <cell r="C2496" t="str">
            <v xml:space="preserve">PURCHASE POWER - CAROLINA POWER &amp; LIGHT                     </v>
          </cell>
          <cell r="D2496">
            <v>0</v>
          </cell>
          <cell r="E2496">
            <v>0</v>
          </cell>
        </row>
        <row r="2497">
          <cell r="B2497">
            <v>55567</v>
          </cell>
          <cell r="C2497" t="str">
            <v xml:space="preserve">PURCHASE POWER - CONACO                                     </v>
          </cell>
          <cell r="D2497">
            <v>0</v>
          </cell>
          <cell r="E2497">
            <v>0</v>
          </cell>
        </row>
        <row r="2498">
          <cell r="B2498">
            <v>55568</v>
          </cell>
          <cell r="C2498" t="str">
            <v xml:space="preserve">PURCHASE POWER - COBB ELECTRIC MEMBERSHIP CORPORATION       </v>
          </cell>
          <cell r="D2498">
            <v>0</v>
          </cell>
          <cell r="E2498">
            <v>0</v>
          </cell>
        </row>
        <row r="2499">
          <cell r="B2499">
            <v>55569</v>
          </cell>
          <cell r="C2499" t="str">
            <v xml:space="preserve">PURCHASE POWER - WHEELABRATOR RIDGE ENERGY                  </v>
          </cell>
          <cell r="D2499">
            <v>0</v>
          </cell>
          <cell r="E2499">
            <v>0</v>
          </cell>
        </row>
        <row r="2500">
          <cell r="B2500">
            <v>55570</v>
          </cell>
          <cell r="C2500" t="str">
            <v xml:space="preserve">PURCHASE POWER CINERGY                                      </v>
          </cell>
          <cell r="D2500">
            <v>0</v>
          </cell>
          <cell r="E2500">
            <v>0</v>
          </cell>
        </row>
        <row r="2501">
          <cell r="B2501">
            <v>55571</v>
          </cell>
          <cell r="C2501" t="str">
            <v xml:space="preserve">PURCH POWER - RAINBOW ENERGY MARKETERS                      </v>
          </cell>
          <cell r="D2501">
            <v>0</v>
          </cell>
          <cell r="E2501">
            <v>0</v>
          </cell>
        </row>
        <row r="2502">
          <cell r="B2502">
            <v>55572</v>
          </cell>
          <cell r="C2502" t="str">
            <v xml:space="preserve">PURCH POWER - CINCINNATI GAS &amp; ELECTRIC (CGE)               </v>
          </cell>
          <cell r="D2502">
            <v>0</v>
          </cell>
          <cell r="E2502">
            <v>0</v>
          </cell>
        </row>
        <row r="2503">
          <cell r="B2503">
            <v>55580</v>
          </cell>
          <cell r="C2503" t="str">
            <v xml:space="preserve">NONRECOVERABLE GREEN POWER PURCHASE                         </v>
          </cell>
          <cell r="D2503">
            <v>0</v>
          </cell>
          <cell r="E2503">
            <v>0</v>
          </cell>
        </row>
        <row r="2504">
          <cell r="B2504">
            <v>55581</v>
          </cell>
          <cell r="C2504" t="str">
            <v xml:space="preserve">NONRECOVERABLE GREEN POWER PURCHASE                         </v>
          </cell>
          <cell r="D2504">
            <v>0</v>
          </cell>
          <cell r="E2504">
            <v>0</v>
          </cell>
        </row>
        <row r="2505">
          <cell r="B2505">
            <v>55600</v>
          </cell>
          <cell r="C2505" t="str">
            <v xml:space="preserve">SYS CONTROL &amp; LOAD DISPATCH                                 </v>
          </cell>
          <cell r="D2505">
            <v>0</v>
          </cell>
          <cell r="E2505">
            <v>0</v>
          </cell>
        </row>
        <row r="2506">
          <cell r="B2506">
            <v>55700</v>
          </cell>
          <cell r="C2506" t="str">
            <v xml:space="preserve">OTHER EXPENSES                                              </v>
          </cell>
          <cell r="D2506">
            <v>1673721</v>
          </cell>
          <cell r="E2506">
            <v>1673721</v>
          </cell>
        </row>
        <row r="2507">
          <cell r="B2507">
            <v>55701</v>
          </cell>
          <cell r="C2507" t="str">
            <v xml:space="preserve">BIG BEND RESERVE POWER                                      </v>
          </cell>
          <cell r="D2507">
            <v>0</v>
          </cell>
          <cell r="E2507">
            <v>0</v>
          </cell>
        </row>
        <row r="2508">
          <cell r="B2508">
            <v>55702</v>
          </cell>
          <cell r="C2508" t="str">
            <v xml:space="preserve">POLK #1 RESERVE POWER                                       </v>
          </cell>
          <cell r="D2508">
            <v>0</v>
          </cell>
          <cell r="E2508">
            <v>0</v>
          </cell>
        </row>
        <row r="2509">
          <cell r="B2509">
            <v>55703</v>
          </cell>
          <cell r="C2509" t="str">
            <v xml:space="preserve">BB1&amp;2 FGD RESERVE POWER                                     </v>
          </cell>
          <cell r="D2509">
            <v>0</v>
          </cell>
          <cell r="E2509">
            <v>0</v>
          </cell>
        </row>
        <row r="2510">
          <cell r="B2510">
            <v>55704</v>
          </cell>
          <cell r="C2510" t="str">
            <v xml:space="preserve">BAYSIDE RESERVE POWER                                       </v>
          </cell>
          <cell r="D2510">
            <v>0</v>
          </cell>
          <cell r="E2510">
            <v>0</v>
          </cell>
        </row>
        <row r="2511">
          <cell r="B2511">
            <v>55710</v>
          </cell>
          <cell r="C2511" t="str">
            <v xml:space="preserve">PYRAMID COST RECOVERY AMORTIZ                               </v>
          </cell>
          <cell r="D2511">
            <v>0</v>
          </cell>
          <cell r="E2511">
            <v>0</v>
          </cell>
        </row>
        <row r="2512">
          <cell r="B2512">
            <v>55711</v>
          </cell>
          <cell r="C2512" t="str">
            <v xml:space="preserve">INTEREST ON PYRAMID SETTLEMENT                              </v>
          </cell>
          <cell r="D2512">
            <v>0</v>
          </cell>
          <cell r="E2512">
            <v>0</v>
          </cell>
        </row>
        <row r="2513">
          <cell r="B2513">
            <v>55716</v>
          </cell>
          <cell r="C2513" t="str">
            <v xml:space="preserve">AMORTIZATION OF PEABODY BUYOUT                              </v>
          </cell>
          <cell r="D2513">
            <v>0</v>
          </cell>
          <cell r="E2513">
            <v>0</v>
          </cell>
        </row>
        <row r="2514">
          <cell r="B2514">
            <v>55717</v>
          </cell>
          <cell r="C2514" t="str">
            <v xml:space="preserve">RETURN ON UNAMORT PBDY BUYOUT                               </v>
          </cell>
          <cell r="D2514">
            <v>0</v>
          </cell>
          <cell r="E2514">
            <v>0</v>
          </cell>
        </row>
        <row r="2515">
          <cell r="B2515">
            <v>55752</v>
          </cell>
          <cell r="C2515" t="str">
            <v xml:space="preserve">GATLIFF PURCHASE COST ADJUSTMENT                            </v>
          </cell>
          <cell r="D2515">
            <v>0</v>
          </cell>
          <cell r="E2515">
            <v>0</v>
          </cell>
        </row>
        <row r="2516">
          <cell r="B2516">
            <v>55774</v>
          </cell>
          <cell r="C2516" t="str">
            <v xml:space="preserve">DEFERRED OBO EXPENSE                                        </v>
          </cell>
          <cell r="D2516">
            <v>0</v>
          </cell>
          <cell r="E2516">
            <v>0</v>
          </cell>
        </row>
        <row r="2517">
          <cell r="B2517">
            <v>55775</v>
          </cell>
          <cell r="C2517" t="str">
            <v xml:space="preserve">DEFERRED OBO EXPENSE-INTEREST                               </v>
          </cell>
          <cell r="D2517">
            <v>0</v>
          </cell>
          <cell r="E2517">
            <v>0</v>
          </cell>
        </row>
        <row r="2518">
          <cell r="B2518">
            <v>55776</v>
          </cell>
          <cell r="C2518" t="str">
            <v xml:space="preserve">PRIOR DEFERRED OBO EXPENSE                                  </v>
          </cell>
          <cell r="D2518">
            <v>0</v>
          </cell>
          <cell r="E2518">
            <v>0</v>
          </cell>
        </row>
        <row r="2519">
          <cell r="B2519">
            <v>55780</v>
          </cell>
          <cell r="C2519" t="str">
            <v xml:space="preserve">DEFERRED FUEL EXP                                           </v>
          </cell>
          <cell r="D2519">
            <v>0</v>
          </cell>
          <cell r="E2519">
            <v>0</v>
          </cell>
        </row>
        <row r="2520">
          <cell r="B2520">
            <v>55781</v>
          </cell>
          <cell r="C2520" t="str">
            <v xml:space="preserve">DEFERRED FUEL INT                                           </v>
          </cell>
          <cell r="D2520">
            <v>0</v>
          </cell>
          <cell r="E2520">
            <v>0</v>
          </cell>
        </row>
        <row r="2521">
          <cell r="B2521">
            <v>55782</v>
          </cell>
          <cell r="C2521" t="str">
            <v xml:space="preserve">AMORTIZED DEFERRED FUEL EXP                                 </v>
          </cell>
          <cell r="D2521">
            <v>0</v>
          </cell>
          <cell r="E2521">
            <v>0</v>
          </cell>
        </row>
        <row r="2522">
          <cell r="B2522">
            <v>55783</v>
          </cell>
          <cell r="C2522" t="str">
            <v xml:space="preserve">DEFERRED CAPACITY EXP                                       </v>
          </cell>
          <cell r="D2522">
            <v>0</v>
          </cell>
          <cell r="E2522">
            <v>0</v>
          </cell>
        </row>
        <row r="2523">
          <cell r="B2523">
            <v>55784</v>
          </cell>
          <cell r="C2523" t="str">
            <v xml:space="preserve">DEFERRED CAPACITY INT                                       </v>
          </cell>
          <cell r="D2523">
            <v>0</v>
          </cell>
          <cell r="E2523">
            <v>0</v>
          </cell>
        </row>
        <row r="2524">
          <cell r="B2524">
            <v>55785</v>
          </cell>
          <cell r="C2524" t="str">
            <v xml:space="preserve">AMORTIZED DEFERRED CAPACITY                                 </v>
          </cell>
          <cell r="D2524">
            <v>0</v>
          </cell>
          <cell r="E2524">
            <v>0</v>
          </cell>
        </row>
        <row r="2525">
          <cell r="B2525">
            <v>55790</v>
          </cell>
          <cell r="C2525" t="str">
            <v xml:space="preserve">DEFERRED FUEL EXP-WHOLESALE                                 </v>
          </cell>
          <cell r="D2525">
            <v>0</v>
          </cell>
          <cell r="E2525">
            <v>0</v>
          </cell>
        </row>
        <row r="2526">
          <cell r="B2526">
            <v>55791</v>
          </cell>
          <cell r="C2526" t="str">
            <v xml:space="preserve">DEFERRED FUEL INT-WHOLESALE                                 </v>
          </cell>
          <cell r="D2526">
            <v>0</v>
          </cell>
          <cell r="E2526">
            <v>0</v>
          </cell>
        </row>
        <row r="2527">
          <cell r="B2527">
            <v>55792</v>
          </cell>
          <cell r="C2527" t="str">
            <v xml:space="preserve">DEFERRED FUEL AMORT-WHOLESALE                               </v>
          </cell>
          <cell r="D2527">
            <v>0</v>
          </cell>
          <cell r="E2527">
            <v>0</v>
          </cell>
        </row>
        <row r="2528">
          <cell r="B2528">
            <v>55798</v>
          </cell>
          <cell r="C2528" t="str">
            <v xml:space="preserve">CONTRACT REASSIGNMENT                                       </v>
          </cell>
          <cell r="D2528">
            <v>0</v>
          </cell>
          <cell r="E2528">
            <v>0</v>
          </cell>
        </row>
        <row r="2529">
          <cell r="B2529">
            <v>55799</v>
          </cell>
          <cell r="C2529" t="str">
            <v xml:space="preserve">CONTRACT REASSIGNMENT AMORTIZATION                          </v>
          </cell>
          <cell r="D2529">
            <v>0</v>
          </cell>
          <cell r="E2529">
            <v>0</v>
          </cell>
        </row>
        <row r="2530">
          <cell r="B2530">
            <v>56000</v>
          </cell>
          <cell r="C2530" t="str">
            <v xml:space="preserve">TRANSMISSION OPN SUPV &amp; ENG                                 </v>
          </cell>
          <cell r="D2530">
            <v>0</v>
          </cell>
          <cell r="E2530">
            <v>0</v>
          </cell>
        </row>
        <row r="2531">
          <cell r="B2531">
            <v>56100</v>
          </cell>
          <cell r="C2531" t="str">
            <v xml:space="preserve">TRANSMISSION OPN-LOAD DISPATCH                              </v>
          </cell>
          <cell r="D2531">
            <v>694492</v>
          </cell>
          <cell r="E2531">
            <v>694492</v>
          </cell>
        </row>
        <row r="2532">
          <cell r="B2532">
            <v>56101</v>
          </cell>
          <cell r="C2532" t="str">
            <v xml:space="preserve">COGENERATION CREDIT                                         </v>
          </cell>
          <cell r="D2532">
            <v>155885</v>
          </cell>
          <cell r="E2532">
            <v>155885</v>
          </cell>
        </row>
        <row r="2533">
          <cell r="B2533">
            <v>56110</v>
          </cell>
          <cell r="C2533" t="str">
            <v xml:space="preserve">LOAD DISPATCH - RELIABILITY                                 </v>
          </cell>
          <cell r="D2533">
            <v>-108000</v>
          </cell>
          <cell r="E2533">
            <v>-108000</v>
          </cell>
        </row>
        <row r="2534">
          <cell r="B2534">
            <v>56120</v>
          </cell>
          <cell r="C2534" t="str">
            <v xml:space="preserve">LOAD DISPATCH - MONITOR AND OPERATE TRANSMISSION SYSTEM     </v>
          </cell>
          <cell r="D2534">
            <v>34556</v>
          </cell>
          <cell r="E2534">
            <v>34556</v>
          </cell>
        </row>
        <row r="2535">
          <cell r="B2535">
            <v>56130</v>
          </cell>
          <cell r="C2535" t="str">
            <v xml:space="preserve">LOAD DISPATCH - TRANSMISSION SERVICE AND SCHEDULING         </v>
          </cell>
          <cell r="D2535">
            <v>427524</v>
          </cell>
          <cell r="E2535">
            <v>427524</v>
          </cell>
        </row>
        <row r="2536">
          <cell r="B2536">
            <v>56150</v>
          </cell>
          <cell r="C2536" t="str">
            <v xml:space="preserve">RELIABILITY, PLANNING AND STANDARDS DEVELOPMENT             </v>
          </cell>
          <cell r="D2536">
            <v>789306</v>
          </cell>
          <cell r="E2536">
            <v>789306</v>
          </cell>
        </row>
        <row r="2537">
          <cell r="B2537">
            <v>56160</v>
          </cell>
          <cell r="C2537" t="str">
            <v xml:space="preserve">TRANSMISSION SERVICE STUDIES                                </v>
          </cell>
          <cell r="D2537">
            <v>52782</v>
          </cell>
          <cell r="E2537">
            <v>52782</v>
          </cell>
        </row>
        <row r="2538">
          <cell r="B2538">
            <v>56170</v>
          </cell>
          <cell r="C2538" t="str">
            <v xml:space="preserve">GENERATION INTERCONNECTION STUDIES                          </v>
          </cell>
          <cell r="D2538">
            <v>7066</v>
          </cell>
          <cell r="E2538">
            <v>7066</v>
          </cell>
        </row>
        <row r="2539">
          <cell r="B2539">
            <v>56180</v>
          </cell>
          <cell r="C2539" t="str">
            <v xml:space="preserve">RELIABILITY, PLANNING AND STANDARDS DEVELOPMENT SERVICES    </v>
          </cell>
          <cell r="D2539">
            <v>21501</v>
          </cell>
          <cell r="E2539">
            <v>21501</v>
          </cell>
        </row>
        <row r="2540">
          <cell r="B2540">
            <v>56200</v>
          </cell>
          <cell r="C2540" t="str">
            <v xml:space="preserve">TRANSMISSION OPN-SUBSTATION EX                              </v>
          </cell>
          <cell r="D2540">
            <v>705100</v>
          </cell>
          <cell r="E2540">
            <v>705100</v>
          </cell>
        </row>
        <row r="2541">
          <cell r="B2541">
            <v>56202</v>
          </cell>
          <cell r="C2541" t="str">
            <v xml:space="preserve">TRANSMISSION SUBSTATION LINE DEPT SHOP                      </v>
          </cell>
          <cell r="D2541">
            <v>924813</v>
          </cell>
          <cell r="E2541">
            <v>924813</v>
          </cell>
        </row>
        <row r="2542">
          <cell r="B2542">
            <v>56203</v>
          </cell>
          <cell r="C2542" t="str">
            <v xml:space="preserve">TRANS OPN - CASCADE EQUIPMENT TRACKING SYS                  </v>
          </cell>
          <cell r="D2542">
            <v>0</v>
          </cell>
          <cell r="E2542">
            <v>0</v>
          </cell>
        </row>
        <row r="2543">
          <cell r="B2543">
            <v>56205</v>
          </cell>
          <cell r="C2543" t="str">
            <v xml:space="preserve">TRANSMISSION OPER SUB-PCB                                   </v>
          </cell>
          <cell r="D2543">
            <v>0</v>
          </cell>
          <cell r="E2543">
            <v>0</v>
          </cell>
        </row>
        <row r="2544">
          <cell r="B2544">
            <v>56206</v>
          </cell>
          <cell r="C2544" t="str">
            <v xml:space="preserve">TRANS OPNS - SUBSTA - STORM                                 </v>
          </cell>
          <cell r="D2544">
            <v>0</v>
          </cell>
          <cell r="E2544">
            <v>0</v>
          </cell>
        </row>
        <row r="2545">
          <cell r="B2545">
            <v>56207</v>
          </cell>
          <cell r="C2545" t="str">
            <v xml:space="preserve">TRANSMISSION DOBLE TESTING                                  </v>
          </cell>
          <cell r="D2545">
            <v>0</v>
          </cell>
          <cell r="E2545">
            <v>0</v>
          </cell>
        </row>
        <row r="2546">
          <cell r="B2546">
            <v>56208</v>
          </cell>
          <cell r="C2546" t="str">
            <v xml:space="preserve">TRANSMISSION SUBSTATION INSPECTION                          </v>
          </cell>
          <cell r="D2546">
            <v>0</v>
          </cell>
          <cell r="E2546">
            <v>0</v>
          </cell>
        </row>
        <row r="2547">
          <cell r="B2547">
            <v>56209</v>
          </cell>
          <cell r="C2547" t="str">
            <v xml:space="preserve">TRANSMISSION RELAY TESTING                                  </v>
          </cell>
          <cell r="D2547">
            <v>0</v>
          </cell>
          <cell r="E2547">
            <v>0</v>
          </cell>
        </row>
        <row r="2548">
          <cell r="B2548">
            <v>56210</v>
          </cell>
          <cell r="C2548" t="str">
            <v xml:space="preserve">TPSOP-STATION EXPENSE-CT1A                                  </v>
          </cell>
          <cell r="D2548">
            <v>0</v>
          </cell>
          <cell r="E2548">
            <v>0</v>
          </cell>
        </row>
        <row r="2549">
          <cell r="B2549">
            <v>56220</v>
          </cell>
          <cell r="C2549" t="str">
            <v xml:space="preserve">TPSOP-STATION EXPENSE-CT1B                                  </v>
          </cell>
          <cell r="D2549">
            <v>0</v>
          </cell>
          <cell r="E2549">
            <v>0</v>
          </cell>
        </row>
        <row r="2550">
          <cell r="B2550">
            <v>56230</v>
          </cell>
          <cell r="C2550" t="str">
            <v xml:space="preserve">TPSOP-STATION EXPENSE-CT2A                                  </v>
          </cell>
          <cell r="D2550">
            <v>0</v>
          </cell>
          <cell r="E2550">
            <v>0</v>
          </cell>
        </row>
        <row r="2551">
          <cell r="B2551">
            <v>56250</v>
          </cell>
          <cell r="C2551" t="str">
            <v xml:space="preserve">TPSOP-STATION EXPENSE-ST1                                   </v>
          </cell>
          <cell r="D2551">
            <v>0</v>
          </cell>
          <cell r="E2551">
            <v>0</v>
          </cell>
        </row>
        <row r="2552">
          <cell r="B2552">
            <v>56284</v>
          </cell>
          <cell r="C2552" t="str">
            <v xml:space="preserve">TRANSMISSION OPN - B/S MISCELLANEOUS.                       </v>
          </cell>
          <cell r="D2552">
            <v>0</v>
          </cell>
          <cell r="E2552">
            <v>0</v>
          </cell>
        </row>
        <row r="2553">
          <cell r="B2553">
            <v>56285</v>
          </cell>
          <cell r="C2553" t="str">
            <v xml:space="preserve">TRANSMISSION OPN - B/S ROOFS.                               </v>
          </cell>
          <cell r="D2553">
            <v>0</v>
          </cell>
          <cell r="E2553">
            <v>0</v>
          </cell>
        </row>
        <row r="2554">
          <cell r="B2554">
            <v>56286</v>
          </cell>
          <cell r="C2554" t="str">
            <v xml:space="preserve">TRANSMISSION OPN - B/S CONSULTING.                          </v>
          </cell>
          <cell r="D2554">
            <v>0</v>
          </cell>
          <cell r="E2554">
            <v>0</v>
          </cell>
        </row>
        <row r="2555">
          <cell r="B2555">
            <v>56288</v>
          </cell>
          <cell r="C2555" t="str">
            <v xml:space="preserve">TRANS OPN-B/S CARPET CLEANING                               </v>
          </cell>
          <cell r="D2555">
            <v>0</v>
          </cell>
          <cell r="E2555">
            <v>0</v>
          </cell>
        </row>
        <row r="2556">
          <cell r="B2556">
            <v>56289</v>
          </cell>
          <cell r="C2556" t="str">
            <v xml:space="preserve">TRANS OPN-B/S GENERAL CLEANING                              </v>
          </cell>
          <cell r="D2556">
            <v>0</v>
          </cell>
          <cell r="E2556">
            <v>0</v>
          </cell>
        </row>
        <row r="2557">
          <cell r="B2557">
            <v>56290</v>
          </cell>
          <cell r="C2557" t="str">
            <v xml:space="preserve">TRANS OPN-B/S ELECTRICAL                                    </v>
          </cell>
          <cell r="D2557">
            <v>0</v>
          </cell>
          <cell r="E2557">
            <v>0</v>
          </cell>
        </row>
        <row r="2558">
          <cell r="B2558">
            <v>56291</v>
          </cell>
          <cell r="C2558" t="str">
            <v xml:space="preserve">TRANS OPN B/S - GROUND MAINTENANCE.                         </v>
          </cell>
          <cell r="D2558">
            <v>0</v>
          </cell>
          <cell r="E2558">
            <v>0</v>
          </cell>
        </row>
        <row r="2559">
          <cell r="B2559">
            <v>56292</v>
          </cell>
          <cell r="C2559" t="str">
            <v xml:space="preserve">TRANS OPN-B/S HVAC                                          </v>
          </cell>
          <cell r="D2559">
            <v>0</v>
          </cell>
          <cell r="E2559">
            <v>0</v>
          </cell>
        </row>
        <row r="2560">
          <cell r="B2560">
            <v>56293</v>
          </cell>
          <cell r="C2560" t="str">
            <v xml:space="preserve">TRANS OPN-B/S MISC STRUCTURE                                </v>
          </cell>
          <cell r="D2560">
            <v>0</v>
          </cell>
          <cell r="E2560">
            <v>0</v>
          </cell>
        </row>
        <row r="2561">
          <cell r="B2561">
            <v>56294</v>
          </cell>
          <cell r="C2561" t="str">
            <v xml:space="preserve">TRANS OPN-B/S PAINTING                                      </v>
          </cell>
          <cell r="D2561">
            <v>0</v>
          </cell>
          <cell r="E2561">
            <v>0</v>
          </cell>
        </row>
        <row r="2562">
          <cell r="B2562">
            <v>56295</v>
          </cell>
          <cell r="C2562" t="str">
            <v xml:space="preserve">TRANS OPN-B/S PEST CONTROL                                  </v>
          </cell>
          <cell r="D2562">
            <v>0</v>
          </cell>
          <cell r="E2562">
            <v>0</v>
          </cell>
        </row>
        <row r="2563">
          <cell r="B2563">
            <v>56296</v>
          </cell>
          <cell r="C2563" t="str">
            <v xml:space="preserve">TRANS OPN-B/S PLUMBING                                      </v>
          </cell>
          <cell r="D2563">
            <v>0</v>
          </cell>
          <cell r="E2563">
            <v>0</v>
          </cell>
        </row>
        <row r="2564">
          <cell r="B2564">
            <v>56297</v>
          </cell>
          <cell r="C2564" t="str">
            <v xml:space="preserve">TRANS OPN B/S - WASTE - SEWAGE.                             </v>
          </cell>
          <cell r="D2564">
            <v>0</v>
          </cell>
          <cell r="E2564">
            <v>0</v>
          </cell>
        </row>
        <row r="2565">
          <cell r="B2565">
            <v>56298</v>
          </cell>
          <cell r="C2565" t="str">
            <v xml:space="preserve">TRANS OPN-B/S TRASH                                         </v>
          </cell>
          <cell r="D2565">
            <v>0</v>
          </cell>
          <cell r="E2565">
            <v>0</v>
          </cell>
        </row>
        <row r="2566">
          <cell r="B2566">
            <v>56299</v>
          </cell>
          <cell r="C2566" t="str">
            <v xml:space="preserve">TRANS OPN-B/S WATER                                         </v>
          </cell>
          <cell r="D2566">
            <v>0</v>
          </cell>
          <cell r="E2566">
            <v>0</v>
          </cell>
        </row>
        <row r="2567">
          <cell r="B2567">
            <v>56300</v>
          </cell>
          <cell r="C2567" t="str">
            <v xml:space="preserve">TRANSMISSION OPN-OVERHEAD LINE                              </v>
          </cell>
          <cell r="D2567">
            <v>0</v>
          </cell>
          <cell r="E2567">
            <v>0</v>
          </cell>
        </row>
        <row r="2568">
          <cell r="B2568">
            <v>56306</v>
          </cell>
          <cell r="C2568" t="str">
            <v xml:space="preserve">TRANSMISSION OPN-OH LINES-STORM                             </v>
          </cell>
          <cell r="D2568">
            <v>0</v>
          </cell>
          <cell r="E2568">
            <v>0</v>
          </cell>
        </row>
        <row r="2569">
          <cell r="B2569">
            <v>56311</v>
          </cell>
          <cell r="C2569" t="str">
            <v xml:space="preserve">INFRARED HELICOPTER PATROL                                  </v>
          </cell>
          <cell r="D2569">
            <v>0</v>
          </cell>
          <cell r="E2569">
            <v>0</v>
          </cell>
        </row>
        <row r="2570">
          <cell r="B2570">
            <v>56400</v>
          </cell>
          <cell r="C2570" t="str">
            <v xml:space="preserve">TRANSM-OPN-UNDERGRND LINE                                   </v>
          </cell>
          <cell r="D2570">
            <v>0</v>
          </cell>
          <cell r="E2570">
            <v>0</v>
          </cell>
        </row>
        <row r="2571">
          <cell r="B2571">
            <v>56500</v>
          </cell>
          <cell r="C2571" t="str">
            <v xml:space="preserve">TRN OP TRANSM ELECT BY OTHERS                               </v>
          </cell>
          <cell r="D2571">
            <v>0</v>
          </cell>
          <cell r="E2571">
            <v>0</v>
          </cell>
        </row>
        <row r="2572">
          <cell r="B2572">
            <v>56501</v>
          </cell>
          <cell r="C2572" t="str">
            <v xml:space="preserve">TRANSMISSION OF ELECTRICITY                                 </v>
          </cell>
          <cell r="D2572">
            <v>0</v>
          </cell>
          <cell r="E2572">
            <v>0</v>
          </cell>
        </row>
        <row r="2573">
          <cell r="B2573">
            <v>56502</v>
          </cell>
          <cell r="C2573" t="str">
            <v xml:space="preserve">FERC ACCOUNT.                                               </v>
          </cell>
          <cell r="D2573">
            <v>372000</v>
          </cell>
          <cell r="E2573">
            <v>372000</v>
          </cell>
        </row>
        <row r="2574">
          <cell r="B2574">
            <v>56600</v>
          </cell>
          <cell r="C2574" t="str">
            <v xml:space="preserve">TRANSMISSION OPN-MISCELL OTHER                              </v>
          </cell>
          <cell r="D2574">
            <v>0</v>
          </cell>
          <cell r="E2574">
            <v>0</v>
          </cell>
        </row>
        <row r="2575">
          <cell r="B2575">
            <v>56601</v>
          </cell>
          <cell r="C2575" t="str">
            <v xml:space="preserve">TRANSMISSION RENTAL PROP EXP                                </v>
          </cell>
          <cell r="D2575">
            <v>1974228</v>
          </cell>
          <cell r="E2575">
            <v>1974228</v>
          </cell>
        </row>
        <row r="2576">
          <cell r="B2576">
            <v>56606</v>
          </cell>
          <cell r="C2576" t="str">
            <v xml:space="preserve">MISC. TRANSMISSION OPN-STORM DAMAGE                         </v>
          </cell>
          <cell r="D2576">
            <v>38596</v>
          </cell>
          <cell r="E2576">
            <v>38596</v>
          </cell>
        </row>
        <row r="2577">
          <cell r="B2577">
            <v>56607</v>
          </cell>
          <cell r="C2577" t="str">
            <v xml:space="preserve">TRANS TARIFF OFFSYSTEM SALES                                </v>
          </cell>
          <cell r="D2577">
            <v>0</v>
          </cell>
          <cell r="E2577">
            <v>0</v>
          </cell>
        </row>
        <row r="2578">
          <cell r="B2578">
            <v>56608</v>
          </cell>
          <cell r="C2578" t="str">
            <v xml:space="preserve">TRANS TARIFF NATIVE LOAD                                    </v>
          </cell>
          <cell r="D2578">
            <v>0</v>
          </cell>
          <cell r="E2578">
            <v>0</v>
          </cell>
        </row>
        <row r="2579">
          <cell r="B2579">
            <v>56609</v>
          </cell>
          <cell r="C2579" t="str">
            <v xml:space="preserve">TRANS TARIFF REDISPATCH                                     </v>
          </cell>
          <cell r="D2579">
            <v>0</v>
          </cell>
          <cell r="E2579">
            <v>0</v>
          </cell>
        </row>
        <row r="2580">
          <cell r="B2580">
            <v>56610</v>
          </cell>
          <cell r="C2580" t="str">
            <v xml:space="preserve">TRANSMISSION POLE AUDIT                                     </v>
          </cell>
          <cell r="D2580">
            <v>0</v>
          </cell>
          <cell r="E2580">
            <v>0</v>
          </cell>
        </row>
        <row r="2581">
          <cell r="B2581">
            <v>56700</v>
          </cell>
          <cell r="C2581" t="str">
            <v xml:space="preserve">TRANSMISSION OPN-RENTS                                      </v>
          </cell>
          <cell r="D2581">
            <v>0</v>
          </cell>
          <cell r="E2581">
            <v>0</v>
          </cell>
        </row>
        <row r="2582">
          <cell r="B2582">
            <v>56800</v>
          </cell>
          <cell r="C2582" t="str">
            <v xml:space="preserve">TRANSMISSION MAINT-SUPV-ENGRG                               </v>
          </cell>
          <cell r="D2582">
            <v>28652</v>
          </cell>
          <cell r="E2582">
            <v>28652</v>
          </cell>
        </row>
        <row r="2583">
          <cell r="B2583">
            <v>56900</v>
          </cell>
          <cell r="C2583" t="str">
            <v xml:space="preserve">TRANSMISSION MAINT-STRUCTURES                               </v>
          </cell>
          <cell r="D2583">
            <v>0</v>
          </cell>
          <cell r="E2583">
            <v>0</v>
          </cell>
        </row>
        <row r="2584">
          <cell r="B2584">
            <v>56910</v>
          </cell>
          <cell r="C2584" t="str">
            <v xml:space="preserve">TPSOP-MAINT STRUCTURES-CT1A                                 </v>
          </cell>
          <cell r="D2584">
            <v>0</v>
          </cell>
          <cell r="E2584">
            <v>0</v>
          </cell>
        </row>
        <row r="2585">
          <cell r="B2585">
            <v>56920</v>
          </cell>
          <cell r="C2585" t="str">
            <v xml:space="preserve">TPSOP-MAINT OF STRUCTURES-CT1B                              </v>
          </cell>
          <cell r="D2585">
            <v>853440</v>
          </cell>
          <cell r="E2585">
            <v>853440</v>
          </cell>
        </row>
        <row r="2586">
          <cell r="B2586">
            <v>56930</v>
          </cell>
          <cell r="C2586" t="str">
            <v xml:space="preserve">TPSOP-MAINT OF STRUCTURES-CT2A                              </v>
          </cell>
          <cell r="D2586">
            <v>1072092</v>
          </cell>
          <cell r="E2586">
            <v>1072092</v>
          </cell>
        </row>
        <row r="2587">
          <cell r="B2587">
            <v>56950</v>
          </cell>
          <cell r="C2587" t="str">
            <v xml:space="preserve">TPSOP-MAINT STRUCTURES-ST1                                  </v>
          </cell>
          <cell r="D2587">
            <v>887393</v>
          </cell>
          <cell r="E2587">
            <v>887393</v>
          </cell>
        </row>
        <row r="2588">
          <cell r="B2588">
            <v>57000</v>
          </cell>
          <cell r="C2588" t="str">
            <v xml:space="preserve">TRANSM MAINT-STA EQUIP                                      </v>
          </cell>
          <cell r="D2588">
            <v>0</v>
          </cell>
          <cell r="E2588">
            <v>0</v>
          </cell>
        </row>
        <row r="2589">
          <cell r="B2589">
            <v>57002</v>
          </cell>
          <cell r="C2589" t="str">
            <v xml:space="preserve">TRANS MAINT - LINE DEPARTMENT SHOP                          </v>
          </cell>
          <cell r="D2589">
            <v>1597070</v>
          </cell>
          <cell r="E2589">
            <v>1597070</v>
          </cell>
        </row>
        <row r="2590">
          <cell r="B2590">
            <v>57003</v>
          </cell>
          <cell r="C2590" t="str">
            <v xml:space="preserve">TRANS MAINT - CASCADE EQUIPMENT TRACKING SYSTEM             </v>
          </cell>
          <cell r="D2590">
            <v>0</v>
          </cell>
          <cell r="E2590">
            <v>0</v>
          </cell>
        </row>
        <row r="2591">
          <cell r="B2591">
            <v>57005</v>
          </cell>
          <cell r="C2591" t="str">
            <v xml:space="preserve">UNPLAN TRANS SUBSTA MAINT                                   </v>
          </cell>
          <cell r="D2591">
            <v>3363</v>
          </cell>
          <cell r="E2591">
            <v>3363</v>
          </cell>
        </row>
        <row r="2592">
          <cell r="B2592">
            <v>57006</v>
          </cell>
          <cell r="C2592" t="str">
            <v xml:space="preserve">TRANS MAINT - STORM                                         </v>
          </cell>
          <cell r="D2592">
            <v>0</v>
          </cell>
          <cell r="E2592">
            <v>0</v>
          </cell>
        </row>
        <row r="2593">
          <cell r="B2593">
            <v>57010</v>
          </cell>
          <cell r="C2593" t="str">
            <v xml:space="preserve">TPSOP-MAINT STRUCTURES-CT1A                                 </v>
          </cell>
          <cell r="D2593">
            <v>0</v>
          </cell>
          <cell r="E2593">
            <v>0</v>
          </cell>
        </row>
        <row r="2594">
          <cell r="B2594">
            <v>57020</v>
          </cell>
          <cell r="C2594" t="str">
            <v xml:space="preserve">TPOSP-MAINT STRUCTURES-CT1B                                 </v>
          </cell>
          <cell r="D2594">
            <v>0</v>
          </cell>
          <cell r="E2594">
            <v>0</v>
          </cell>
        </row>
        <row r="2595">
          <cell r="B2595">
            <v>57030</v>
          </cell>
          <cell r="C2595" t="str">
            <v xml:space="preserve">TPSOP-MAINT STRUCTURES-CT2A                                 </v>
          </cell>
          <cell r="D2595">
            <v>0</v>
          </cell>
          <cell r="E2595">
            <v>0</v>
          </cell>
        </row>
        <row r="2596">
          <cell r="B2596">
            <v>57050</v>
          </cell>
          <cell r="C2596" t="str">
            <v xml:space="preserve">TPSOP-MAINT STRUCTURES-ST1                                  </v>
          </cell>
          <cell r="D2596">
            <v>0</v>
          </cell>
          <cell r="E2596">
            <v>0</v>
          </cell>
        </row>
        <row r="2597">
          <cell r="B2597">
            <v>57100</v>
          </cell>
          <cell r="C2597" t="str">
            <v xml:space="preserve">TRANSMISSION MAINT-OVH LINE                                 </v>
          </cell>
          <cell r="D2597">
            <v>0</v>
          </cell>
          <cell r="E2597">
            <v>0</v>
          </cell>
        </row>
        <row r="2598">
          <cell r="B2598">
            <v>57105</v>
          </cell>
          <cell r="C2598" t="str">
            <v xml:space="preserve">PLANNED TRANSMISSION MAINTENANCE                            </v>
          </cell>
          <cell r="D2598">
            <v>1830040</v>
          </cell>
          <cell r="E2598">
            <v>1830040</v>
          </cell>
        </row>
        <row r="2599">
          <cell r="B2599">
            <v>57106</v>
          </cell>
          <cell r="C2599" t="str">
            <v xml:space="preserve">TRANSMISSION MAITENANCE OVERHEAD LINE STORM DAMAGE          </v>
          </cell>
          <cell r="D2599">
            <v>0</v>
          </cell>
          <cell r="E2599">
            <v>0</v>
          </cell>
        </row>
        <row r="2600">
          <cell r="B2600">
            <v>57110</v>
          </cell>
          <cell r="C2600" t="str">
            <v xml:space="preserve">TPSOP-MAINT O/H LINES - CT1A                                </v>
          </cell>
          <cell r="D2600">
            <v>169361</v>
          </cell>
          <cell r="E2600">
            <v>169361</v>
          </cell>
        </row>
        <row r="2601">
          <cell r="B2601">
            <v>57111</v>
          </cell>
          <cell r="C2601" t="str">
            <v xml:space="preserve">WOOD POLE INSPECTION PROGRAM                                </v>
          </cell>
          <cell r="D2601">
            <v>0</v>
          </cell>
          <cell r="E2601">
            <v>0</v>
          </cell>
        </row>
        <row r="2602">
          <cell r="B2602">
            <v>57112</v>
          </cell>
          <cell r="C2602" t="str">
            <v xml:space="preserve">REPAIR WOOD POLES                                           </v>
          </cell>
          <cell r="D2602">
            <v>412974</v>
          </cell>
          <cell r="E2602">
            <v>412974</v>
          </cell>
        </row>
        <row r="2603">
          <cell r="B2603">
            <v>57113</v>
          </cell>
          <cell r="C2603" t="str">
            <v xml:space="preserve">WOODPECKER WRAP FOR WOOD POLES                              </v>
          </cell>
          <cell r="D2603">
            <v>0</v>
          </cell>
          <cell r="E2603">
            <v>0</v>
          </cell>
        </row>
        <row r="2604">
          <cell r="B2604">
            <v>57114</v>
          </cell>
          <cell r="C2604" t="str">
            <v xml:space="preserve">STEEL TOWER LINE INSPECTION PROGRAM                         </v>
          </cell>
          <cell r="D2604">
            <v>0</v>
          </cell>
          <cell r="E2604">
            <v>0</v>
          </cell>
        </row>
        <row r="2605">
          <cell r="B2605">
            <v>57115</v>
          </cell>
          <cell r="C2605" t="str">
            <v xml:space="preserve">PAINT STEEL TOWERS                                          </v>
          </cell>
          <cell r="D2605">
            <v>0</v>
          </cell>
          <cell r="E2605">
            <v>0</v>
          </cell>
        </row>
        <row r="2606">
          <cell r="B2606">
            <v>57116</v>
          </cell>
          <cell r="C2606" t="str">
            <v xml:space="preserve">RIGHT-OF-WAY MAINTENANCE                                    </v>
          </cell>
          <cell r="D2606">
            <v>0</v>
          </cell>
          <cell r="E2606">
            <v>0</v>
          </cell>
        </row>
        <row r="2607">
          <cell r="B2607">
            <v>57117</v>
          </cell>
          <cell r="C2607" t="str">
            <v xml:space="preserve">ENVIRONMENTAL PERMITTING                                    </v>
          </cell>
          <cell r="D2607">
            <v>480714</v>
          </cell>
          <cell r="E2607">
            <v>480714</v>
          </cell>
        </row>
        <row r="2608">
          <cell r="B2608">
            <v>57119</v>
          </cell>
          <cell r="C2608" t="str">
            <v xml:space="preserve">TRANSMISSION MTCE-CONTRACT                                  </v>
          </cell>
          <cell r="D2608">
            <v>1956</v>
          </cell>
          <cell r="E2608">
            <v>1956</v>
          </cell>
        </row>
        <row r="2609">
          <cell r="B2609">
            <v>57120</v>
          </cell>
          <cell r="C2609" t="str">
            <v xml:space="preserve">TECO TRANSMISSION MAINTENANCE                               </v>
          </cell>
          <cell r="D2609">
            <v>0</v>
          </cell>
          <cell r="E2609">
            <v>0</v>
          </cell>
        </row>
        <row r="2610">
          <cell r="B2610">
            <v>57125</v>
          </cell>
          <cell r="C2610" t="str">
            <v xml:space="preserve">SHELDON RD WIDENING (HILLS TO LINEBAUGH)                    </v>
          </cell>
          <cell r="D2610">
            <v>0</v>
          </cell>
          <cell r="E2610">
            <v>0</v>
          </cell>
        </row>
        <row r="2611">
          <cell r="B2611">
            <v>57126</v>
          </cell>
          <cell r="C2611" t="str">
            <v xml:space="preserve">SHELDON RD WIDENING (HILLS TO LINEBAUGH)                    </v>
          </cell>
          <cell r="D2611">
            <v>0</v>
          </cell>
          <cell r="E2611">
            <v>0</v>
          </cell>
        </row>
        <row r="2612">
          <cell r="B2612">
            <v>57130</v>
          </cell>
          <cell r="C2612" t="str">
            <v xml:space="preserve">TPSOP-MAINT O/H LINES - CT2A                                </v>
          </cell>
          <cell r="D2612">
            <v>0</v>
          </cell>
          <cell r="E2612">
            <v>0</v>
          </cell>
        </row>
        <row r="2613">
          <cell r="B2613">
            <v>57150</v>
          </cell>
          <cell r="C2613" t="str">
            <v xml:space="preserve">TPSOP-MAINT O/H LINES - ST1                                 </v>
          </cell>
          <cell r="D2613">
            <v>0</v>
          </cell>
          <cell r="E2613">
            <v>0</v>
          </cell>
        </row>
        <row r="2614">
          <cell r="B2614">
            <v>57200</v>
          </cell>
          <cell r="C2614" t="str">
            <v xml:space="preserve">TRANSMISSION MAINT-UDG LINE                                 </v>
          </cell>
          <cell r="D2614">
            <v>0</v>
          </cell>
          <cell r="E2614">
            <v>0</v>
          </cell>
        </row>
        <row r="2615">
          <cell r="B2615">
            <v>57205</v>
          </cell>
          <cell r="C2615" t="str">
            <v xml:space="preserve">TRANS EMER SUBSTA MAINT                                     </v>
          </cell>
          <cell r="D2615">
            <v>0</v>
          </cell>
          <cell r="E2615">
            <v>0</v>
          </cell>
        </row>
        <row r="2616">
          <cell r="B2616">
            <v>57300</v>
          </cell>
          <cell r="C2616" t="str">
            <v xml:space="preserve">TRANSMISSION MAINT-MISC PLANT                               </v>
          </cell>
          <cell r="D2616">
            <v>0</v>
          </cell>
          <cell r="E2616">
            <v>0</v>
          </cell>
        </row>
        <row r="2617">
          <cell r="B2617">
            <v>57400</v>
          </cell>
          <cell r="C2617" t="str">
            <v xml:space="preserve">MAINTENANCE OF TRANSMISSION NON-MAJOR ONLY                  </v>
          </cell>
          <cell r="D2617">
            <v>577368</v>
          </cell>
          <cell r="E2617">
            <v>577368</v>
          </cell>
        </row>
        <row r="2618">
          <cell r="B2618">
            <v>58000</v>
          </cell>
          <cell r="C2618" t="str">
            <v xml:space="preserve">DIST OPER-BUDGET ONLY                                       </v>
          </cell>
          <cell r="D2618">
            <v>0</v>
          </cell>
          <cell r="E2618">
            <v>0</v>
          </cell>
        </row>
        <row r="2619">
          <cell r="B2619">
            <v>58001</v>
          </cell>
          <cell r="C2619" t="str">
            <v xml:space="preserve">DIST OP SUP&amp;ENG-NORMAL OPERATIONS                           </v>
          </cell>
          <cell r="D2619">
            <v>0</v>
          </cell>
          <cell r="E2619">
            <v>0</v>
          </cell>
        </row>
        <row r="2620">
          <cell r="B2620">
            <v>58006</v>
          </cell>
          <cell r="C2620" t="str">
            <v xml:space="preserve">DIST OP SUP&amp;ENG-STORM DAMAGE                                </v>
          </cell>
          <cell r="D2620">
            <v>775530</v>
          </cell>
          <cell r="E2620">
            <v>775530</v>
          </cell>
        </row>
        <row r="2621">
          <cell r="B2621">
            <v>58010</v>
          </cell>
          <cell r="C2621" t="str">
            <v xml:space="preserve">UNDERGROUND CABLE LOCATING                                  </v>
          </cell>
          <cell r="D2621">
            <v>0</v>
          </cell>
          <cell r="E2621">
            <v>0</v>
          </cell>
        </row>
        <row r="2622">
          <cell r="B2622">
            <v>58073</v>
          </cell>
          <cell r="C2622" t="str">
            <v xml:space="preserve">DIST OP SUP&amp;ENG FR APP EXP                                  </v>
          </cell>
          <cell r="D2622">
            <v>0</v>
          </cell>
          <cell r="E2622">
            <v>0</v>
          </cell>
        </row>
        <row r="2623">
          <cell r="B2623">
            <v>58200</v>
          </cell>
          <cell r="C2623" t="str">
            <v xml:space="preserve">DIST OPER ST EXP                                            </v>
          </cell>
          <cell r="D2623">
            <v>0</v>
          </cell>
          <cell r="E2623">
            <v>0</v>
          </cell>
        </row>
        <row r="2624">
          <cell r="B2624">
            <v>58201</v>
          </cell>
          <cell r="C2624" t="str">
            <v xml:space="preserve">DIST OP-STA EXP-NORMAL OPER                                 </v>
          </cell>
          <cell r="D2624">
            <v>845074</v>
          </cell>
          <cell r="E2624">
            <v>845074</v>
          </cell>
        </row>
        <row r="2625">
          <cell r="B2625">
            <v>58202</v>
          </cell>
          <cell r="C2625" t="str">
            <v xml:space="preserve">DIST OPER - LINE DEPARTMENT SHOP                            </v>
          </cell>
          <cell r="D2625">
            <v>90000</v>
          </cell>
          <cell r="E2625">
            <v>90000</v>
          </cell>
        </row>
        <row r="2626">
          <cell r="B2626">
            <v>58203</v>
          </cell>
          <cell r="C2626" t="str">
            <v xml:space="preserve">DIST OPER - CASCADE EQP TRACKING SYS                        </v>
          </cell>
          <cell r="D2626">
            <v>0</v>
          </cell>
          <cell r="E2626">
            <v>0</v>
          </cell>
        </row>
        <row r="2627">
          <cell r="B2627">
            <v>58205</v>
          </cell>
          <cell r="C2627" t="str">
            <v xml:space="preserve">DIST OP-STATION EXP- PCB                                    </v>
          </cell>
          <cell r="D2627">
            <v>0</v>
          </cell>
          <cell r="E2627">
            <v>0</v>
          </cell>
        </row>
        <row r="2628">
          <cell r="B2628">
            <v>58206</v>
          </cell>
          <cell r="C2628" t="str">
            <v xml:space="preserve">DIST OP-STA EXP-STORM DAMAGE                                </v>
          </cell>
          <cell r="D2628">
            <v>0</v>
          </cell>
          <cell r="E2628">
            <v>0</v>
          </cell>
        </row>
        <row r="2629">
          <cell r="B2629">
            <v>58207</v>
          </cell>
          <cell r="C2629" t="str">
            <v xml:space="preserve">DISTRIBUTION DOBLE TESTINGS                                 </v>
          </cell>
          <cell r="D2629">
            <v>0</v>
          </cell>
          <cell r="E2629">
            <v>0</v>
          </cell>
        </row>
        <row r="2630">
          <cell r="B2630">
            <v>58208</v>
          </cell>
          <cell r="C2630" t="str">
            <v xml:space="preserve">DISTRIBUTION SUBSTATION INSPECTIONS                         </v>
          </cell>
          <cell r="D2630">
            <v>0</v>
          </cell>
          <cell r="E2630">
            <v>0</v>
          </cell>
        </row>
        <row r="2631">
          <cell r="B2631">
            <v>58209</v>
          </cell>
          <cell r="C2631" t="str">
            <v xml:space="preserve">DISTRIBUTION RELAY TESTING                                  </v>
          </cell>
          <cell r="D2631">
            <v>0</v>
          </cell>
          <cell r="E2631">
            <v>0</v>
          </cell>
        </row>
        <row r="2632">
          <cell r="B2632">
            <v>58210</v>
          </cell>
          <cell r="C2632" t="str">
            <v xml:space="preserve">EXPENSE - EXHAUST HEAT                                      </v>
          </cell>
          <cell r="D2632">
            <v>0</v>
          </cell>
          <cell r="E2632">
            <v>0</v>
          </cell>
        </row>
        <row r="2633">
          <cell r="B2633">
            <v>58212</v>
          </cell>
          <cell r="C2633" t="str">
            <v xml:space="preserve">MOSI SOLAR ARRAY                                            </v>
          </cell>
          <cell r="D2633">
            <v>0</v>
          </cell>
          <cell r="E2633">
            <v>0</v>
          </cell>
        </row>
        <row r="2634">
          <cell r="B2634">
            <v>58217</v>
          </cell>
          <cell r="C2634" t="str">
            <v xml:space="preserve">ENVIRONMENTAL EXPENSES-DISTRIBUTION                         </v>
          </cell>
          <cell r="D2634">
            <v>0</v>
          </cell>
          <cell r="E2634">
            <v>0</v>
          </cell>
        </row>
        <row r="2635">
          <cell r="B2635">
            <v>58288</v>
          </cell>
          <cell r="C2635" t="str">
            <v xml:space="preserve">DIST OP-CARPET CLEANING                                     </v>
          </cell>
          <cell r="D2635">
            <v>78409</v>
          </cell>
          <cell r="E2635">
            <v>78409</v>
          </cell>
        </row>
        <row r="2636">
          <cell r="B2636">
            <v>58289</v>
          </cell>
          <cell r="C2636" t="str">
            <v xml:space="preserve">DIST OP-GENERAL CLEANING                                    </v>
          </cell>
          <cell r="D2636">
            <v>0</v>
          </cell>
          <cell r="E2636">
            <v>0</v>
          </cell>
        </row>
        <row r="2637">
          <cell r="B2637">
            <v>58290</v>
          </cell>
          <cell r="C2637" t="str">
            <v xml:space="preserve">DIST OP-ELECTRIC &amp; LIGHT                                    </v>
          </cell>
          <cell r="D2637">
            <v>0</v>
          </cell>
          <cell r="E2637">
            <v>0</v>
          </cell>
        </row>
        <row r="2638">
          <cell r="B2638">
            <v>58291</v>
          </cell>
          <cell r="C2638" t="str">
            <v xml:space="preserve">DIST OP-EXTERIOR                                            </v>
          </cell>
          <cell r="D2638">
            <v>0</v>
          </cell>
          <cell r="E2638">
            <v>0</v>
          </cell>
        </row>
        <row r="2639">
          <cell r="B2639">
            <v>58292</v>
          </cell>
          <cell r="C2639" t="str">
            <v xml:space="preserve">DIST OP-HVAC                                                </v>
          </cell>
          <cell r="D2639">
            <v>0</v>
          </cell>
          <cell r="E2639">
            <v>0</v>
          </cell>
        </row>
        <row r="2640">
          <cell r="B2640">
            <v>58293</v>
          </cell>
          <cell r="C2640" t="str">
            <v xml:space="preserve">DIST OP-MISC STRUCTURES                                     </v>
          </cell>
          <cell r="D2640">
            <v>0</v>
          </cell>
          <cell r="E2640">
            <v>0</v>
          </cell>
        </row>
        <row r="2641">
          <cell r="B2641">
            <v>58294</v>
          </cell>
          <cell r="C2641" t="str">
            <v xml:space="preserve">DIST OP-PAINTING                                            </v>
          </cell>
          <cell r="D2641">
            <v>0</v>
          </cell>
          <cell r="E2641">
            <v>0</v>
          </cell>
        </row>
        <row r="2642">
          <cell r="B2642">
            <v>58295</v>
          </cell>
          <cell r="C2642" t="str">
            <v xml:space="preserve">DIST OP-PEST CONTROL                                        </v>
          </cell>
          <cell r="D2642">
            <v>0</v>
          </cell>
          <cell r="E2642">
            <v>0</v>
          </cell>
        </row>
        <row r="2643">
          <cell r="B2643">
            <v>58296</v>
          </cell>
          <cell r="C2643" t="str">
            <v xml:space="preserve">DIST OP-PLUMBING                                            </v>
          </cell>
          <cell r="D2643">
            <v>0</v>
          </cell>
          <cell r="E2643">
            <v>0</v>
          </cell>
        </row>
        <row r="2644">
          <cell r="B2644">
            <v>58297</v>
          </cell>
          <cell r="C2644" t="str">
            <v xml:space="preserve">DIST OP-SECURITY                                            </v>
          </cell>
          <cell r="D2644">
            <v>0</v>
          </cell>
          <cell r="E2644">
            <v>0</v>
          </cell>
        </row>
        <row r="2645">
          <cell r="B2645">
            <v>58298</v>
          </cell>
          <cell r="C2645" t="str">
            <v xml:space="preserve">DIST OP-TRASH                                               </v>
          </cell>
          <cell r="D2645">
            <v>0</v>
          </cell>
          <cell r="E2645">
            <v>0</v>
          </cell>
        </row>
        <row r="2646">
          <cell r="B2646">
            <v>58299</v>
          </cell>
          <cell r="C2646" t="str">
            <v xml:space="preserve">DIST OP-WATER                                               </v>
          </cell>
          <cell r="D2646">
            <v>0</v>
          </cell>
          <cell r="E2646">
            <v>0</v>
          </cell>
        </row>
        <row r="2647">
          <cell r="B2647">
            <v>58300</v>
          </cell>
          <cell r="C2647" t="str">
            <v xml:space="preserve">O/H LINE EXP                                                </v>
          </cell>
          <cell r="D2647">
            <v>0</v>
          </cell>
          <cell r="E2647">
            <v>0</v>
          </cell>
        </row>
        <row r="2648">
          <cell r="B2648">
            <v>58301</v>
          </cell>
          <cell r="C2648" t="str">
            <v xml:space="preserve">DIST OP OVHD LINE-NORMAL OPERATIONS                         </v>
          </cell>
          <cell r="D2648">
            <v>0</v>
          </cell>
          <cell r="E2648">
            <v>0</v>
          </cell>
        </row>
        <row r="2649">
          <cell r="B2649">
            <v>58302</v>
          </cell>
          <cell r="C2649" t="str">
            <v xml:space="preserve">DIST OP OVHD LINE - RES                                     </v>
          </cell>
          <cell r="D2649">
            <v>96915</v>
          </cell>
          <cell r="E2649">
            <v>96915</v>
          </cell>
        </row>
        <row r="2650">
          <cell r="B2650">
            <v>58303</v>
          </cell>
          <cell r="C2650" t="str">
            <v xml:space="preserve">DIST OP OVHD LINE - COMM                                    </v>
          </cell>
          <cell r="D2650">
            <v>0</v>
          </cell>
          <cell r="E2650">
            <v>0</v>
          </cell>
        </row>
        <row r="2651">
          <cell r="B2651">
            <v>58304</v>
          </cell>
          <cell r="C2651" t="str">
            <v xml:space="preserve">OVHD SERVICES - RES                                         </v>
          </cell>
          <cell r="D2651">
            <v>22609</v>
          </cell>
          <cell r="E2651">
            <v>22609</v>
          </cell>
        </row>
        <row r="2652">
          <cell r="B2652">
            <v>58305</v>
          </cell>
          <cell r="C2652" t="str">
            <v xml:space="preserve">OVHD SERVICES - COMM                                        </v>
          </cell>
          <cell r="D2652">
            <v>0</v>
          </cell>
          <cell r="E2652">
            <v>0</v>
          </cell>
        </row>
        <row r="2653">
          <cell r="B2653">
            <v>58306</v>
          </cell>
          <cell r="C2653" t="str">
            <v xml:space="preserve">DIST OP OVHD LINE-STORM DAMAGE                              </v>
          </cell>
          <cell r="D2653">
            <v>0</v>
          </cell>
          <cell r="E2653">
            <v>0</v>
          </cell>
        </row>
        <row r="2654">
          <cell r="B2654">
            <v>58307</v>
          </cell>
          <cell r="C2654" t="str">
            <v xml:space="preserve">DIST OP OVHD LINE - FEEDER                                  </v>
          </cell>
          <cell r="D2654">
            <v>0</v>
          </cell>
          <cell r="E2654">
            <v>0</v>
          </cell>
        </row>
        <row r="2655">
          <cell r="B2655">
            <v>58308</v>
          </cell>
          <cell r="C2655" t="str">
            <v xml:space="preserve">OVHD REMOVE &amp; RECONSTRUCT                                   </v>
          </cell>
          <cell r="D2655">
            <v>0</v>
          </cell>
          <cell r="E2655">
            <v>0</v>
          </cell>
        </row>
        <row r="2656">
          <cell r="B2656">
            <v>58309</v>
          </cell>
          <cell r="C2656" t="str">
            <v xml:space="preserve">OVHD MAINT (CORRECT)                                        </v>
          </cell>
          <cell r="D2656">
            <v>0</v>
          </cell>
          <cell r="E2656">
            <v>0</v>
          </cell>
        </row>
        <row r="2657">
          <cell r="B2657">
            <v>58400</v>
          </cell>
          <cell r="C2657" t="str">
            <v xml:space="preserve">U/G LINE EXPENSES                                           </v>
          </cell>
          <cell r="D2657">
            <v>0</v>
          </cell>
          <cell r="E2657">
            <v>0</v>
          </cell>
        </row>
        <row r="2658">
          <cell r="B2658">
            <v>58401</v>
          </cell>
          <cell r="C2658" t="str">
            <v xml:space="preserve">UCD NML OPER OF DIST UNDG LINE                              </v>
          </cell>
          <cell r="D2658">
            <v>0</v>
          </cell>
          <cell r="E2658">
            <v>0</v>
          </cell>
        </row>
        <row r="2659">
          <cell r="B2659">
            <v>58402</v>
          </cell>
          <cell r="C2659" t="str">
            <v xml:space="preserve">URD NML OPER OF DIST UNDG LIN                               </v>
          </cell>
          <cell r="D2659">
            <v>0</v>
          </cell>
          <cell r="E2659">
            <v>0</v>
          </cell>
        </row>
        <row r="2660">
          <cell r="B2660">
            <v>58403</v>
          </cell>
          <cell r="C2660" t="str">
            <v xml:space="preserve">NETWK NML OPER DIST UNDG LIN                                </v>
          </cell>
          <cell r="D2660">
            <v>0</v>
          </cell>
          <cell r="E2660">
            <v>0</v>
          </cell>
        </row>
        <row r="2661">
          <cell r="B2661">
            <v>58404</v>
          </cell>
          <cell r="C2661" t="str">
            <v xml:space="preserve">DIST UNDG LINE - RES                                        </v>
          </cell>
          <cell r="D2661">
            <v>0</v>
          </cell>
          <cell r="E2661">
            <v>0</v>
          </cell>
        </row>
        <row r="2662">
          <cell r="B2662">
            <v>58405</v>
          </cell>
          <cell r="C2662" t="str">
            <v xml:space="preserve">DISY UNDG LINE - COMM                                       </v>
          </cell>
          <cell r="D2662">
            <v>0</v>
          </cell>
          <cell r="E2662">
            <v>0</v>
          </cell>
        </row>
        <row r="2663">
          <cell r="B2663">
            <v>58406</v>
          </cell>
          <cell r="C2663" t="str">
            <v xml:space="preserve">UCD STM DMG OPER DIST UNDG LIN                              </v>
          </cell>
          <cell r="D2663">
            <v>16104</v>
          </cell>
          <cell r="E2663">
            <v>16104</v>
          </cell>
        </row>
        <row r="2664">
          <cell r="B2664">
            <v>58407</v>
          </cell>
          <cell r="C2664" t="str">
            <v xml:space="preserve">URD STM DMG OPER DIST UNDG LN                               </v>
          </cell>
          <cell r="D2664">
            <v>0</v>
          </cell>
          <cell r="E2664">
            <v>0</v>
          </cell>
        </row>
        <row r="2665">
          <cell r="B2665">
            <v>58408</v>
          </cell>
          <cell r="C2665" t="str">
            <v xml:space="preserve">NETW STM DMG OPER DIST UDG LN                               </v>
          </cell>
          <cell r="D2665">
            <v>0</v>
          </cell>
          <cell r="E2665">
            <v>0</v>
          </cell>
        </row>
        <row r="2666">
          <cell r="B2666">
            <v>58409</v>
          </cell>
          <cell r="C2666" t="str">
            <v xml:space="preserve">DISY UNDG SERVICES - RES                                    </v>
          </cell>
          <cell r="D2666">
            <v>0</v>
          </cell>
          <cell r="E2666">
            <v>0</v>
          </cell>
        </row>
        <row r="2667">
          <cell r="B2667">
            <v>58410</v>
          </cell>
          <cell r="C2667" t="str">
            <v xml:space="preserve">DIST UNDG SERVICES - COMM                                   </v>
          </cell>
          <cell r="D2667">
            <v>0</v>
          </cell>
          <cell r="E2667">
            <v>0</v>
          </cell>
        </row>
        <row r="2668">
          <cell r="B2668">
            <v>58411</v>
          </cell>
          <cell r="C2668" t="str">
            <v xml:space="preserve">DIST UNDG LINE - FEEDER                                     </v>
          </cell>
          <cell r="D2668">
            <v>0</v>
          </cell>
          <cell r="E2668">
            <v>0</v>
          </cell>
        </row>
        <row r="2669">
          <cell r="B2669">
            <v>58412</v>
          </cell>
          <cell r="C2669" t="str">
            <v xml:space="preserve">UNDG REMOVE &amp; RECONSTRUCT                                   </v>
          </cell>
          <cell r="D2669">
            <v>0</v>
          </cell>
          <cell r="E2669">
            <v>0</v>
          </cell>
        </row>
        <row r="2670">
          <cell r="B2670">
            <v>58413</v>
          </cell>
          <cell r="C2670" t="str">
            <v xml:space="preserve">UNDG MAINT (CORRECT)                                        </v>
          </cell>
          <cell r="D2670">
            <v>0</v>
          </cell>
          <cell r="E2670">
            <v>0</v>
          </cell>
        </row>
        <row r="2671">
          <cell r="B2671">
            <v>58500</v>
          </cell>
          <cell r="C2671" t="str">
            <v xml:space="preserve">STREET LIGHTING                                             </v>
          </cell>
          <cell r="D2671">
            <v>0</v>
          </cell>
          <cell r="E2671">
            <v>0</v>
          </cell>
        </row>
        <row r="2672">
          <cell r="B2672">
            <v>58501</v>
          </cell>
          <cell r="C2672" t="str">
            <v xml:space="preserve">DIST OP ST LIGHT-NORMAL OPERATIONS                          </v>
          </cell>
          <cell r="D2672">
            <v>0</v>
          </cell>
          <cell r="E2672">
            <v>0</v>
          </cell>
        </row>
        <row r="2673">
          <cell r="B2673">
            <v>58502</v>
          </cell>
          <cell r="C2673" t="str">
            <v xml:space="preserve">DIST OP ST LIGHT INV PROJECT                                </v>
          </cell>
          <cell r="D2673">
            <v>216193</v>
          </cell>
          <cell r="E2673">
            <v>216193</v>
          </cell>
        </row>
        <row r="2674">
          <cell r="B2674">
            <v>58503</v>
          </cell>
          <cell r="C2674" t="str">
            <v xml:space="preserve">DIST OP ST LIGHT NORMAL DAMG                                </v>
          </cell>
          <cell r="D2674">
            <v>0</v>
          </cell>
          <cell r="E2674">
            <v>0</v>
          </cell>
        </row>
        <row r="2675">
          <cell r="B2675">
            <v>58504</v>
          </cell>
          <cell r="C2675" t="str">
            <v xml:space="preserve">LIGHTING CUT INS/CUT OUTS                                   </v>
          </cell>
          <cell r="D2675">
            <v>0</v>
          </cell>
          <cell r="E2675">
            <v>0</v>
          </cell>
        </row>
        <row r="2676">
          <cell r="B2676">
            <v>58505</v>
          </cell>
          <cell r="C2676" t="str">
            <v xml:space="preserve">PREM AREA LT-OPERATIONS                                     </v>
          </cell>
          <cell r="D2676">
            <v>163635</v>
          </cell>
          <cell r="E2676">
            <v>163635</v>
          </cell>
        </row>
        <row r="2677">
          <cell r="B2677">
            <v>58506</v>
          </cell>
          <cell r="C2677" t="str">
            <v xml:space="preserve">DIST OP ST LIGHT-STORM DAMAGE                               </v>
          </cell>
          <cell r="D2677">
            <v>0</v>
          </cell>
          <cell r="E2677">
            <v>0</v>
          </cell>
        </row>
        <row r="2678">
          <cell r="B2678">
            <v>58511</v>
          </cell>
          <cell r="C2678" t="str">
            <v xml:space="preserve">RELAMPING                                                   </v>
          </cell>
          <cell r="D2678">
            <v>0</v>
          </cell>
          <cell r="E2678">
            <v>0</v>
          </cell>
        </row>
        <row r="2679">
          <cell r="B2679">
            <v>58600</v>
          </cell>
          <cell r="C2679" t="str">
            <v xml:space="preserve">METER EXPENSE                                               </v>
          </cell>
          <cell r="D2679">
            <v>0</v>
          </cell>
          <cell r="E2679">
            <v>0</v>
          </cell>
        </row>
        <row r="2680">
          <cell r="B2680">
            <v>58601</v>
          </cell>
          <cell r="C2680" t="str">
            <v xml:space="preserve">DIST OP METER EXP-NORMAL OPERATIONS                         </v>
          </cell>
          <cell r="D2680">
            <v>219609</v>
          </cell>
          <cell r="E2680">
            <v>219609</v>
          </cell>
        </row>
        <row r="2681">
          <cell r="B2681">
            <v>58602</v>
          </cell>
          <cell r="C2681" t="str">
            <v xml:space="preserve">TEMPORARY CONST POLE CONVERSIO                              </v>
          </cell>
          <cell r="D2681">
            <v>3869015</v>
          </cell>
          <cell r="E2681">
            <v>3869015</v>
          </cell>
        </row>
        <row r="2682">
          <cell r="B2682">
            <v>58603</v>
          </cell>
          <cell r="C2682" t="str">
            <v xml:space="preserve">DST OP METER EXP SEL TEST 1976                              </v>
          </cell>
          <cell r="D2682">
            <v>0</v>
          </cell>
          <cell r="E2682">
            <v>0</v>
          </cell>
        </row>
        <row r="2683">
          <cell r="B2683">
            <v>58605</v>
          </cell>
          <cell r="C2683" t="str">
            <v xml:space="preserve">METER CREDIT-INSTALL &amp; REM COST                             </v>
          </cell>
          <cell r="D2683">
            <v>0</v>
          </cell>
          <cell r="E2683">
            <v>0</v>
          </cell>
        </row>
        <row r="2684">
          <cell r="B2684">
            <v>58606</v>
          </cell>
          <cell r="C2684" t="str">
            <v xml:space="preserve">DST OP METER EXP ***STORM DAMG                              </v>
          </cell>
          <cell r="D2684">
            <v>-2315464</v>
          </cell>
          <cell r="E2684">
            <v>-2315464</v>
          </cell>
        </row>
        <row r="2685">
          <cell r="B2685">
            <v>58607</v>
          </cell>
          <cell r="C2685" t="str">
            <v xml:space="preserve">1977 METER SEAL PROGRAM                                     </v>
          </cell>
          <cell r="D2685">
            <v>0</v>
          </cell>
          <cell r="E2685">
            <v>0</v>
          </cell>
        </row>
        <row r="2686">
          <cell r="B2686">
            <v>58608</v>
          </cell>
          <cell r="C2686" t="str">
            <v xml:space="preserve">TIME OF DAY METERING                                        </v>
          </cell>
          <cell r="D2686">
            <v>0</v>
          </cell>
          <cell r="E2686">
            <v>0</v>
          </cell>
        </row>
        <row r="2687">
          <cell r="B2687">
            <v>58609</v>
          </cell>
          <cell r="C2687" t="str">
            <v xml:space="preserve">METER EXP DATA PULSE CUST USE                               </v>
          </cell>
          <cell r="D2687">
            <v>695323</v>
          </cell>
          <cell r="E2687">
            <v>695323</v>
          </cell>
        </row>
        <row r="2688">
          <cell r="B2688">
            <v>58610</v>
          </cell>
          <cell r="C2688" t="str">
            <v xml:space="preserve">DCI CENTURY PROJECT                                         </v>
          </cell>
          <cell r="D2688">
            <v>0</v>
          </cell>
          <cell r="E2688">
            <v>0</v>
          </cell>
        </row>
        <row r="2689">
          <cell r="B2689">
            <v>58612</v>
          </cell>
          <cell r="C2689" t="str">
            <v xml:space="preserve">METER MAINTENANCE/TESTING                                   </v>
          </cell>
          <cell r="D2689">
            <v>0</v>
          </cell>
          <cell r="E2689">
            <v>0</v>
          </cell>
        </row>
        <row r="2690">
          <cell r="B2690">
            <v>58613</v>
          </cell>
          <cell r="C2690" t="str">
            <v xml:space="preserve">METER SET                                                   </v>
          </cell>
          <cell r="D2690">
            <v>808182</v>
          </cell>
          <cell r="E2690">
            <v>808182</v>
          </cell>
        </row>
        <row r="2691">
          <cell r="B2691">
            <v>58700</v>
          </cell>
          <cell r="C2691" t="str">
            <v xml:space="preserve">CUST INST EXPENSE                                           </v>
          </cell>
          <cell r="D2691">
            <v>766465</v>
          </cell>
          <cell r="E2691">
            <v>766465</v>
          </cell>
        </row>
        <row r="2692">
          <cell r="B2692">
            <v>58701</v>
          </cell>
          <cell r="C2692" t="str">
            <v xml:space="preserve">DST OP CUST INST-TRBL EXP                                   </v>
          </cell>
          <cell r="D2692">
            <v>0</v>
          </cell>
          <cell r="E2692">
            <v>0</v>
          </cell>
        </row>
        <row r="2693">
          <cell r="B2693">
            <v>58703</v>
          </cell>
          <cell r="C2693" t="str">
            <v xml:space="preserve">CUST INST-CUST PREMISE                                      </v>
          </cell>
          <cell r="D2693">
            <v>2579456</v>
          </cell>
          <cell r="E2693">
            <v>2579456</v>
          </cell>
        </row>
        <row r="2694">
          <cell r="B2694">
            <v>58704</v>
          </cell>
          <cell r="C2694" t="str">
            <v xml:space="preserve">CUSTOMER COMPLAINT EXP                                      </v>
          </cell>
          <cell r="D2694">
            <v>433347</v>
          </cell>
          <cell r="E2694">
            <v>433347</v>
          </cell>
        </row>
        <row r="2695">
          <cell r="B2695">
            <v>58705</v>
          </cell>
          <cell r="C2695" t="str">
            <v xml:space="preserve">CURRENT DIVERSION                                           </v>
          </cell>
          <cell r="D2695">
            <v>739719</v>
          </cell>
          <cell r="E2695">
            <v>739719</v>
          </cell>
        </row>
        <row r="2696">
          <cell r="B2696">
            <v>58773</v>
          </cell>
          <cell r="C2696" t="str">
            <v xml:space="preserve">CUST INST EXP FR APPLICATIONS                               </v>
          </cell>
          <cell r="D2696">
            <v>505477</v>
          </cell>
          <cell r="E2696">
            <v>505477</v>
          </cell>
        </row>
        <row r="2697">
          <cell r="B2697">
            <v>58800</v>
          </cell>
          <cell r="C2697" t="str">
            <v xml:space="preserve">MISC DIST EXPENSE                                           </v>
          </cell>
          <cell r="D2697">
            <v>0</v>
          </cell>
          <cell r="E2697">
            <v>0</v>
          </cell>
        </row>
        <row r="2698">
          <cell r="B2698">
            <v>58801</v>
          </cell>
          <cell r="C2698" t="str">
            <v xml:space="preserve">DIST OP MISC EXP-NORMAL OPERATIONS                          </v>
          </cell>
          <cell r="D2698">
            <v>425046</v>
          </cell>
          <cell r="E2698">
            <v>425046</v>
          </cell>
        </row>
        <row r="2699">
          <cell r="B2699">
            <v>58805</v>
          </cell>
          <cell r="C2699" t="str">
            <v xml:space="preserve">DIST OP MISC EXP-PCB                                        </v>
          </cell>
          <cell r="D2699">
            <v>13124283</v>
          </cell>
          <cell r="E2699">
            <v>13124283</v>
          </cell>
        </row>
        <row r="2700">
          <cell r="B2700">
            <v>58806</v>
          </cell>
          <cell r="C2700" t="str">
            <v xml:space="preserve">DIST OP MISC EXP-STORM DAMAGE                               </v>
          </cell>
          <cell r="D2700">
            <v>11772</v>
          </cell>
          <cell r="E2700">
            <v>11772</v>
          </cell>
        </row>
        <row r="2701">
          <cell r="B2701">
            <v>58810</v>
          </cell>
          <cell r="C2701" t="str">
            <v xml:space="preserve">DISTRIBUTION POLE AUDIT                                     </v>
          </cell>
          <cell r="D2701">
            <v>0</v>
          </cell>
          <cell r="E2701">
            <v>0</v>
          </cell>
        </row>
        <row r="2702">
          <cell r="B2702">
            <v>58884</v>
          </cell>
          <cell r="C2702" t="str">
            <v xml:space="preserve">MISC. DIST EXPENSE - MISCELLANEOUS.                         </v>
          </cell>
          <cell r="D2702">
            <v>0</v>
          </cell>
          <cell r="E2702">
            <v>0</v>
          </cell>
        </row>
        <row r="2703">
          <cell r="B2703">
            <v>58885</v>
          </cell>
          <cell r="C2703" t="str">
            <v xml:space="preserve">MISC DIST EXPENSE - ROOFS.                                  </v>
          </cell>
          <cell r="D2703">
            <v>0</v>
          </cell>
          <cell r="E2703">
            <v>0</v>
          </cell>
        </row>
        <row r="2704">
          <cell r="B2704">
            <v>58886</v>
          </cell>
          <cell r="C2704" t="str">
            <v xml:space="preserve">MISC DIST EXPENSE - CONSULTING.                             </v>
          </cell>
          <cell r="D2704">
            <v>0</v>
          </cell>
          <cell r="E2704">
            <v>0</v>
          </cell>
        </row>
        <row r="2705">
          <cell r="B2705">
            <v>58888</v>
          </cell>
          <cell r="C2705" t="str">
            <v xml:space="preserve">MISC DIST EXP - CARPET CLEANING                             </v>
          </cell>
          <cell r="D2705">
            <v>0</v>
          </cell>
          <cell r="E2705">
            <v>0</v>
          </cell>
        </row>
        <row r="2706">
          <cell r="B2706">
            <v>58889</v>
          </cell>
          <cell r="C2706" t="str">
            <v xml:space="preserve">MISC DIST EXP - GENERAL CLEANING                            </v>
          </cell>
          <cell r="D2706">
            <v>0</v>
          </cell>
          <cell r="E2706">
            <v>0</v>
          </cell>
        </row>
        <row r="2707">
          <cell r="B2707">
            <v>58890</v>
          </cell>
          <cell r="C2707" t="str">
            <v xml:space="preserve">MISC DIST EXP - ELECTRICAL                                  </v>
          </cell>
          <cell r="D2707">
            <v>0</v>
          </cell>
          <cell r="E2707">
            <v>0</v>
          </cell>
        </row>
        <row r="2708">
          <cell r="B2708">
            <v>58891</v>
          </cell>
          <cell r="C2708" t="str">
            <v xml:space="preserve">MISC DIST EXPENSE - GROUND MAINTENANCE.                     </v>
          </cell>
          <cell r="D2708">
            <v>0</v>
          </cell>
          <cell r="E2708">
            <v>0</v>
          </cell>
        </row>
        <row r="2709">
          <cell r="B2709">
            <v>58892</v>
          </cell>
          <cell r="C2709" t="str">
            <v xml:space="preserve">MISC DIST EXP - HVAC                                        </v>
          </cell>
          <cell r="D2709">
            <v>0</v>
          </cell>
          <cell r="E2709">
            <v>0</v>
          </cell>
        </row>
        <row r="2710">
          <cell r="B2710">
            <v>58893</v>
          </cell>
          <cell r="C2710" t="str">
            <v xml:space="preserve">MISC DIST EXP - MISC STRUCTURES                             </v>
          </cell>
          <cell r="D2710">
            <v>0</v>
          </cell>
          <cell r="E2710">
            <v>0</v>
          </cell>
        </row>
        <row r="2711">
          <cell r="B2711">
            <v>58894</v>
          </cell>
          <cell r="C2711" t="str">
            <v xml:space="preserve">MISC DIST EXP - PAINTING                                    </v>
          </cell>
          <cell r="D2711">
            <v>3090</v>
          </cell>
          <cell r="E2711">
            <v>3090</v>
          </cell>
        </row>
        <row r="2712">
          <cell r="B2712">
            <v>58895</v>
          </cell>
          <cell r="C2712" t="str">
            <v xml:space="preserve">MISC DIST EXP - PEST CONTROL                                </v>
          </cell>
          <cell r="D2712">
            <v>0</v>
          </cell>
          <cell r="E2712">
            <v>0</v>
          </cell>
        </row>
        <row r="2713">
          <cell r="B2713">
            <v>58896</v>
          </cell>
          <cell r="C2713" t="str">
            <v xml:space="preserve">MISC DIST EXP - PLUMBING                                    </v>
          </cell>
          <cell r="D2713">
            <v>0</v>
          </cell>
          <cell r="E2713">
            <v>0</v>
          </cell>
        </row>
        <row r="2714">
          <cell r="B2714">
            <v>58897</v>
          </cell>
          <cell r="C2714" t="str">
            <v xml:space="preserve">MISC DIST EXPENSE - WASTE - SEWAGE.                         </v>
          </cell>
          <cell r="D2714">
            <v>0</v>
          </cell>
          <cell r="E2714">
            <v>0</v>
          </cell>
        </row>
        <row r="2715">
          <cell r="B2715">
            <v>58898</v>
          </cell>
          <cell r="C2715" t="str">
            <v xml:space="preserve">MISC DIST EXP - TRASH                                       </v>
          </cell>
          <cell r="D2715">
            <v>0</v>
          </cell>
          <cell r="E2715">
            <v>0</v>
          </cell>
        </row>
        <row r="2716">
          <cell r="B2716">
            <v>58899</v>
          </cell>
          <cell r="C2716" t="str">
            <v xml:space="preserve">MISC DIST EXP - WATER                                       </v>
          </cell>
          <cell r="D2716">
            <v>0</v>
          </cell>
          <cell r="E2716">
            <v>0</v>
          </cell>
        </row>
        <row r="2717">
          <cell r="B2717">
            <v>58900</v>
          </cell>
          <cell r="C2717" t="str">
            <v xml:space="preserve">RENTS                                                       </v>
          </cell>
          <cell r="D2717">
            <v>0</v>
          </cell>
          <cell r="E2717">
            <v>0</v>
          </cell>
        </row>
        <row r="2718">
          <cell r="B2718">
            <v>58901</v>
          </cell>
          <cell r="C2718" t="str">
            <v xml:space="preserve">DIST OP-RENTS                                               </v>
          </cell>
          <cell r="D2718">
            <v>0</v>
          </cell>
          <cell r="E2718">
            <v>0</v>
          </cell>
        </row>
        <row r="2719">
          <cell r="B2719">
            <v>58902</v>
          </cell>
          <cell r="C2719" t="str">
            <v xml:space="preserve">DIST OP RENTS WIRELINE                                      </v>
          </cell>
          <cell r="D2719">
            <v>37512</v>
          </cell>
          <cell r="E2719">
            <v>37512</v>
          </cell>
        </row>
        <row r="2720">
          <cell r="B2720">
            <v>58903</v>
          </cell>
          <cell r="C2720" t="str">
            <v xml:space="preserve">POLE ATTACHMENT RENT EXPENSE                                </v>
          </cell>
          <cell r="D2720">
            <v>38323</v>
          </cell>
          <cell r="E2720">
            <v>38323</v>
          </cell>
        </row>
        <row r="2721">
          <cell r="B2721">
            <v>59000</v>
          </cell>
          <cell r="C2721" t="str">
            <v xml:space="preserve">MAINTENANCE SUPV &amp; ENG                                      </v>
          </cell>
          <cell r="D2721">
            <v>453324</v>
          </cell>
          <cell r="E2721">
            <v>453324</v>
          </cell>
        </row>
        <row r="2722">
          <cell r="B2722">
            <v>59001</v>
          </cell>
          <cell r="C2722" t="str">
            <v xml:space="preserve">DIST MAINT SUP&amp;ENG-NORMAL                                   </v>
          </cell>
          <cell r="D2722">
            <v>0</v>
          </cell>
          <cell r="E2722">
            <v>0</v>
          </cell>
        </row>
        <row r="2723">
          <cell r="B2723">
            <v>59006</v>
          </cell>
          <cell r="C2723" t="str">
            <v xml:space="preserve">DIST MAINT SUP&amp;ENG-STORM DAMG                               </v>
          </cell>
          <cell r="D2723">
            <v>81090</v>
          </cell>
          <cell r="E2723">
            <v>81090</v>
          </cell>
        </row>
        <row r="2724">
          <cell r="B2724">
            <v>59100</v>
          </cell>
          <cell r="C2724" t="str">
            <v xml:space="preserve">MAINTENANCE OF STRUCTURES                                   </v>
          </cell>
          <cell r="D2724">
            <v>0</v>
          </cell>
          <cell r="E2724">
            <v>0</v>
          </cell>
        </row>
        <row r="2725">
          <cell r="B2725">
            <v>59101</v>
          </cell>
          <cell r="C2725" t="str">
            <v xml:space="preserve">DIST MAINT STRUC-NORMAL                                     </v>
          </cell>
          <cell r="D2725">
            <v>0</v>
          </cell>
          <cell r="E2725">
            <v>0</v>
          </cell>
        </row>
        <row r="2726">
          <cell r="B2726">
            <v>59106</v>
          </cell>
          <cell r="C2726" t="str">
            <v xml:space="preserve">DIST MAINT STRUC-STORM DAMAGE                               </v>
          </cell>
          <cell r="D2726">
            <v>0</v>
          </cell>
          <cell r="E2726">
            <v>0</v>
          </cell>
        </row>
        <row r="2727">
          <cell r="B2727">
            <v>59184</v>
          </cell>
          <cell r="C2727" t="str">
            <v xml:space="preserve">DIST MAINT STRUCTURE - MISCELLANEOUS.                       </v>
          </cell>
          <cell r="D2727">
            <v>0</v>
          </cell>
          <cell r="E2727">
            <v>0</v>
          </cell>
        </row>
        <row r="2728">
          <cell r="B2728">
            <v>59185</v>
          </cell>
          <cell r="C2728" t="str">
            <v xml:space="preserve">DIST MAINT STRUCTURE - ROOFS.                               </v>
          </cell>
          <cell r="D2728">
            <v>0</v>
          </cell>
          <cell r="E2728">
            <v>0</v>
          </cell>
        </row>
        <row r="2729">
          <cell r="B2729">
            <v>59186</v>
          </cell>
          <cell r="C2729" t="str">
            <v xml:space="preserve">DIST MAINT STRUCTURE - CONSULTING.                          </v>
          </cell>
          <cell r="D2729">
            <v>0</v>
          </cell>
          <cell r="E2729">
            <v>0</v>
          </cell>
        </row>
        <row r="2730">
          <cell r="B2730">
            <v>59188</v>
          </cell>
          <cell r="C2730" t="str">
            <v xml:space="preserve">DIST MAINT STRUC-CARPET CLEANING                            </v>
          </cell>
          <cell r="D2730">
            <v>0</v>
          </cell>
          <cell r="E2730">
            <v>0</v>
          </cell>
        </row>
        <row r="2731">
          <cell r="B2731">
            <v>59189</v>
          </cell>
          <cell r="C2731" t="str">
            <v xml:space="preserve">DIST MAINT STRUC-GENERAL CLEANING                           </v>
          </cell>
          <cell r="D2731">
            <v>0</v>
          </cell>
          <cell r="E2731">
            <v>0</v>
          </cell>
        </row>
        <row r="2732">
          <cell r="B2732">
            <v>59190</v>
          </cell>
          <cell r="C2732" t="str">
            <v xml:space="preserve">DIST MAINT STRUC-ELECTRICAL                                 </v>
          </cell>
          <cell r="D2732">
            <v>0</v>
          </cell>
          <cell r="E2732">
            <v>0</v>
          </cell>
        </row>
        <row r="2733">
          <cell r="B2733">
            <v>59191</v>
          </cell>
          <cell r="C2733" t="str">
            <v xml:space="preserve">DIST MAINT STRUCTURE - GROUND MAINTENANCE.                  </v>
          </cell>
          <cell r="D2733">
            <v>0</v>
          </cell>
          <cell r="E2733">
            <v>0</v>
          </cell>
        </row>
        <row r="2734">
          <cell r="B2734">
            <v>59192</v>
          </cell>
          <cell r="C2734" t="str">
            <v xml:space="preserve">DIST MAINT STRUC-HVAC                                       </v>
          </cell>
          <cell r="D2734">
            <v>0</v>
          </cell>
          <cell r="E2734">
            <v>0</v>
          </cell>
        </row>
        <row r="2735">
          <cell r="B2735">
            <v>59193</v>
          </cell>
          <cell r="C2735" t="str">
            <v xml:space="preserve">DIST MAINT STRUC-MISC STRUCTURES                            </v>
          </cell>
          <cell r="D2735">
            <v>0</v>
          </cell>
          <cell r="E2735">
            <v>0</v>
          </cell>
        </row>
        <row r="2736">
          <cell r="B2736">
            <v>59194</v>
          </cell>
          <cell r="C2736" t="str">
            <v xml:space="preserve">DIST MAINT STRUC-PAINTING                                   </v>
          </cell>
          <cell r="D2736">
            <v>0</v>
          </cell>
          <cell r="E2736">
            <v>0</v>
          </cell>
        </row>
        <row r="2737">
          <cell r="B2737">
            <v>59195</v>
          </cell>
          <cell r="C2737" t="str">
            <v xml:space="preserve">DIST MAINT STRUC-PEST CONTROL                               </v>
          </cell>
          <cell r="D2737">
            <v>0</v>
          </cell>
          <cell r="E2737">
            <v>0</v>
          </cell>
        </row>
        <row r="2738">
          <cell r="B2738">
            <v>59196</v>
          </cell>
          <cell r="C2738" t="str">
            <v xml:space="preserve">DIST MAINT STRUC-PLUMBING                                   </v>
          </cell>
          <cell r="D2738">
            <v>0</v>
          </cell>
          <cell r="E2738">
            <v>0</v>
          </cell>
        </row>
        <row r="2739">
          <cell r="B2739">
            <v>59197</v>
          </cell>
          <cell r="C2739" t="str">
            <v xml:space="preserve">DIST MAINT STRUCTURE - WASTE - SEWAGE.                      </v>
          </cell>
          <cell r="D2739">
            <v>0</v>
          </cell>
          <cell r="E2739">
            <v>0</v>
          </cell>
        </row>
        <row r="2740">
          <cell r="B2740">
            <v>59198</v>
          </cell>
          <cell r="C2740" t="str">
            <v xml:space="preserve">DIST MAINT STRUC-TRASH                                      </v>
          </cell>
          <cell r="D2740">
            <v>0</v>
          </cell>
          <cell r="E2740">
            <v>0</v>
          </cell>
        </row>
        <row r="2741">
          <cell r="B2741">
            <v>59199</v>
          </cell>
          <cell r="C2741" t="str">
            <v xml:space="preserve">DIST MAINT STRUC-WATER                                      </v>
          </cell>
          <cell r="D2741">
            <v>0</v>
          </cell>
          <cell r="E2741">
            <v>0</v>
          </cell>
        </row>
        <row r="2742">
          <cell r="B2742">
            <v>59200</v>
          </cell>
          <cell r="C2742" t="str">
            <v xml:space="preserve">MAINT OF STATION &amp; ANIMAL PROTECT EQUIP                     </v>
          </cell>
          <cell r="D2742">
            <v>0</v>
          </cell>
          <cell r="E2742">
            <v>0</v>
          </cell>
        </row>
        <row r="2743">
          <cell r="B2743">
            <v>59201</v>
          </cell>
          <cell r="C2743" t="str">
            <v xml:space="preserve">DIST MAINT STA EQUIP-NORMAL                                 </v>
          </cell>
          <cell r="D2743">
            <v>2585040</v>
          </cell>
          <cell r="E2743">
            <v>2585040</v>
          </cell>
        </row>
        <row r="2744">
          <cell r="B2744">
            <v>59202</v>
          </cell>
          <cell r="C2744" t="str">
            <v xml:space="preserve">MAINT OF STATION - LINE DEPT. SHOP                          </v>
          </cell>
          <cell r="D2744">
            <v>0</v>
          </cell>
          <cell r="E2744">
            <v>0</v>
          </cell>
        </row>
        <row r="2745">
          <cell r="B2745">
            <v>59203</v>
          </cell>
          <cell r="C2745" t="str">
            <v xml:space="preserve">MAINT OF STATION - CASCADE EQP TRACKING SYS                 </v>
          </cell>
          <cell r="D2745">
            <v>0</v>
          </cell>
          <cell r="E2745">
            <v>0</v>
          </cell>
        </row>
        <row r="2746">
          <cell r="B2746">
            <v>59205</v>
          </cell>
          <cell r="C2746" t="str">
            <v xml:space="preserve">DISTR EMER SUBSTA MAINT                                     </v>
          </cell>
          <cell r="D2746">
            <v>3363</v>
          </cell>
          <cell r="E2746">
            <v>3363</v>
          </cell>
        </row>
        <row r="2747">
          <cell r="B2747">
            <v>59206</v>
          </cell>
          <cell r="C2747" t="str">
            <v xml:space="preserve">DIST MAINT STA EQUIP-STORM DAMAGE                           </v>
          </cell>
          <cell r="D2747">
            <v>0</v>
          </cell>
          <cell r="E2747">
            <v>0</v>
          </cell>
        </row>
        <row r="2748">
          <cell r="B2748">
            <v>59300</v>
          </cell>
          <cell r="C2748" t="str">
            <v xml:space="preserve">MAINTENANCE OF O/H LINES                                    </v>
          </cell>
          <cell r="D2748">
            <v>0</v>
          </cell>
          <cell r="E2748">
            <v>0</v>
          </cell>
        </row>
        <row r="2749">
          <cell r="B2749">
            <v>59301</v>
          </cell>
          <cell r="C2749" t="str">
            <v xml:space="preserve">DIST MAINT OVHD LINE-NORMAL                                 </v>
          </cell>
          <cell r="D2749">
            <v>0</v>
          </cell>
          <cell r="E2749">
            <v>0</v>
          </cell>
        </row>
        <row r="2750">
          <cell r="B2750">
            <v>59302</v>
          </cell>
          <cell r="C2750" t="str">
            <v xml:space="preserve">DIST MA OVH                                                 </v>
          </cell>
          <cell r="D2750">
            <v>19395386</v>
          </cell>
          <cell r="E2750">
            <v>19395386</v>
          </cell>
        </row>
        <row r="2751">
          <cell r="B2751">
            <v>59303</v>
          </cell>
          <cell r="C2751" t="str">
            <v xml:space="preserve">OVHD SERV MAINT (CORRECT)                                   </v>
          </cell>
          <cell r="D2751">
            <v>16820</v>
          </cell>
          <cell r="E2751">
            <v>16820</v>
          </cell>
        </row>
        <row r="2752">
          <cell r="B2752">
            <v>59304</v>
          </cell>
          <cell r="C2752" t="str">
            <v xml:space="preserve">OVHD SERV MAINT - COMM                                      </v>
          </cell>
          <cell r="D2752">
            <v>105202</v>
          </cell>
          <cell r="E2752">
            <v>105202</v>
          </cell>
        </row>
        <row r="2753">
          <cell r="B2753">
            <v>59305</v>
          </cell>
          <cell r="C2753" t="str">
            <v xml:space="preserve">DIST LINE INSPECTION &amp; REPAIR                               </v>
          </cell>
          <cell r="D2753">
            <v>9183</v>
          </cell>
          <cell r="E2753">
            <v>9183</v>
          </cell>
        </row>
        <row r="2754">
          <cell r="B2754">
            <v>59306</v>
          </cell>
          <cell r="C2754" t="str">
            <v xml:space="preserve">DIST MAINT OVHD LINE-STORM DAMAGE                           </v>
          </cell>
          <cell r="D2754">
            <v>1381585</v>
          </cell>
          <cell r="E2754">
            <v>1381585</v>
          </cell>
        </row>
        <row r="2755">
          <cell r="B2755">
            <v>59307</v>
          </cell>
          <cell r="C2755" t="str">
            <v xml:space="preserve">DIST MAINT OVHD - RES                                       </v>
          </cell>
          <cell r="D2755">
            <v>2635671</v>
          </cell>
          <cell r="E2755">
            <v>2635671</v>
          </cell>
        </row>
        <row r="2756">
          <cell r="B2756">
            <v>59308</v>
          </cell>
          <cell r="C2756" t="str">
            <v xml:space="preserve">DIST MAINT OVHD - COMM                                      </v>
          </cell>
          <cell r="D2756">
            <v>33240</v>
          </cell>
          <cell r="E2756">
            <v>33240</v>
          </cell>
        </row>
        <row r="2757">
          <cell r="B2757">
            <v>59309</v>
          </cell>
          <cell r="C2757" t="str">
            <v xml:space="preserve">DIST ADOPT A CIRCUIT                                        </v>
          </cell>
          <cell r="D2757">
            <v>85800</v>
          </cell>
          <cell r="E2757">
            <v>85800</v>
          </cell>
        </row>
        <row r="2758">
          <cell r="B2758">
            <v>59310</v>
          </cell>
          <cell r="C2758" t="str">
            <v xml:space="preserve">LINE PATROL (OH)                                            </v>
          </cell>
          <cell r="D2758">
            <v>61560</v>
          </cell>
          <cell r="E2758">
            <v>61560</v>
          </cell>
        </row>
        <row r="2759">
          <cell r="B2759">
            <v>59311</v>
          </cell>
          <cell r="C2759" t="str">
            <v xml:space="preserve">THERMOVISION                                                </v>
          </cell>
          <cell r="D2759">
            <v>0</v>
          </cell>
          <cell r="E2759">
            <v>0</v>
          </cell>
        </row>
        <row r="2760">
          <cell r="B2760">
            <v>59312</v>
          </cell>
          <cell r="C2760" t="str">
            <v xml:space="preserve">CAPACITOR PATROL                                            </v>
          </cell>
          <cell r="D2760">
            <v>30631</v>
          </cell>
          <cell r="E2760">
            <v>30631</v>
          </cell>
        </row>
        <row r="2761">
          <cell r="B2761">
            <v>59313</v>
          </cell>
          <cell r="C2761" t="str">
            <v xml:space="preserve">DIST MAINT OVHD - FEEDER                                    </v>
          </cell>
          <cell r="D2761">
            <v>57021</v>
          </cell>
          <cell r="E2761">
            <v>57021</v>
          </cell>
        </row>
        <row r="2762">
          <cell r="B2762">
            <v>59315</v>
          </cell>
          <cell r="C2762" t="str">
            <v xml:space="preserve">OVHD REMOVE &amp; RECONSTRUCT                                   </v>
          </cell>
          <cell r="D2762">
            <v>804</v>
          </cell>
          <cell r="E2762">
            <v>804</v>
          </cell>
        </row>
        <row r="2763">
          <cell r="B2763">
            <v>59316</v>
          </cell>
          <cell r="C2763" t="str">
            <v xml:space="preserve">DIST MAINT OVHD (CORRECT)                                   </v>
          </cell>
          <cell r="D2763">
            <v>87417</v>
          </cell>
          <cell r="E2763">
            <v>87417</v>
          </cell>
        </row>
        <row r="2764">
          <cell r="B2764">
            <v>59317</v>
          </cell>
          <cell r="C2764" t="str">
            <v xml:space="preserve">DIST DAMAGE REPL                                            </v>
          </cell>
          <cell r="D2764">
            <v>0</v>
          </cell>
          <cell r="E2764">
            <v>0</v>
          </cell>
        </row>
        <row r="2765">
          <cell r="B2765">
            <v>59318</v>
          </cell>
          <cell r="C2765" t="str">
            <v xml:space="preserve">VOLTAGE CONVERSION                                          </v>
          </cell>
          <cell r="D2765">
            <v>36957</v>
          </cell>
          <cell r="E2765">
            <v>36957</v>
          </cell>
        </row>
        <row r="2766">
          <cell r="B2766">
            <v>59319</v>
          </cell>
          <cell r="C2766" t="str">
            <v xml:space="preserve">MAINTENANCE OF OVERHEAD - CORRECTIVE                        </v>
          </cell>
          <cell r="D2766">
            <v>0</v>
          </cell>
          <cell r="E2766">
            <v>0</v>
          </cell>
        </row>
        <row r="2767">
          <cell r="B2767">
            <v>59326</v>
          </cell>
          <cell r="C2767" t="str">
            <v xml:space="preserve">DIST. RIGHT OF WAY                                          </v>
          </cell>
          <cell r="D2767">
            <v>751894</v>
          </cell>
          <cell r="E2767">
            <v>751894</v>
          </cell>
        </row>
        <row r="2768">
          <cell r="B2768">
            <v>59330</v>
          </cell>
          <cell r="C2768" t="str">
            <v xml:space="preserve">DIST MAINT OVHD STORM DAMAGE-FLOYD                          </v>
          </cell>
          <cell r="D2768">
            <v>0</v>
          </cell>
          <cell r="E2768">
            <v>0</v>
          </cell>
        </row>
        <row r="2769">
          <cell r="B2769">
            <v>59335</v>
          </cell>
          <cell r="C2769" t="str">
            <v xml:space="preserve">WORKPRO PAYROLL INTERFACE                                   </v>
          </cell>
          <cell r="D2769">
            <v>0</v>
          </cell>
          <cell r="E2769">
            <v>0</v>
          </cell>
        </row>
        <row r="2770">
          <cell r="B2770">
            <v>59400</v>
          </cell>
          <cell r="C2770" t="str">
            <v xml:space="preserve">MAINTENANCE OF U/G                                          </v>
          </cell>
          <cell r="D2770">
            <v>0</v>
          </cell>
          <cell r="E2770">
            <v>0</v>
          </cell>
        </row>
        <row r="2771">
          <cell r="B2771">
            <v>59401</v>
          </cell>
          <cell r="C2771" t="str">
            <v xml:space="preserve">UCD NML MAINT DIST UNDG LINES                               </v>
          </cell>
          <cell r="D2771">
            <v>0</v>
          </cell>
          <cell r="E2771">
            <v>0</v>
          </cell>
        </row>
        <row r="2772">
          <cell r="B2772">
            <v>59402</v>
          </cell>
          <cell r="C2772" t="str">
            <v xml:space="preserve">URD NML MAINT DIST UNDG LINES                               </v>
          </cell>
          <cell r="D2772">
            <v>33288</v>
          </cell>
          <cell r="E2772">
            <v>33288</v>
          </cell>
        </row>
        <row r="2773">
          <cell r="B2773">
            <v>59403</v>
          </cell>
          <cell r="C2773" t="str">
            <v xml:space="preserve">UNGD SERV MAINT (CORRECT)                                   </v>
          </cell>
          <cell r="D2773">
            <v>2393624</v>
          </cell>
          <cell r="E2773">
            <v>2393624</v>
          </cell>
        </row>
        <row r="2774">
          <cell r="B2774">
            <v>59404</v>
          </cell>
          <cell r="C2774" t="str">
            <v xml:space="preserve">DISTRIBUTION NETWORK (PREVENT)                              </v>
          </cell>
          <cell r="D2774">
            <v>0</v>
          </cell>
          <cell r="E2774">
            <v>0</v>
          </cell>
        </row>
        <row r="2775">
          <cell r="B2775">
            <v>59405</v>
          </cell>
          <cell r="C2775" t="str">
            <v xml:space="preserve">DISTRIBUTION NETWORK (CORRECT)                              </v>
          </cell>
          <cell r="D2775">
            <v>7951</v>
          </cell>
          <cell r="E2775">
            <v>7951</v>
          </cell>
        </row>
        <row r="2776">
          <cell r="B2776">
            <v>59406</v>
          </cell>
          <cell r="C2776" t="str">
            <v xml:space="preserve">UCD STM DMG MAINT DST UNDG LIN                              </v>
          </cell>
          <cell r="D2776">
            <v>282189</v>
          </cell>
          <cell r="E2776">
            <v>282189</v>
          </cell>
        </row>
        <row r="2777">
          <cell r="B2777">
            <v>59407</v>
          </cell>
          <cell r="C2777" t="str">
            <v xml:space="preserve">URD STM DMG MAINT DIST UNDG L                               </v>
          </cell>
          <cell r="D2777">
            <v>0</v>
          </cell>
          <cell r="E2777">
            <v>0</v>
          </cell>
        </row>
        <row r="2778">
          <cell r="B2778">
            <v>59408</v>
          </cell>
          <cell r="C2778" t="str">
            <v xml:space="preserve">NTWK STM DMG MT DIST UNDG LIN                               </v>
          </cell>
          <cell r="D2778">
            <v>22665</v>
          </cell>
          <cell r="E2778">
            <v>22665</v>
          </cell>
        </row>
        <row r="2779">
          <cell r="B2779">
            <v>59409</v>
          </cell>
          <cell r="C2779" t="str">
            <v xml:space="preserve">DIST UG LN - ADOPT A CIRCUIT                                </v>
          </cell>
          <cell r="D2779">
            <v>0</v>
          </cell>
          <cell r="E2779">
            <v>0</v>
          </cell>
        </row>
        <row r="2780">
          <cell r="B2780">
            <v>59410</v>
          </cell>
          <cell r="C2780" t="str">
            <v xml:space="preserve">LINE PATROL (UG)                                            </v>
          </cell>
          <cell r="D2780">
            <v>0</v>
          </cell>
          <cell r="E2780">
            <v>0</v>
          </cell>
        </row>
        <row r="2781">
          <cell r="B2781">
            <v>59411</v>
          </cell>
          <cell r="C2781" t="str">
            <v xml:space="preserve">RESET FAULT INDICATORS                                      </v>
          </cell>
          <cell r="D2781">
            <v>0</v>
          </cell>
          <cell r="E2781">
            <v>0</v>
          </cell>
        </row>
        <row r="2782">
          <cell r="B2782">
            <v>59412</v>
          </cell>
          <cell r="C2782" t="str">
            <v xml:space="preserve">UNDG MAINT - RES                                            </v>
          </cell>
          <cell r="D2782">
            <v>0</v>
          </cell>
          <cell r="E2782">
            <v>0</v>
          </cell>
        </row>
        <row r="2783">
          <cell r="B2783">
            <v>59413</v>
          </cell>
          <cell r="C2783" t="str">
            <v xml:space="preserve">UNDG MAINT - COMM                                           </v>
          </cell>
          <cell r="D2783">
            <v>12576</v>
          </cell>
          <cell r="E2783">
            <v>12576</v>
          </cell>
        </row>
        <row r="2784">
          <cell r="B2784">
            <v>59414</v>
          </cell>
          <cell r="C2784" t="str">
            <v xml:space="preserve">UNGD SERV MAINT - RES                                       </v>
          </cell>
          <cell r="D2784">
            <v>48984</v>
          </cell>
          <cell r="E2784">
            <v>48984</v>
          </cell>
        </row>
        <row r="2785">
          <cell r="B2785">
            <v>59415</v>
          </cell>
          <cell r="C2785" t="str">
            <v xml:space="preserve">UNGD SERV MAINT - COMM                                      </v>
          </cell>
          <cell r="D2785">
            <v>380403</v>
          </cell>
          <cell r="E2785">
            <v>380403</v>
          </cell>
        </row>
        <row r="2786">
          <cell r="B2786">
            <v>59416</v>
          </cell>
          <cell r="C2786" t="str">
            <v xml:space="preserve">UNGD MAINT - FEEDER                                         </v>
          </cell>
          <cell r="D2786">
            <v>5510</v>
          </cell>
          <cell r="E2786">
            <v>5510</v>
          </cell>
        </row>
        <row r="2787">
          <cell r="B2787">
            <v>59418</v>
          </cell>
          <cell r="C2787" t="str">
            <v xml:space="preserve">UNGD REMOVE &amp; RECONSTRUCT                                   </v>
          </cell>
          <cell r="D2787">
            <v>9312</v>
          </cell>
          <cell r="E2787">
            <v>9312</v>
          </cell>
        </row>
        <row r="2788">
          <cell r="B2788">
            <v>59419</v>
          </cell>
          <cell r="C2788" t="str">
            <v xml:space="preserve">UNGD MAINT (CORRECT)                                        </v>
          </cell>
          <cell r="D2788">
            <v>5704</v>
          </cell>
          <cell r="E2788">
            <v>5704</v>
          </cell>
        </row>
        <row r="2789">
          <cell r="B2789">
            <v>59420</v>
          </cell>
          <cell r="C2789" t="str">
            <v xml:space="preserve">UNGD MAINT (OREVENT)                                        </v>
          </cell>
          <cell r="D2789">
            <v>430751</v>
          </cell>
          <cell r="E2789">
            <v>430751</v>
          </cell>
        </row>
        <row r="2790">
          <cell r="B2790">
            <v>59421</v>
          </cell>
          <cell r="C2790" t="str">
            <v xml:space="preserve">DAMAGE REPL                                                 </v>
          </cell>
          <cell r="D2790">
            <v>0</v>
          </cell>
          <cell r="E2790">
            <v>0</v>
          </cell>
        </row>
        <row r="2791">
          <cell r="B2791">
            <v>59500</v>
          </cell>
          <cell r="C2791" t="str">
            <v xml:space="preserve">MAINT OF LINE TRANS                                         </v>
          </cell>
          <cell r="D2791">
            <v>27433</v>
          </cell>
          <cell r="E2791">
            <v>27433</v>
          </cell>
        </row>
        <row r="2792">
          <cell r="B2792">
            <v>59501</v>
          </cell>
          <cell r="C2792" t="str">
            <v xml:space="preserve">UCD NML MT DIST UNDG TRANSFORM                              </v>
          </cell>
          <cell r="D2792">
            <v>0</v>
          </cell>
          <cell r="E2792">
            <v>0</v>
          </cell>
        </row>
        <row r="2793">
          <cell r="B2793">
            <v>59502</v>
          </cell>
          <cell r="C2793" t="str">
            <v xml:space="preserve">URD NML MT DIST UNDG TRANSFOR                               </v>
          </cell>
          <cell r="D2793">
            <v>0</v>
          </cell>
          <cell r="E2793">
            <v>0</v>
          </cell>
        </row>
        <row r="2794">
          <cell r="B2794">
            <v>59503</v>
          </cell>
          <cell r="C2794" t="str">
            <v xml:space="preserve">NETWORK NML MAINT DIST UNDG TRANSFORMERS                    </v>
          </cell>
          <cell r="D2794">
            <v>174883</v>
          </cell>
          <cell r="E2794">
            <v>174883</v>
          </cell>
        </row>
        <row r="2795">
          <cell r="B2795">
            <v>59504</v>
          </cell>
          <cell r="C2795" t="str">
            <v xml:space="preserve">OVHD NML MT DST OVHD TRANSFOR                               </v>
          </cell>
          <cell r="D2795">
            <v>0</v>
          </cell>
          <cell r="E2795">
            <v>0</v>
          </cell>
        </row>
        <row r="2796">
          <cell r="B2796">
            <v>59506</v>
          </cell>
          <cell r="C2796" t="str">
            <v xml:space="preserve">UCD STM DMG MT DST UNDG TRNSFM                              </v>
          </cell>
          <cell r="D2796">
            <v>167917</v>
          </cell>
          <cell r="E2796">
            <v>167917</v>
          </cell>
        </row>
        <row r="2797">
          <cell r="B2797">
            <v>59507</v>
          </cell>
          <cell r="C2797" t="str">
            <v xml:space="preserve">URD STM DMG MT DST UNDG TRNSFM                              </v>
          </cell>
          <cell r="D2797">
            <v>0</v>
          </cell>
          <cell r="E2797">
            <v>0</v>
          </cell>
        </row>
        <row r="2798">
          <cell r="B2798">
            <v>59508</v>
          </cell>
          <cell r="C2798" t="str">
            <v xml:space="preserve">NTWK STM DMG MT DST UNDG TRSF                               </v>
          </cell>
          <cell r="D2798">
            <v>0</v>
          </cell>
          <cell r="E2798">
            <v>0</v>
          </cell>
        </row>
        <row r="2799">
          <cell r="B2799">
            <v>59509</v>
          </cell>
          <cell r="C2799" t="str">
            <v xml:space="preserve">OVH STM DMG MT DST OVHD TRANSF                              </v>
          </cell>
          <cell r="D2799">
            <v>0</v>
          </cell>
          <cell r="E2799">
            <v>0</v>
          </cell>
        </row>
        <row r="2800">
          <cell r="B2800">
            <v>59510</v>
          </cell>
          <cell r="C2800" t="str">
            <v xml:space="preserve">TRANSFORMER PAINTING (PREVENT)                              </v>
          </cell>
          <cell r="D2800">
            <v>0</v>
          </cell>
          <cell r="E2800">
            <v>0</v>
          </cell>
        </row>
        <row r="2801">
          <cell r="B2801">
            <v>59511</v>
          </cell>
          <cell r="C2801" t="str">
            <v xml:space="preserve">TRANSFORMER PAINTING (CORRECT)                              </v>
          </cell>
          <cell r="D2801">
            <v>0</v>
          </cell>
          <cell r="E2801">
            <v>0</v>
          </cell>
        </row>
        <row r="2802">
          <cell r="B2802">
            <v>59600</v>
          </cell>
          <cell r="C2802" t="str">
            <v xml:space="preserve">MAINT OF STREET LIGHT                                       </v>
          </cell>
          <cell r="D2802">
            <v>55944</v>
          </cell>
          <cell r="E2802">
            <v>55944</v>
          </cell>
        </row>
        <row r="2803">
          <cell r="B2803">
            <v>59601</v>
          </cell>
          <cell r="C2803" t="str">
            <v xml:space="preserve">DIST MAINT ST LIGHT-NORMAL                                  </v>
          </cell>
          <cell r="D2803">
            <v>0</v>
          </cell>
          <cell r="E2803">
            <v>0</v>
          </cell>
        </row>
        <row r="2804">
          <cell r="B2804">
            <v>59602</v>
          </cell>
          <cell r="C2804" t="str">
            <v xml:space="preserve">DIST MAINT ST LIGHT - UNDG                                  </v>
          </cell>
          <cell r="D2804">
            <v>948649</v>
          </cell>
          <cell r="E2804">
            <v>948649</v>
          </cell>
        </row>
        <row r="2805">
          <cell r="B2805">
            <v>59603</v>
          </cell>
          <cell r="C2805" t="str">
            <v xml:space="preserve">DST MA ST LIGHT-AREA LT NORM                                </v>
          </cell>
          <cell r="D2805">
            <v>283075</v>
          </cell>
          <cell r="E2805">
            <v>283075</v>
          </cell>
        </row>
        <row r="2806">
          <cell r="B2806">
            <v>59604</v>
          </cell>
          <cell r="C2806" t="str">
            <v xml:space="preserve">DIST MAINT AREA LIGHT - UNDG                                </v>
          </cell>
          <cell r="D2806">
            <v>578791</v>
          </cell>
          <cell r="E2806">
            <v>578791</v>
          </cell>
        </row>
        <row r="2807">
          <cell r="B2807">
            <v>59605</v>
          </cell>
          <cell r="C2807" t="str">
            <v xml:space="preserve">PREM AREA LT- MAINT                                         </v>
          </cell>
          <cell r="D2807">
            <v>162336</v>
          </cell>
          <cell r="E2807">
            <v>162336</v>
          </cell>
        </row>
        <row r="2808">
          <cell r="B2808">
            <v>59606</v>
          </cell>
          <cell r="C2808" t="str">
            <v xml:space="preserve">DIST MAINT ST LIGHT-STORM DAMAGE                            </v>
          </cell>
          <cell r="D2808">
            <v>303736</v>
          </cell>
          <cell r="E2808">
            <v>303736</v>
          </cell>
        </row>
        <row r="2809">
          <cell r="B2809">
            <v>59607</v>
          </cell>
          <cell r="C2809" t="str">
            <v xml:space="preserve">PREM AREA LT - MAINT (UNDG)                                 </v>
          </cell>
          <cell r="D2809">
            <v>0</v>
          </cell>
          <cell r="E2809">
            <v>0</v>
          </cell>
        </row>
        <row r="2810">
          <cell r="B2810">
            <v>59608</v>
          </cell>
          <cell r="C2810" t="str">
            <v xml:space="preserve">DST MA ST LIGHT-AREA LT STORM                               </v>
          </cell>
          <cell r="D2810">
            <v>129831</v>
          </cell>
          <cell r="E2810">
            <v>129831</v>
          </cell>
        </row>
        <row r="2811">
          <cell r="B2811">
            <v>59700</v>
          </cell>
          <cell r="C2811" t="str">
            <v xml:space="preserve">METER MAINT                                                 </v>
          </cell>
          <cell r="D2811">
            <v>0</v>
          </cell>
          <cell r="E2811">
            <v>0</v>
          </cell>
        </row>
        <row r="2812">
          <cell r="B2812">
            <v>59701</v>
          </cell>
          <cell r="C2812" t="str">
            <v xml:space="preserve">DIST MAINT METERS-NORMAL                                    </v>
          </cell>
          <cell r="D2812">
            <v>0</v>
          </cell>
          <cell r="E2812">
            <v>0</v>
          </cell>
        </row>
        <row r="2813">
          <cell r="B2813">
            <v>59702</v>
          </cell>
          <cell r="C2813" t="str">
            <v xml:space="preserve">DEMAND REGISTER UPGRADE                                     </v>
          </cell>
          <cell r="D2813">
            <v>604042</v>
          </cell>
          <cell r="E2813">
            <v>604042</v>
          </cell>
        </row>
        <row r="2814">
          <cell r="B2814">
            <v>59706</v>
          </cell>
          <cell r="C2814" t="str">
            <v xml:space="preserve">DIST MAINT METERS-STORM DAMAGE                              </v>
          </cell>
          <cell r="D2814">
            <v>0</v>
          </cell>
          <cell r="E2814">
            <v>0</v>
          </cell>
        </row>
        <row r="2815">
          <cell r="B2815">
            <v>59800</v>
          </cell>
          <cell r="C2815" t="str">
            <v xml:space="preserve">MISC MAINTENANCE                                            </v>
          </cell>
          <cell r="D2815">
            <v>0</v>
          </cell>
          <cell r="E2815">
            <v>0</v>
          </cell>
        </row>
        <row r="2816">
          <cell r="B2816">
            <v>59801</v>
          </cell>
          <cell r="C2816" t="str">
            <v xml:space="preserve">DIST MAINT MISC PLANT-NORMAL                                </v>
          </cell>
          <cell r="D2816">
            <v>0</v>
          </cell>
          <cell r="E2816">
            <v>0</v>
          </cell>
        </row>
        <row r="2817">
          <cell r="B2817">
            <v>59806</v>
          </cell>
          <cell r="C2817" t="str">
            <v xml:space="preserve">DIST MAINT MISC PLANT-STORM DAMAGE                          </v>
          </cell>
          <cell r="D2817">
            <v>0</v>
          </cell>
          <cell r="E2817">
            <v>0</v>
          </cell>
        </row>
        <row r="2818">
          <cell r="D2818">
            <v>0</v>
          </cell>
          <cell r="E2818">
            <v>0</v>
          </cell>
        </row>
        <row r="2822">
          <cell r="D2822" t="str">
            <v>Total</v>
          </cell>
          <cell r="E2822" t="str">
            <v>Total</v>
          </cell>
        </row>
        <row r="2823">
          <cell r="B2823" t="str">
            <v>Expr1</v>
          </cell>
          <cell r="C2823" t="str">
            <v>TXT_NM_FERC_PNT</v>
          </cell>
        </row>
        <row r="2824">
          <cell r="B2824">
            <v>901</v>
          </cell>
          <cell r="C2824" t="str">
            <v xml:space="preserve">SUPERVISION                                                 </v>
          </cell>
          <cell r="D2824">
            <v>5459051</v>
          </cell>
          <cell r="E2824">
            <v>5459051</v>
          </cell>
        </row>
        <row r="2825">
          <cell r="B2825">
            <v>902</v>
          </cell>
          <cell r="C2825" t="str">
            <v xml:space="preserve">METER READING EXPENSES                                      </v>
          </cell>
          <cell r="D2825">
            <v>3124306</v>
          </cell>
          <cell r="E2825">
            <v>3124306</v>
          </cell>
        </row>
        <row r="2826">
          <cell r="B2826">
            <v>903</v>
          </cell>
          <cell r="C2826" t="str">
            <v xml:space="preserve">CUSTOMER RECORDS                                            </v>
          </cell>
          <cell r="D2826">
            <v>17821552</v>
          </cell>
          <cell r="E2826">
            <v>17821552</v>
          </cell>
        </row>
        <row r="2827">
          <cell r="B2827">
            <v>904</v>
          </cell>
          <cell r="C2827" t="str">
            <v xml:space="preserve">UNCOLLECTIBLE ACCOUNTS                                      </v>
          </cell>
          <cell r="D2827">
            <v>7970970</v>
          </cell>
          <cell r="E2827">
            <v>7970970</v>
          </cell>
        </row>
        <row r="2828">
          <cell r="B2828">
            <v>908</v>
          </cell>
          <cell r="C2828" t="str">
            <v xml:space="preserve">CUSTOMER ASSISTANCE EXPENSES                                </v>
          </cell>
          <cell r="D2828">
            <v>18091260</v>
          </cell>
          <cell r="E2828">
            <v>18091260</v>
          </cell>
        </row>
        <row r="2829">
          <cell r="B2829">
            <v>909</v>
          </cell>
          <cell r="C2829" t="str">
            <v xml:space="preserve">INFORMATION &amp; INSTRUCTION ADVERTISE EX                      </v>
          </cell>
          <cell r="D2829">
            <v>897160</v>
          </cell>
          <cell r="E2829">
            <v>897160</v>
          </cell>
        </row>
        <row r="2830">
          <cell r="B2830">
            <v>911</v>
          </cell>
          <cell r="C2830" t="str">
            <v xml:space="preserve">SUPERVISION-SALES ACTVITIES                                 </v>
          </cell>
          <cell r="D2830">
            <v>0</v>
          </cell>
          <cell r="E2830">
            <v>0</v>
          </cell>
        </row>
        <row r="2831">
          <cell r="B2831">
            <v>912</v>
          </cell>
          <cell r="C2831" t="str">
            <v xml:space="preserve">DEMONSTRATION &amp; SELLING EXPENSES                            </v>
          </cell>
          <cell r="D2831">
            <v>2221614</v>
          </cell>
          <cell r="E2831">
            <v>2221614</v>
          </cell>
        </row>
        <row r="2832">
          <cell r="B2832">
            <v>913</v>
          </cell>
          <cell r="C2832" t="str">
            <v xml:space="preserve">ADVERTISING EXPENSES                                        </v>
          </cell>
          <cell r="D2832">
            <v>4055</v>
          </cell>
          <cell r="E2832">
            <v>4055</v>
          </cell>
        </row>
        <row r="2833">
          <cell r="B2833">
            <v>916</v>
          </cell>
          <cell r="C2833" t="str">
            <v xml:space="preserve">MISCELLANEOUS SALES EXPENSES                                </v>
          </cell>
          <cell r="D2833">
            <v>282688</v>
          </cell>
          <cell r="E2833">
            <v>282688</v>
          </cell>
        </row>
        <row r="2834">
          <cell r="B2834">
            <v>920</v>
          </cell>
          <cell r="C2834" t="str">
            <v xml:space="preserve">ADMIN &amp; GENERAL SALARIES                                    </v>
          </cell>
          <cell r="D2834">
            <v>17647578</v>
          </cell>
          <cell r="E2834">
            <v>17647578</v>
          </cell>
        </row>
        <row r="2835">
          <cell r="B2835">
            <v>921</v>
          </cell>
          <cell r="C2835" t="str">
            <v xml:space="preserve">OFFICE SUPPLIES AND EXPENSES                                </v>
          </cell>
          <cell r="D2835">
            <v>11180671</v>
          </cell>
          <cell r="E2835">
            <v>11180671</v>
          </cell>
        </row>
        <row r="2836">
          <cell r="B2836">
            <v>922</v>
          </cell>
          <cell r="C2836" t="str">
            <v xml:space="preserve">ADMIN EXP TRANSFERRED-CREDIT                                </v>
          </cell>
          <cell r="D2836">
            <v>-1214009</v>
          </cell>
          <cell r="E2836">
            <v>-1214009</v>
          </cell>
        </row>
        <row r="2837">
          <cell r="B2837">
            <v>923</v>
          </cell>
          <cell r="C2837" t="str">
            <v xml:space="preserve">OUTSIDE SERVICES EMPLOYED                                   </v>
          </cell>
          <cell r="D2837">
            <v>2124328</v>
          </cell>
          <cell r="E2837">
            <v>2124328</v>
          </cell>
        </row>
        <row r="2838">
          <cell r="B2838">
            <v>924</v>
          </cell>
          <cell r="C2838" t="str">
            <v xml:space="preserve">PROPERTY INSURANCE                                          </v>
          </cell>
          <cell r="D2838">
            <v>15126122</v>
          </cell>
          <cell r="E2838">
            <v>15126122</v>
          </cell>
        </row>
        <row r="2839">
          <cell r="B2839">
            <v>925</v>
          </cell>
          <cell r="C2839" t="str">
            <v xml:space="preserve">INJURIES &amp; DAMAGES                                          </v>
          </cell>
          <cell r="D2839">
            <v>7733499</v>
          </cell>
          <cell r="E2839">
            <v>7733499</v>
          </cell>
        </row>
        <row r="2840">
          <cell r="B2840">
            <v>926</v>
          </cell>
          <cell r="C2840" t="str">
            <v xml:space="preserve">EMPLOYEE PENSION &amp; BENEFITS                                 </v>
          </cell>
          <cell r="D2840">
            <v>44030377</v>
          </cell>
          <cell r="E2840">
            <v>44030377</v>
          </cell>
        </row>
        <row r="2841">
          <cell r="B2841">
            <v>928</v>
          </cell>
          <cell r="C2841" t="str">
            <v xml:space="preserve">REGULATORY COMMISSION EXPENSES                              </v>
          </cell>
          <cell r="D2841">
            <v>2221906</v>
          </cell>
          <cell r="E2841">
            <v>2221906</v>
          </cell>
        </row>
        <row r="2842">
          <cell r="B2842">
            <v>929</v>
          </cell>
          <cell r="C2842" t="str">
            <v xml:space="preserve">FRINGE ALLOCATION                                           </v>
          </cell>
          <cell r="D2842">
            <v>-9816869</v>
          </cell>
          <cell r="E2842">
            <v>-9816869</v>
          </cell>
        </row>
        <row r="2843">
          <cell r="B2843">
            <v>930</v>
          </cell>
          <cell r="C2843" t="str">
            <v xml:space="preserve">GENERAL ADVERTISING EXPENSES                                </v>
          </cell>
          <cell r="D2843">
            <v>25481329</v>
          </cell>
          <cell r="E2843">
            <v>25481329</v>
          </cell>
        </row>
        <row r="2844">
          <cell r="B2844">
            <v>931</v>
          </cell>
          <cell r="C2844" t="str">
            <v xml:space="preserve">RENTS                                                       </v>
          </cell>
          <cell r="D2844">
            <v>1056000</v>
          </cell>
          <cell r="E2844">
            <v>1056000</v>
          </cell>
        </row>
        <row r="2845">
          <cell r="B2845">
            <v>932</v>
          </cell>
          <cell r="C2845" t="str">
            <v xml:space="preserve">MAINTENANCE OF GENERAL PLANT                                </v>
          </cell>
          <cell r="D2845">
            <v>4700129</v>
          </cell>
          <cell r="E2845">
            <v>4700129</v>
          </cell>
        </row>
        <row r="2846">
          <cell r="B2846">
            <v>999</v>
          </cell>
          <cell r="C2846" t="str">
            <v xml:space="preserve">DESCRIPTION UNKNOWN                                         </v>
          </cell>
          <cell r="D2846">
            <v>0</v>
          </cell>
          <cell r="E2846">
            <v>0</v>
          </cell>
        </row>
        <row r="2847">
          <cell r="D2847">
            <v>176143717</v>
          </cell>
          <cell r="E2847">
            <v>176143717</v>
          </cell>
        </row>
        <row r="2853">
          <cell r="D2853" t="str">
            <v>Total</v>
          </cell>
          <cell r="E2853" t="str">
            <v>Total</v>
          </cell>
        </row>
        <row r="2854">
          <cell r="B2854" t="str">
            <v>Expr1</v>
          </cell>
          <cell r="C2854" t="str">
            <v>TXT_NM_FERC_PNT</v>
          </cell>
        </row>
        <row r="2855">
          <cell r="B2855">
            <v>90100</v>
          </cell>
          <cell r="C2855" t="str">
            <v xml:space="preserve">CUST OPER EXPENSE SUPERVISION                               </v>
          </cell>
          <cell r="D2855">
            <v>5459051</v>
          </cell>
          <cell r="E2855">
            <v>5459051</v>
          </cell>
        </row>
        <row r="2856">
          <cell r="B2856">
            <v>90200</v>
          </cell>
          <cell r="C2856" t="str">
            <v xml:space="preserve">CUST OPER EXP-METER READING                                 </v>
          </cell>
          <cell r="D2856">
            <v>3124306</v>
          </cell>
          <cell r="E2856">
            <v>3124306</v>
          </cell>
        </row>
        <row r="2857">
          <cell r="B2857">
            <v>90201</v>
          </cell>
          <cell r="C2857" t="str">
            <v xml:space="preserve">RE-READS DUE TO EQUIPMENT BREAKDOWN                         </v>
          </cell>
          <cell r="D2857">
            <v>0</v>
          </cell>
          <cell r="E2857">
            <v>0</v>
          </cell>
        </row>
        <row r="2858">
          <cell r="B2858">
            <v>90202</v>
          </cell>
          <cell r="C2858" t="str">
            <v xml:space="preserve">RE-READS DUE TO OPERATOR ERROR                              </v>
          </cell>
          <cell r="D2858">
            <v>0</v>
          </cell>
          <cell r="E2858">
            <v>0</v>
          </cell>
        </row>
        <row r="2859">
          <cell r="B2859">
            <v>90300</v>
          </cell>
          <cell r="C2859" t="str">
            <v xml:space="preserve">CUST RECORD &amp; COLL-OPER                                     </v>
          </cell>
          <cell r="D2859">
            <v>9426578</v>
          </cell>
          <cell r="E2859">
            <v>9426578</v>
          </cell>
        </row>
        <row r="2860">
          <cell r="B2860">
            <v>90302</v>
          </cell>
          <cell r="C2860" t="str">
            <v xml:space="preserve">CUST RECORD &amp; COLL-PMT PROCESSING                           </v>
          </cell>
          <cell r="D2860">
            <v>923588</v>
          </cell>
          <cell r="E2860">
            <v>923588</v>
          </cell>
        </row>
        <row r="2861">
          <cell r="B2861">
            <v>90303</v>
          </cell>
          <cell r="C2861" t="str">
            <v xml:space="preserve">CUST RECORD &amp; COLL-CLERICAL SUPT                            </v>
          </cell>
          <cell r="D2861">
            <v>0</v>
          </cell>
          <cell r="E2861">
            <v>0</v>
          </cell>
        </row>
        <row r="2862">
          <cell r="B2862">
            <v>90304</v>
          </cell>
          <cell r="C2862" t="str">
            <v xml:space="preserve">CUST RCDS &amp; COLL - FIELD SUPPORT                            </v>
          </cell>
          <cell r="D2862">
            <v>982679</v>
          </cell>
          <cell r="E2862">
            <v>982679</v>
          </cell>
        </row>
        <row r="2863">
          <cell r="B2863">
            <v>90305</v>
          </cell>
          <cell r="C2863" t="str">
            <v xml:space="preserve">CUST RECORD &amp; COLL - BILLING COST                           </v>
          </cell>
          <cell r="D2863">
            <v>5464686</v>
          </cell>
          <cell r="E2863">
            <v>5464686</v>
          </cell>
        </row>
        <row r="2864">
          <cell r="B2864">
            <v>90306</v>
          </cell>
          <cell r="C2864" t="str">
            <v xml:space="preserve">CUST RECORD &amp; COLL-CUSTOMER PAYMENTS                        </v>
          </cell>
          <cell r="D2864">
            <v>5737</v>
          </cell>
          <cell r="E2864">
            <v>5737</v>
          </cell>
        </row>
        <row r="2865">
          <cell r="B2865">
            <v>90307</v>
          </cell>
          <cell r="C2865" t="str">
            <v xml:space="preserve">CUST RCD &amp; COLL-INTERNAL CREDIT                             </v>
          </cell>
          <cell r="D2865">
            <v>1018284</v>
          </cell>
          <cell r="E2865">
            <v>1018284</v>
          </cell>
        </row>
        <row r="2866">
          <cell r="B2866">
            <v>90389</v>
          </cell>
          <cell r="C2866" t="str">
            <v xml:space="preserve">I/TE ALLOCATIONS                                            </v>
          </cell>
          <cell r="D2866">
            <v>0</v>
          </cell>
          <cell r="E2866">
            <v>0</v>
          </cell>
        </row>
        <row r="2867">
          <cell r="B2867">
            <v>90410</v>
          </cell>
          <cell r="C2867" t="str">
            <v xml:space="preserve">UNCOLLECTIBLE ACCTS TAMPA                                   </v>
          </cell>
          <cell r="D2867">
            <v>7970970</v>
          </cell>
          <cell r="E2867">
            <v>7970970</v>
          </cell>
        </row>
        <row r="2868">
          <cell r="B2868">
            <v>90411</v>
          </cell>
          <cell r="C2868" t="str">
            <v xml:space="preserve">UNCOLLECTIBLE ACCTS BRANDON                                 </v>
          </cell>
          <cell r="D2868">
            <v>0</v>
          </cell>
          <cell r="E2868">
            <v>0</v>
          </cell>
        </row>
        <row r="2869">
          <cell r="B2869">
            <v>90412</v>
          </cell>
          <cell r="C2869" t="str">
            <v xml:space="preserve">UNCOLLECTIBLE ACCTS WINTER HAVEN                            </v>
          </cell>
          <cell r="D2869">
            <v>0</v>
          </cell>
          <cell r="E2869">
            <v>0</v>
          </cell>
        </row>
        <row r="2870">
          <cell r="B2870">
            <v>90413</v>
          </cell>
          <cell r="C2870" t="str">
            <v xml:space="preserve">UNCOLLECTIBLE ACCTS MULBERRY                                </v>
          </cell>
          <cell r="D2870">
            <v>0</v>
          </cell>
          <cell r="E2870">
            <v>0</v>
          </cell>
        </row>
        <row r="2871">
          <cell r="B2871">
            <v>90414</v>
          </cell>
          <cell r="C2871" t="str">
            <v xml:space="preserve">UNCOLLECTIBLE ACCTS PLANT CITY                              </v>
          </cell>
          <cell r="D2871">
            <v>0</v>
          </cell>
          <cell r="E2871">
            <v>0</v>
          </cell>
        </row>
        <row r="2872">
          <cell r="B2872">
            <v>90415</v>
          </cell>
          <cell r="C2872" t="str">
            <v xml:space="preserve">UNCOLLECTIBLE ACCTS DADE CITY                               </v>
          </cell>
          <cell r="D2872">
            <v>0</v>
          </cell>
          <cell r="E2872">
            <v>0</v>
          </cell>
        </row>
        <row r="2873">
          <cell r="B2873">
            <v>90416</v>
          </cell>
          <cell r="C2873" t="str">
            <v xml:space="preserve">UNCOLLECTIBLE ACCTS SOUTH HILLSBOROUGH                      </v>
          </cell>
          <cell r="D2873">
            <v>0</v>
          </cell>
          <cell r="E2873">
            <v>0</v>
          </cell>
        </row>
        <row r="2874">
          <cell r="B2874">
            <v>90421</v>
          </cell>
          <cell r="C2874" t="str">
            <v xml:space="preserve">BAD DEBT RESERVE ADJUSTMENT                                 </v>
          </cell>
          <cell r="D2874">
            <v>0</v>
          </cell>
          <cell r="E2874">
            <v>0</v>
          </cell>
        </row>
        <row r="2875">
          <cell r="B2875">
            <v>90422</v>
          </cell>
          <cell r="C2875" t="str">
            <v xml:space="preserve">BAD DEBT RESERVE ADJUSTMENT                                 </v>
          </cell>
          <cell r="D2875">
            <v>0</v>
          </cell>
          <cell r="E2875">
            <v>0</v>
          </cell>
        </row>
        <row r="2876">
          <cell r="B2876">
            <v>90801</v>
          </cell>
          <cell r="C2876" t="str">
            <v xml:space="preserve">CUST SERV &amp; INFO DEMO                                       </v>
          </cell>
          <cell r="D2876">
            <v>68207</v>
          </cell>
          <cell r="E2876">
            <v>68207</v>
          </cell>
        </row>
        <row r="2877">
          <cell r="B2877">
            <v>90803</v>
          </cell>
          <cell r="C2877" t="str">
            <v xml:space="preserve">C&amp;I STANDARD AND KEY ACCOUNTS                               </v>
          </cell>
          <cell r="D2877">
            <v>911431</v>
          </cell>
          <cell r="E2877">
            <v>911431</v>
          </cell>
        </row>
        <row r="2878">
          <cell r="B2878">
            <v>90812</v>
          </cell>
          <cell r="C2878" t="str">
            <v xml:space="preserve">CONSUMER GROUP EXPENSE                                      </v>
          </cell>
          <cell r="D2878">
            <v>0</v>
          </cell>
          <cell r="E2878">
            <v>0</v>
          </cell>
        </row>
        <row r="2879">
          <cell r="B2879">
            <v>90820</v>
          </cell>
          <cell r="C2879" t="str">
            <v xml:space="preserve">POWER QUALITY ANALYSIS SERVICE.                             </v>
          </cell>
          <cell r="D2879">
            <v>0</v>
          </cell>
          <cell r="E2879">
            <v>0</v>
          </cell>
        </row>
        <row r="2880">
          <cell r="B2880">
            <v>90847</v>
          </cell>
          <cell r="C2880" t="str">
            <v xml:space="preserve">RECOVERABLE CONSERVATION BENEFITS                           </v>
          </cell>
          <cell r="D2880">
            <v>-742708</v>
          </cell>
          <cell r="E2880">
            <v>-742708</v>
          </cell>
        </row>
        <row r="2881">
          <cell r="B2881">
            <v>90848</v>
          </cell>
          <cell r="C2881" t="str">
            <v xml:space="preserve">RECOVERABLE CONSERVATION BENEFITS                           </v>
          </cell>
          <cell r="D2881">
            <v>742708</v>
          </cell>
          <cell r="E2881">
            <v>742708</v>
          </cell>
        </row>
        <row r="2882">
          <cell r="B2882">
            <v>90849</v>
          </cell>
          <cell r="C2882" t="str">
            <v xml:space="preserve">COMMON RECOVERABLE CONS COSTS                               </v>
          </cell>
          <cell r="D2882">
            <v>265969</v>
          </cell>
          <cell r="E2882">
            <v>265969</v>
          </cell>
        </row>
        <row r="2883">
          <cell r="B2883">
            <v>90850</v>
          </cell>
          <cell r="C2883" t="str">
            <v xml:space="preserve">HEATING &amp; COOLING PROGRAM                                   </v>
          </cell>
          <cell r="D2883">
            <v>227564</v>
          </cell>
          <cell r="E2883">
            <v>227564</v>
          </cell>
        </row>
        <row r="2884">
          <cell r="B2884">
            <v>90851</v>
          </cell>
          <cell r="C2884" t="str">
            <v xml:space="preserve">PRIME TIME EXPENSES                                         </v>
          </cell>
          <cell r="D2884">
            <v>7361198</v>
          </cell>
          <cell r="E2884">
            <v>7361198</v>
          </cell>
        </row>
        <row r="2885">
          <cell r="B2885">
            <v>90852</v>
          </cell>
          <cell r="C2885" t="str">
            <v xml:space="preserve">RES MAIL-IN AUDIT                                           </v>
          </cell>
          <cell r="D2885">
            <v>44582</v>
          </cell>
          <cell r="E2885">
            <v>44582</v>
          </cell>
        </row>
        <row r="2886">
          <cell r="B2886">
            <v>90853</v>
          </cell>
          <cell r="C2886" t="str">
            <v xml:space="preserve">RESIDENTIAL PHONE-ASSISTED AUDIT                            </v>
          </cell>
          <cell r="D2886">
            <v>13552</v>
          </cell>
          <cell r="E2886">
            <v>13552</v>
          </cell>
        </row>
        <row r="2887">
          <cell r="B2887">
            <v>90855</v>
          </cell>
          <cell r="C2887" t="str">
            <v xml:space="preserve">FREE HOME ENERGY CHECK                                      </v>
          </cell>
          <cell r="D2887">
            <v>1242111</v>
          </cell>
          <cell r="E2887">
            <v>1242111</v>
          </cell>
        </row>
        <row r="2888">
          <cell r="B2888">
            <v>90856</v>
          </cell>
          <cell r="C2888" t="str">
            <v xml:space="preserve">COMPREHENSIVE C/I AUDIT                                     </v>
          </cell>
          <cell r="D2888">
            <v>0</v>
          </cell>
          <cell r="E2888">
            <v>0</v>
          </cell>
        </row>
        <row r="2889">
          <cell r="B2889">
            <v>90857</v>
          </cell>
          <cell r="C2889" t="str">
            <v xml:space="preserve">FREE C/I AUDIT                                              </v>
          </cell>
          <cell r="D2889">
            <v>135976</v>
          </cell>
          <cell r="E2889">
            <v>135976</v>
          </cell>
        </row>
        <row r="2890">
          <cell r="B2890">
            <v>90858</v>
          </cell>
          <cell r="C2890" t="str">
            <v xml:space="preserve">WALL INSULATION                                             </v>
          </cell>
          <cell r="D2890">
            <v>4391</v>
          </cell>
          <cell r="E2890">
            <v>4391</v>
          </cell>
        </row>
        <row r="2891">
          <cell r="B2891">
            <v>90859</v>
          </cell>
          <cell r="C2891" t="str">
            <v xml:space="preserve">WINDOW REPLACEMENT                                          </v>
          </cell>
          <cell r="D2891">
            <v>48743</v>
          </cell>
          <cell r="E2891">
            <v>48743</v>
          </cell>
        </row>
        <row r="2892">
          <cell r="B2892">
            <v>90860</v>
          </cell>
          <cell r="C2892" t="str">
            <v xml:space="preserve">RES BERS AUDIT.                                             </v>
          </cell>
          <cell r="D2892">
            <v>180</v>
          </cell>
          <cell r="E2892">
            <v>180</v>
          </cell>
        </row>
        <row r="2893">
          <cell r="B2893">
            <v>90861</v>
          </cell>
          <cell r="C2893" t="str">
            <v xml:space="preserve">COGENERATION                                                </v>
          </cell>
          <cell r="D2893">
            <v>98320</v>
          </cell>
          <cell r="E2893">
            <v>98320</v>
          </cell>
        </row>
        <row r="2894">
          <cell r="B2894">
            <v>90862</v>
          </cell>
          <cell r="C2894" t="str">
            <v xml:space="preserve">WINDOW FILM                                                 </v>
          </cell>
          <cell r="D2894">
            <v>36599</v>
          </cell>
          <cell r="E2894">
            <v>36599</v>
          </cell>
        </row>
        <row r="2895">
          <cell r="B2895">
            <v>90863</v>
          </cell>
          <cell r="C2895" t="str">
            <v xml:space="preserve">EDUCATIONAL ENERGY AWARENESS (PILOT)                        </v>
          </cell>
          <cell r="D2895">
            <v>214219</v>
          </cell>
          <cell r="E2895">
            <v>214219</v>
          </cell>
        </row>
        <row r="2896">
          <cell r="B2896">
            <v>90864</v>
          </cell>
          <cell r="C2896" t="str">
            <v xml:space="preserve">COMMERCIAL DUCT REPAIR PROGRAM                              </v>
          </cell>
          <cell r="D2896">
            <v>2315</v>
          </cell>
          <cell r="E2896">
            <v>2315</v>
          </cell>
        </row>
        <row r="2897">
          <cell r="B2897">
            <v>90865</v>
          </cell>
          <cell r="C2897" t="str">
            <v xml:space="preserve">INDUSTRIAL LOAD MANAGEMENT                                  </v>
          </cell>
          <cell r="D2897">
            <v>129600</v>
          </cell>
          <cell r="E2897">
            <v>129600</v>
          </cell>
        </row>
        <row r="2898">
          <cell r="B2898">
            <v>90866</v>
          </cell>
          <cell r="C2898" t="str">
            <v xml:space="preserve">CEILING INSULATIONS                                         </v>
          </cell>
          <cell r="D2898">
            <v>292499</v>
          </cell>
          <cell r="E2898">
            <v>292499</v>
          </cell>
        </row>
        <row r="2899">
          <cell r="B2899">
            <v>90867</v>
          </cell>
          <cell r="C2899" t="str">
            <v xml:space="preserve">COMM &amp; INDUST LOAD MGMT                                     </v>
          </cell>
          <cell r="D2899">
            <v>4060</v>
          </cell>
          <cell r="E2899">
            <v>4060</v>
          </cell>
        </row>
        <row r="2900">
          <cell r="B2900">
            <v>90868</v>
          </cell>
          <cell r="C2900" t="str">
            <v xml:space="preserve">COMMERCIAL LIGHTING PROGRAM.                                </v>
          </cell>
          <cell r="D2900">
            <v>112158</v>
          </cell>
          <cell r="E2900">
            <v>112158</v>
          </cell>
        </row>
        <row r="2901">
          <cell r="B2901">
            <v>90869</v>
          </cell>
          <cell r="C2901" t="str">
            <v xml:space="preserve">STANDBY GENERATION PROGRAM.                                 </v>
          </cell>
          <cell r="D2901">
            <v>1620376</v>
          </cell>
          <cell r="E2901">
            <v>1620376</v>
          </cell>
        </row>
        <row r="2902">
          <cell r="B2902">
            <v>90870</v>
          </cell>
          <cell r="C2902" t="str">
            <v xml:space="preserve">CONSERVATION VALUE PROGRAM                                  </v>
          </cell>
          <cell r="D2902">
            <v>142712</v>
          </cell>
          <cell r="E2902">
            <v>142712</v>
          </cell>
        </row>
        <row r="2903">
          <cell r="B2903">
            <v>90871</v>
          </cell>
          <cell r="C2903" t="str">
            <v xml:space="preserve">RESIDENTIAL DUCT EFFICIENCY                                 </v>
          </cell>
          <cell r="D2903">
            <v>1064006</v>
          </cell>
          <cell r="E2903">
            <v>1064006</v>
          </cell>
        </row>
        <row r="2904">
          <cell r="B2904">
            <v>90872</v>
          </cell>
          <cell r="C2904" t="str">
            <v xml:space="preserve">GREEN ENERGY INITIATIVE (PSC)                               </v>
          </cell>
          <cell r="D2904">
            <v>156462</v>
          </cell>
          <cell r="E2904">
            <v>156462</v>
          </cell>
        </row>
        <row r="2905">
          <cell r="B2905">
            <v>90873</v>
          </cell>
          <cell r="C2905" t="str">
            <v xml:space="preserve">COMMERCIAL SOLAR WINDOW FILM                                </v>
          </cell>
          <cell r="D2905">
            <v>7007</v>
          </cell>
          <cell r="E2905">
            <v>7007</v>
          </cell>
        </row>
        <row r="2906">
          <cell r="B2906">
            <v>90874</v>
          </cell>
          <cell r="C2906" t="str">
            <v xml:space="preserve">COMMERCIAL CEILING INSULATION                               </v>
          </cell>
          <cell r="D2906">
            <v>1907</v>
          </cell>
          <cell r="E2906">
            <v>1907</v>
          </cell>
        </row>
        <row r="2907">
          <cell r="B2907">
            <v>90875</v>
          </cell>
          <cell r="C2907" t="str">
            <v xml:space="preserve">COMMERCIAL WALL INSULATION                                  </v>
          </cell>
          <cell r="D2907">
            <v>3275</v>
          </cell>
          <cell r="E2907">
            <v>3275</v>
          </cell>
        </row>
        <row r="2908">
          <cell r="B2908">
            <v>90876</v>
          </cell>
          <cell r="C2908" t="str">
            <v xml:space="preserve">COMMERCIAL ENERGY EFFICIENT MOTORS                          </v>
          </cell>
          <cell r="D2908">
            <v>9959</v>
          </cell>
          <cell r="E2908">
            <v>9959</v>
          </cell>
        </row>
        <row r="2909">
          <cell r="B2909">
            <v>90877</v>
          </cell>
          <cell r="C2909" t="str">
            <v xml:space="preserve">DEFERRED CONSERVATION EXPENSE                               </v>
          </cell>
          <cell r="D2909">
            <v>0</v>
          </cell>
          <cell r="E2909">
            <v>0</v>
          </cell>
        </row>
        <row r="2910">
          <cell r="B2910">
            <v>90878</v>
          </cell>
          <cell r="C2910" t="str">
            <v xml:space="preserve">DEFERRED CONSERVATION INTEREST                              </v>
          </cell>
          <cell r="D2910">
            <v>0</v>
          </cell>
          <cell r="E2910">
            <v>0</v>
          </cell>
        </row>
        <row r="2911">
          <cell r="B2911">
            <v>90879</v>
          </cell>
          <cell r="C2911" t="str">
            <v xml:space="preserve">AMORTIZED DEFERRED CONSV EXP                                </v>
          </cell>
          <cell r="D2911">
            <v>0</v>
          </cell>
          <cell r="E2911">
            <v>0</v>
          </cell>
        </row>
        <row r="2912">
          <cell r="B2912">
            <v>90880</v>
          </cell>
          <cell r="C2912" t="str">
            <v xml:space="preserve">COMMERCIAL DEMAND RESPONSE                                  </v>
          </cell>
          <cell r="D2912">
            <v>2409382</v>
          </cell>
          <cell r="E2912">
            <v>2409382</v>
          </cell>
        </row>
        <row r="2913">
          <cell r="B2913">
            <v>90881</v>
          </cell>
          <cell r="C2913" t="str">
            <v xml:space="preserve">COMMERCIAL CHILLER                                          </v>
          </cell>
          <cell r="D2913">
            <v>20891</v>
          </cell>
          <cell r="E2913">
            <v>20891</v>
          </cell>
        </row>
        <row r="2914">
          <cell r="B2914">
            <v>90882</v>
          </cell>
          <cell r="C2914" t="str">
            <v xml:space="preserve">COMMERCIAL LIGHTING OCCUPANCY SENSOR                        </v>
          </cell>
          <cell r="D2914">
            <v>839</v>
          </cell>
          <cell r="E2914">
            <v>839</v>
          </cell>
        </row>
        <row r="2915">
          <cell r="B2915">
            <v>90883</v>
          </cell>
          <cell r="C2915" t="str">
            <v xml:space="preserve">COMMERCIAL REFRIGERATION (ANTI-CONDENSATE)                  </v>
          </cell>
          <cell r="D2915">
            <v>467</v>
          </cell>
          <cell r="E2915">
            <v>467</v>
          </cell>
        </row>
        <row r="2916">
          <cell r="B2916">
            <v>90884</v>
          </cell>
          <cell r="C2916" t="str">
            <v xml:space="preserve">COMMERCIAL WATER HEATING PROGRAM                            </v>
          </cell>
          <cell r="D2916">
            <v>1655</v>
          </cell>
          <cell r="E2916">
            <v>1655</v>
          </cell>
        </row>
        <row r="2917">
          <cell r="B2917">
            <v>90885</v>
          </cell>
          <cell r="C2917" t="str">
            <v xml:space="preserve">DSM RESEARCH-RTU/TES                                        </v>
          </cell>
          <cell r="D2917">
            <v>0</v>
          </cell>
          <cell r="E2917">
            <v>0</v>
          </cell>
        </row>
        <row r="2918">
          <cell r="B2918">
            <v>90886</v>
          </cell>
          <cell r="C2918" t="str">
            <v xml:space="preserve">DSM RESEARCH-SG HEAT PUMPS                                  </v>
          </cell>
          <cell r="D2918">
            <v>0</v>
          </cell>
          <cell r="E2918">
            <v>0</v>
          </cell>
        </row>
        <row r="2919">
          <cell r="B2919">
            <v>90887</v>
          </cell>
          <cell r="C2919" t="str">
            <v xml:space="preserve">DSM RESEARCH-COM CUST SURVEY                                </v>
          </cell>
          <cell r="D2919">
            <v>0</v>
          </cell>
          <cell r="E2919">
            <v>0</v>
          </cell>
        </row>
        <row r="2920">
          <cell r="B2920">
            <v>90888</v>
          </cell>
          <cell r="C2920" t="str">
            <v xml:space="preserve">LOW INCOME WEATHERIZATION                                   </v>
          </cell>
          <cell r="D2920">
            <v>82589</v>
          </cell>
          <cell r="E2920">
            <v>82589</v>
          </cell>
        </row>
        <row r="2921">
          <cell r="B2921">
            <v>90890</v>
          </cell>
          <cell r="C2921" t="str">
            <v xml:space="preserve">DSM COMMERCIAL R&amp;D                                          </v>
          </cell>
          <cell r="D2921">
            <v>0</v>
          </cell>
          <cell r="E2921">
            <v>0</v>
          </cell>
        </row>
        <row r="2922">
          <cell r="B2922">
            <v>90891</v>
          </cell>
          <cell r="C2922" t="str">
            <v xml:space="preserve">DSM PROGRAM - COMMERCIAL COOLING PROGRAM                    </v>
          </cell>
          <cell r="D2922">
            <v>142604</v>
          </cell>
          <cell r="E2922">
            <v>142604</v>
          </cell>
        </row>
        <row r="2923">
          <cell r="B2923">
            <v>90892</v>
          </cell>
          <cell r="C2923" t="str">
            <v xml:space="preserve">DSM - RESIDENTIAL NEW CONSTRUCTION PROGRAM                  </v>
          </cell>
          <cell r="D2923">
            <v>8654</v>
          </cell>
          <cell r="E2923">
            <v>8654</v>
          </cell>
        </row>
        <row r="2924">
          <cell r="B2924">
            <v>90893</v>
          </cell>
          <cell r="C2924" t="str">
            <v xml:space="preserve">UNDEFINED CONSV PROGRAM                                     </v>
          </cell>
          <cell r="D2924">
            <v>1204801</v>
          </cell>
          <cell r="E2924">
            <v>1204801</v>
          </cell>
        </row>
        <row r="2925">
          <cell r="B2925">
            <v>90912</v>
          </cell>
          <cell r="C2925" t="str">
            <v xml:space="preserve">INFO/INSTRUCT ADVERTISE EXPENSES                            </v>
          </cell>
          <cell r="D2925">
            <v>128500</v>
          </cell>
          <cell r="E2925">
            <v>128500</v>
          </cell>
        </row>
        <row r="2926">
          <cell r="B2926">
            <v>90913</v>
          </cell>
          <cell r="C2926" t="str">
            <v xml:space="preserve">SAFETY ADVERTISING                                          </v>
          </cell>
          <cell r="D2926">
            <v>0</v>
          </cell>
          <cell r="E2926">
            <v>0</v>
          </cell>
        </row>
        <row r="2927">
          <cell r="B2927">
            <v>90950</v>
          </cell>
          <cell r="C2927" t="str">
            <v xml:space="preserve">HEATING &amp; COOLING PROG ADVERTISING                          </v>
          </cell>
          <cell r="D2927">
            <v>0</v>
          </cell>
          <cell r="E2927">
            <v>0</v>
          </cell>
        </row>
        <row r="2928">
          <cell r="B2928">
            <v>90951</v>
          </cell>
          <cell r="C2928" t="str">
            <v xml:space="preserve">PRIME TIME ADVERTISING                                      </v>
          </cell>
          <cell r="D2928">
            <v>0</v>
          </cell>
          <cell r="E2928">
            <v>0</v>
          </cell>
        </row>
        <row r="2929">
          <cell r="B2929">
            <v>90952</v>
          </cell>
          <cell r="C2929" t="str">
            <v xml:space="preserve">RES MAIL-IN AUDIT - ADVERTISING                             </v>
          </cell>
          <cell r="D2929">
            <v>121334</v>
          </cell>
          <cell r="E2929">
            <v>121334</v>
          </cell>
        </row>
        <row r="2930">
          <cell r="B2930">
            <v>90955</v>
          </cell>
          <cell r="C2930" t="str">
            <v xml:space="preserve">FREE HOME ENERGY CHECK ADVERTISING                          </v>
          </cell>
          <cell r="D2930">
            <v>260964</v>
          </cell>
          <cell r="E2930">
            <v>260964</v>
          </cell>
        </row>
        <row r="2931">
          <cell r="B2931">
            <v>90957</v>
          </cell>
          <cell r="C2931" t="str">
            <v xml:space="preserve">FREE C/I AUDIT ADVERTISING                                  </v>
          </cell>
          <cell r="D2931">
            <v>79368</v>
          </cell>
          <cell r="E2931">
            <v>79368</v>
          </cell>
        </row>
        <row r="2932">
          <cell r="B2932">
            <v>90966</v>
          </cell>
          <cell r="C2932" t="str">
            <v xml:space="preserve">CEILING INSULATION ADVERTISING                              </v>
          </cell>
          <cell r="D2932">
            <v>0</v>
          </cell>
          <cell r="E2932">
            <v>0</v>
          </cell>
        </row>
        <row r="2933">
          <cell r="B2933">
            <v>90967</v>
          </cell>
          <cell r="C2933" t="str">
            <v xml:space="preserve">C&amp;I LOAD MGT ADVERTISING                                    </v>
          </cell>
          <cell r="D2933">
            <v>0</v>
          </cell>
          <cell r="E2933">
            <v>0</v>
          </cell>
        </row>
        <row r="2934">
          <cell r="B2934">
            <v>90968</v>
          </cell>
          <cell r="C2934" t="str">
            <v xml:space="preserve">COMMERCIAL LIGHTING PROGRAM-AD.                             </v>
          </cell>
          <cell r="D2934">
            <v>0</v>
          </cell>
          <cell r="E2934">
            <v>0</v>
          </cell>
        </row>
        <row r="2935">
          <cell r="B2935">
            <v>90970</v>
          </cell>
          <cell r="C2935" t="str">
            <v xml:space="preserve">CONSERVATION VALUE PROGRAM-ADV                              </v>
          </cell>
          <cell r="D2935">
            <v>0</v>
          </cell>
          <cell r="E2935">
            <v>0</v>
          </cell>
        </row>
        <row r="2936">
          <cell r="B2936">
            <v>90971</v>
          </cell>
          <cell r="C2936" t="str">
            <v xml:space="preserve">RES DUCT EFFICIENCY -ADVER                                  </v>
          </cell>
          <cell r="D2936">
            <v>169164</v>
          </cell>
          <cell r="E2936">
            <v>169164</v>
          </cell>
        </row>
        <row r="2937">
          <cell r="B2937">
            <v>90972</v>
          </cell>
          <cell r="C2937" t="str">
            <v xml:space="preserve">SMART SOURCE - ADVERTISING                                  </v>
          </cell>
          <cell r="D2937">
            <v>0</v>
          </cell>
          <cell r="E2937">
            <v>0</v>
          </cell>
        </row>
        <row r="2938">
          <cell r="B2938">
            <v>90991</v>
          </cell>
          <cell r="C2938" t="str">
            <v xml:space="preserve">COMMERCIAL COOLING ADVERTISING                              </v>
          </cell>
          <cell r="D2938">
            <v>0</v>
          </cell>
          <cell r="E2938">
            <v>0</v>
          </cell>
        </row>
        <row r="2939">
          <cell r="B2939">
            <v>90992</v>
          </cell>
          <cell r="C2939" t="str">
            <v xml:space="preserve">ENERGY PLUS HOMES - ADVERTISING                             </v>
          </cell>
          <cell r="D2939">
            <v>0</v>
          </cell>
          <cell r="E2939">
            <v>0</v>
          </cell>
        </row>
        <row r="2940">
          <cell r="B2940">
            <v>90993</v>
          </cell>
          <cell r="C2940" t="str">
            <v xml:space="preserve">PRICE RESPONSIVENESS LOAD MGT                               </v>
          </cell>
          <cell r="D2940">
            <v>137830</v>
          </cell>
          <cell r="E2940">
            <v>137830</v>
          </cell>
        </row>
        <row r="2941">
          <cell r="B2941">
            <v>91101</v>
          </cell>
          <cell r="C2941" t="str">
            <v xml:space="preserve">SALES EXPENSES - SUPERVISION                                </v>
          </cell>
          <cell r="D2941">
            <v>0</v>
          </cell>
          <cell r="E2941">
            <v>0</v>
          </cell>
        </row>
        <row r="2942">
          <cell r="B2942">
            <v>91201</v>
          </cell>
          <cell r="C2942" t="str">
            <v xml:space="preserve">DEMONSTRATING AND SELLING EXPENSES                          </v>
          </cell>
          <cell r="D2942">
            <v>1320368</v>
          </cell>
          <cell r="E2942">
            <v>1320368</v>
          </cell>
        </row>
        <row r="2943">
          <cell r="B2943">
            <v>91202</v>
          </cell>
          <cell r="C2943" t="str">
            <v xml:space="preserve">DEM &amp; SELL - AREA LIGHT SURVEY                              </v>
          </cell>
          <cell r="D2943">
            <v>0</v>
          </cell>
          <cell r="E2943">
            <v>0</v>
          </cell>
        </row>
        <row r="2944">
          <cell r="B2944">
            <v>91205</v>
          </cell>
          <cell r="C2944" t="str">
            <v xml:space="preserve">NEW PRODUCTS AND SERVICES DEVELOPMENT                       </v>
          </cell>
          <cell r="D2944">
            <v>0</v>
          </cell>
          <cell r="E2944">
            <v>0</v>
          </cell>
        </row>
        <row r="2945">
          <cell r="B2945">
            <v>91210</v>
          </cell>
          <cell r="C2945" t="str">
            <v xml:space="preserve">DEM &amp; SELL - RESIDENTIAL SECURITY LIGHTING                  </v>
          </cell>
          <cell r="D2945">
            <v>0</v>
          </cell>
          <cell r="E2945">
            <v>0</v>
          </cell>
        </row>
        <row r="2946">
          <cell r="B2946">
            <v>91212</v>
          </cell>
          <cell r="C2946" t="str">
            <v xml:space="preserve">DEM &amp; SELL - RESIDENTIAL POOL HEATERS                       </v>
          </cell>
          <cell r="D2946">
            <v>0</v>
          </cell>
          <cell r="E2946">
            <v>0</v>
          </cell>
        </row>
        <row r="2947">
          <cell r="B2947">
            <v>91225</v>
          </cell>
          <cell r="C2947" t="str">
            <v xml:space="preserve">BRIGHT CHOICES                                              </v>
          </cell>
          <cell r="D2947">
            <v>0</v>
          </cell>
          <cell r="E2947">
            <v>0</v>
          </cell>
        </row>
        <row r="2948">
          <cell r="B2948">
            <v>91250</v>
          </cell>
          <cell r="C2948" t="str">
            <v xml:space="preserve">ECONOMIC DEVELOPMENT                                        </v>
          </cell>
          <cell r="D2948">
            <v>901246</v>
          </cell>
          <cell r="E2948">
            <v>901246</v>
          </cell>
        </row>
        <row r="2949">
          <cell r="B2949">
            <v>91301</v>
          </cell>
          <cell r="C2949" t="str">
            <v xml:space="preserve">SALES-RELATED ADVERTISING EXPENSE                           </v>
          </cell>
          <cell r="D2949">
            <v>4055</v>
          </cell>
          <cell r="E2949">
            <v>4055</v>
          </cell>
        </row>
        <row r="2950">
          <cell r="B2950">
            <v>91310</v>
          </cell>
          <cell r="C2950" t="str">
            <v xml:space="preserve">ADVERTISING-RESIDENTIAL SECURITY LIGHTING                   </v>
          </cell>
          <cell r="D2950">
            <v>0</v>
          </cell>
          <cell r="E2950">
            <v>0</v>
          </cell>
        </row>
        <row r="2951">
          <cell r="B2951">
            <v>91314</v>
          </cell>
          <cell r="C2951" t="str">
            <v xml:space="preserve">ADVERTISING-BRIGHT CHOICES                                  </v>
          </cell>
          <cell r="D2951">
            <v>0</v>
          </cell>
          <cell r="E2951">
            <v>0</v>
          </cell>
        </row>
        <row r="2952">
          <cell r="B2952">
            <v>91601</v>
          </cell>
          <cell r="C2952" t="str">
            <v xml:space="preserve">GYPSUM SALES EXPENSE                                        </v>
          </cell>
          <cell r="D2952">
            <v>142424</v>
          </cell>
          <cell r="E2952">
            <v>142424</v>
          </cell>
        </row>
        <row r="2953">
          <cell r="B2953">
            <v>91602</v>
          </cell>
          <cell r="C2953" t="str">
            <v xml:space="preserve">RESIDUALS SLAG/ASH SALES EXP                                </v>
          </cell>
          <cell r="D2953">
            <v>140264</v>
          </cell>
          <cell r="E2953">
            <v>140264</v>
          </cell>
        </row>
        <row r="2954">
          <cell r="B2954">
            <v>91603</v>
          </cell>
          <cell r="C2954" t="str">
            <v xml:space="preserve">SULFURIC ACID SALES EXPENSE.                                </v>
          </cell>
          <cell r="D2954">
            <v>0</v>
          </cell>
          <cell r="E2954">
            <v>0</v>
          </cell>
        </row>
        <row r="2955">
          <cell r="B2955">
            <v>91604</v>
          </cell>
          <cell r="C2955" t="str">
            <v xml:space="preserve">BRINE SALES EXPENSE.                                        </v>
          </cell>
          <cell r="D2955">
            <v>0</v>
          </cell>
          <cell r="E2955">
            <v>0</v>
          </cell>
        </row>
        <row r="2956">
          <cell r="B2956">
            <v>92001</v>
          </cell>
          <cell r="C2956" t="str">
            <v xml:space="preserve">ADMIN GENL SALARIES-REGULAR                                 </v>
          </cell>
          <cell r="D2956">
            <v>17647578</v>
          </cell>
          <cell r="E2956">
            <v>17647578</v>
          </cell>
        </row>
        <row r="2957">
          <cell r="B2957">
            <v>92010</v>
          </cell>
          <cell r="C2957" t="str">
            <v xml:space="preserve">SNACK BAR OPERATIONS                                        </v>
          </cell>
          <cell r="D2957">
            <v>0</v>
          </cell>
          <cell r="E2957">
            <v>0</v>
          </cell>
        </row>
        <row r="2958">
          <cell r="B2958">
            <v>92012</v>
          </cell>
          <cell r="C2958" t="str">
            <v xml:space="preserve">TEMPORARY PAYROLL ACCOUNT                                   </v>
          </cell>
          <cell r="D2958">
            <v>0</v>
          </cell>
          <cell r="E2958">
            <v>0</v>
          </cell>
        </row>
        <row r="2959">
          <cell r="B2959">
            <v>92018</v>
          </cell>
          <cell r="C2959" t="str">
            <v xml:space="preserve">SMALL BUSINESS INITIATIVE                                   </v>
          </cell>
          <cell r="D2959">
            <v>0</v>
          </cell>
          <cell r="E2959">
            <v>0</v>
          </cell>
        </row>
        <row r="2960">
          <cell r="B2960">
            <v>92020</v>
          </cell>
          <cell r="C2960" t="str">
            <v xml:space="preserve">MILITARY CALL UP 2001                                       </v>
          </cell>
          <cell r="D2960">
            <v>0</v>
          </cell>
          <cell r="E2960">
            <v>0</v>
          </cell>
        </row>
        <row r="2961">
          <cell r="B2961">
            <v>92025</v>
          </cell>
          <cell r="C2961" t="str">
            <v xml:space="preserve">A &amp; G - BRIGHT CHOICES - SALARIES                           </v>
          </cell>
          <cell r="D2961">
            <v>0</v>
          </cell>
          <cell r="E2961">
            <v>0</v>
          </cell>
        </row>
        <row r="2962">
          <cell r="B2962">
            <v>92084</v>
          </cell>
          <cell r="C2962" t="str">
            <v xml:space="preserve">ADMIN &amp; GEN SALARIES - MISC                                 </v>
          </cell>
          <cell r="D2962">
            <v>0</v>
          </cell>
          <cell r="E2962">
            <v>0</v>
          </cell>
        </row>
        <row r="2963">
          <cell r="B2963">
            <v>92086</v>
          </cell>
          <cell r="C2963" t="str">
            <v xml:space="preserve">ADMIN &amp; GEN SALARIES - CONSULTI                             </v>
          </cell>
          <cell r="D2963">
            <v>0</v>
          </cell>
          <cell r="E2963">
            <v>0</v>
          </cell>
        </row>
        <row r="2964">
          <cell r="B2964">
            <v>92087</v>
          </cell>
          <cell r="C2964" t="str">
            <v xml:space="preserve">ADMIN &amp; GEN SALARIES - TENANT COST                          </v>
          </cell>
          <cell r="D2964">
            <v>0</v>
          </cell>
          <cell r="E2964">
            <v>0</v>
          </cell>
        </row>
        <row r="2965">
          <cell r="B2965">
            <v>92088</v>
          </cell>
          <cell r="C2965" t="str">
            <v xml:space="preserve">ADMIN &amp; GEN SALARIES - CARPET CL                            </v>
          </cell>
          <cell r="D2965">
            <v>0</v>
          </cell>
          <cell r="E2965">
            <v>0</v>
          </cell>
        </row>
        <row r="2966">
          <cell r="B2966">
            <v>92089</v>
          </cell>
          <cell r="C2966" t="str">
            <v xml:space="preserve">ADMIN &amp; GEN SALARIES - CLEANING GENERAL                     </v>
          </cell>
          <cell r="D2966">
            <v>0</v>
          </cell>
          <cell r="E2966">
            <v>0</v>
          </cell>
        </row>
        <row r="2967">
          <cell r="B2967">
            <v>92090</v>
          </cell>
          <cell r="C2967" t="str">
            <v xml:space="preserve">ADMIN &amp; GEN SALARIES - ELECTRICAL                           </v>
          </cell>
          <cell r="D2967">
            <v>0</v>
          </cell>
          <cell r="E2967">
            <v>0</v>
          </cell>
        </row>
        <row r="2968">
          <cell r="B2968">
            <v>92091</v>
          </cell>
          <cell r="C2968" t="str">
            <v xml:space="preserve">ADMIN &amp; GEN SALARIES - GROUND MAINT                         </v>
          </cell>
          <cell r="D2968">
            <v>0</v>
          </cell>
          <cell r="E2968">
            <v>0</v>
          </cell>
        </row>
        <row r="2969">
          <cell r="B2969">
            <v>92092</v>
          </cell>
          <cell r="C2969" t="str">
            <v xml:space="preserve">ADMIN &amp; GEN SALARIES - HVAC                                 </v>
          </cell>
          <cell r="D2969">
            <v>0</v>
          </cell>
          <cell r="E2969">
            <v>0</v>
          </cell>
        </row>
        <row r="2970">
          <cell r="B2970">
            <v>92093</v>
          </cell>
          <cell r="C2970" t="str">
            <v xml:space="preserve">ADMIN &amp; GEN SALARIES - MISC STRUCTURES                      </v>
          </cell>
          <cell r="D2970">
            <v>0</v>
          </cell>
          <cell r="E2970">
            <v>0</v>
          </cell>
        </row>
        <row r="2971">
          <cell r="B2971">
            <v>92094</v>
          </cell>
          <cell r="C2971" t="str">
            <v xml:space="preserve">ADMIN &amp; GEN SALARIES - PAINTING                             </v>
          </cell>
          <cell r="D2971">
            <v>0</v>
          </cell>
          <cell r="E2971">
            <v>0</v>
          </cell>
        </row>
        <row r="2972">
          <cell r="B2972">
            <v>92095</v>
          </cell>
          <cell r="C2972" t="str">
            <v xml:space="preserve">ADMIN &amp; GEN SALARIES - PEST CONTROL                         </v>
          </cell>
          <cell r="D2972">
            <v>0</v>
          </cell>
          <cell r="E2972">
            <v>0</v>
          </cell>
        </row>
        <row r="2973">
          <cell r="B2973">
            <v>92096</v>
          </cell>
          <cell r="C2973" t="str">
            <v xml:space="preserve">ADMIN &amp; GEN SALARIES - PLUMBING                             </v>
          </cell>
          <cell r="D2973">
            <v>0</v>
          </cell>
          <cell r="E2973">
            <v>0</v>
          </cell>
        </row>
        <row r="2974">
          <cell r="B2974">
            <v>92097</v>
          </cell>
          <cell r="C2974" t="str">
            <v xml:space="preserve">ADMIN &amp; GEN SALARIES - WASTE/SEWER                          </v>
          </cell>
          <cell r="D2974">
            <v>0</v>
          </cell>
          <cell r="E2974">
            <v>0</v>
          </cell>
        </row>
        <row r="2975">
          <cell r="B2975">
            <v>92098</v>
          </cell>
          <cell r="C2975" t="str">
            <v xml:space="preserve">ADMIN &amp; GEN SALARIES - TRASH                                </v>
          </cell>
          <cell r="D2975">
            <v>0</v>
          </cell>
          <cell r="E2975">
            <v>0</v>
          </cell>
        </row>
        <row r="2976">
          <cell r="B2976">
            <v>92101</v>
          </cell>
          <cell r="C2976" t="str">
            <v xml:space="preserve">OFFICE EXPENSES                                             </v>
          </cell>
          <cell r="D2976">
            <v>8532441</v>
          </cell>
          <cell r="E2976">
            <v>8532441</v>
          </cell>
        </row>
        <row r="2977">
          <cell r="B2977">
            <v>92102</v>
          </cell>
          <cell r="C2977" t="str">
            <v xml:space="preserve">OFF EXP EMPL DUES                                           </v>
          </cell>
          <cell r="D2977">
            <v>54635</v>
          </cell>
          <cell r="E2977">
            <v>54635</v>
          </cell>
        </row>
        <row r="2978">
          <cell r="B2978">
            <v>92103</v>
          </cell>
          <cell r="C2978" t="str">
            <v xml:space="preserve">MATL MGM EXP OTHER THAN COMP                                </v>
          </cell>
          <cell r="D2978">
            <v>0</v>
          </cell>
          <cell r="E2978">
            <v>0</v>
          </cell>
        </row>
        <row r="2979">
          <cell r="B2979">
            <v>92104</v>
          </cell>
          <cell r="C2979" t="str">
            <v xml:space="preserve">RECRUITING EXPENSE                                          </v>
          </cell>
          <cell r="D2979">
            <v>0</v>
          </cell>
          <cell r="E2979">
            <v>0</v>
          </cell>
        </row>
        <row r="2980">
          <cell r="B2980">
            <v>92105</v>
          </cell>
          <cell r="C2980" t="str">
            <v xml:space="preserve">PLT VISITS EXPENSE                                          </v>
          </cell>
          <cell r="D2980">
            <v>2900</v>
          </cell>
          <cell r="E2980">
            <v>2900</v>
          </cell>
        </row>
        <row r="2981">
          <cell r="B2981">
            <v>92106</v>
          </cell>
          <cell r="C2981" t="str">
            <v xml:space="preserve">EMPLOYEE MOVING EXPENSE                                     </v>
          </cell>
          <cell r="D2981">
            <v>0</v>
          </cell>
          <cell r="E2981">
            <v>0</v>
          </cell>
        </row>
        <row r="2982">
          <cell r="B2982">
            <v>92107</v>
          </cell>
          <cell r="C2982" t="str">
            <v xml:space="preserve">RECRUIT ADVERTISING EXP                                     </v>
          </cell>
          <cell r="D2982">
            <v>0</v>
          </cell>
          <cell r="E2982">
            <v>0</v>
          </cell>
        </row>
        <row r="2983">
          <cell r="B2983">
            <v>92108</v>
          </cell>
          <cell r="C2983" t="str">
            <v xml:space="preserve">JANIT SUPPLIES M.O.                                         </v>
          </cell>
          <cell r="D2983">
            <v>0</v>
          </cell>
          <cell r="E2983">
            <v>0</v>
          </cell>
        </row>
        <row r="2984">
          <cell r="B2984">
            <v>92109</v>
          </cell>
          <cell r="C2984" t="str">
            <v xml:space="preserve">SUBSCRIPTIONS EXPENSE                                       </v>
          </cell>
          <cell r="D2984">
            <v>29288</v>
          </cell>
          <cell r="E2984">
            <v>29288</v>
          </cell>
        </row>
        <row r="2985">
          <cell r="B2985">
            <v>92110</v>
          </cell>
          <cell r="C2985" t="str">
            <v xml:space="preserve">SNACK BAR OPER EXP M.O.                                     </v>
          </cell>
          <cell r="D2985">
            <v>0</v>
          </cell>
          <cell r="E2985">
            <v>0</v>
          </cell>
        </row>
        <row r="2986">
          <cell r="B2986">
            <v>92111</v>
          </cell>
          <cell r="C2986" t="str">
            <v xml:space="preserve">M.O. SERVICES-POSTAGE                                       </v>
          </cell>
          <cell r="D2986">
            <v>0</v>
          </cell>
          <cell r="E2986">
            <v>0</v>
          </cell>
        </row>
        <row r="2987">
          <cell r="B2987">
            <v>92112</v>
          </cell>
          <cell r="C2987" t="str">
            <v xml:space="preserve">SECURITY                                                    </v>
          </cell>
          <cell r="D2987">
            <v>1332566</v>
          </cell>
          <cell r="E2987">
            <v>1332566</v>
          </cell>
        </row>
        <row r="2988">
          <cell r="B2988">
            <v>92113</v>
          </cell>
          <cell r="C2988" t="str">
            <v xml:space="preserve">PARKING OPERATIONS DOWNTOWN                                 </v>
          </cell>
          <cell r="D2988">
            <v>0</v>
          </cell>
          <cell r="E2988">
            <v>0</v>
          </cell>
        </row>
        <row r="2989">
          <cell r="B2989">
            <v>92114</v>
          </cell>
          <cell r="C2989" t="str">
            <v xml:space="preserve">TECO PLAZA OPERATIONS                                       </v>
          </cell>
          <cell r="D2989">
            <v>1228841</v>
          </cell>
          <cell r="E2989">
            <v>1228841</v>
          </cell>
        </row>
        <row r="2990">
          <cell r="B2990">
            <v>92116</v>
          </cell>
          <cell r="C2990" t="str">
            <v xml:space="preserve">EMPLOYEE RELOCATION EXPENSE-NON 1099 REPORTABLE             </v>
          </cell>
          <cell r="D2990">
            <v>0</v>
          </cell>
          <cell r="E2990">
            <v>0</v>
          </cell>
        </row>
        <row r="2991">
          <cell r="B2991">
            <v>92118</v>
          </cell>
          <cell r="C2991" t="str">
            <v xml:space="preserve">SMALL BUSINESS INITIATIVE                                   </v>
          </cell>
          <cell r="D2991">
            <v>0</v>
          </cell>
          <cell r="E2991">
            <v>0</v>
          </cell>
        </row>
        <row r="2992">
          <cell r="B2992">
            <v>92125</v>
          </cell>
          <cell r="C2992" t="str">
            <v xml:space="preserve">A &amp; G - BRIGHT CHOICES - MISCELLANEOUS                      </v>
          </cell>
          <cell r="D2992">
            <v>0</v>
          </cell>
          <cell r="E2992">
            <v>0</v>
          </cell>
        </row>
        <row r="2993">
          <cell r="B2993">
            <v>92184</v>
          </cell>
          <cell r="C2993" t="str">
            <v xml:space="preserve">OFFICE SUPPLY &amp; EXP - MISCELLANEOUS.                        </v>
          </cell>
          <cell r="D2993">
            <v>0</v>
          </cell>
          <cell r="E2993">
            <v>0</v>
          </cell>
        </row>
        <row r="2994">
          <cell r="B2994">
            <v>92185</v>
          </cell>
          <cell r="C2994" t="str">
            <v xml:space="preserve">OFFICE SUPPLY &amp; EXP - ROOFS.                                </v>
          </cell>
          <cell r="D2994">
            <v>0</v>
          </cell>
          <cell r="E2994">
            <v>0</v>
          </cell>
        </row>
        <row r="2995">
          <cell r="B2995">
            <v>92186</v>
          </cell>
          <cell r="C2995" t="str">
            <v xml:space="preserve">OFFICE SUPPLY &amp; EXP - CONSULTING.                           </v>
          </cell>
          <cell r="D2995">
            <v>0</v>
          </cell>
          <cell r="E2995">
            <v>0</v>
          </cell>
        </row>
        <row r="2996">
          <cell r="B2996">
            <v>92187</v>
          </cell>
          <cell r="C2996" t="str">
            <v xml:space="preserve">OFFICE SUPP &amp; EXP- TENANT COST                              </v>
          </cell>
          <cell r="D2996">
            <v>0</v>
          </cell>
          <cell r="E2996">
            <v>0</v>
          </cell>
        </row>
        <row r="2997">
          <cell r="B2997">
            <v>92188</v>
          </cell>
          <cell r="C2997" t="str">
            <v xml:space="preserve">OFFICE SUPP &amp; EXP - CARPET CLEANING                         </v>
          </cell>
          <cell r="D2997">
            <v>0</v>
          </cell>
          <cell r="E2997">
            <v>0</v>
          </cell>
        </row>
        <row r="2998">
          <cell r="B2998">
            <v>92189</v>
          </cell>
          <cell r="C2998" t="str">
            <v xml:space="preserve">OFFICE SUPP &amp; EXP - CLEANING GENERAL                        </v>
          </cell>
          <cell r="D2998">
            <v>0</v>
          </cell>
          <cell r="E2998">
            <v>0</v>
          </cell>
        </row>
        <row r="2999">
          <cell r="B2999">
            <v>92190</v>
          </cell>
          <cell r="C2999" t="str">
            <v xml:space="preserve">OFFICE SUPP &amp; EXP - ELECTRICAL                              </v>
          </cell>
          <cell r="D2999">
            <v>0</v>
          </cell>
          <cell r="E2999">
            <v>0</v>
          </cell>
        </row>
        <row r="3000">
          <cell r="B3000">
            <v>92191</v>
          </cell>
          <cell r="C3000" t="str">
            <v xml:space="preserve">OFFICE SUPP &amp; EXP - GROUND MAINTENANCE.                     </v>
          </cell>
          <cell r="D3000">
            <v>0</v>
          </cell>
          <cell r="E3000">
            <v>0</v>
          </cell>
        </row>
        <row r="3001">
          <cell r="B3001">
            <v>92192</v>
          </cell>
          <cell r="C3001" t="str">
            <v xml:space="preserve">OFFICE SUPP &amp; EXP - HVAC                                    </v>
          </cell>
          <cell r="D3001">
            <v>0</v>
          </cell>
          <cell r="E3001">
            <v>0</v>
          </cell>
        </row>
        <row r="3002">
          <cell r="B3002">
            <v>92193</v>
          </cell>
          <cell r="C3002" t="str">
            <v xml:space="preserve">OFFICE SUPP &amp; EXP - MISC STRUCTURES                         </v>
          </cell>
          <cell r="D3002">
            <v>0</v>
          </cell>
          <cell r="E3002">
            <v>0</v>
          </cell>
        </row>
        <row r="3003">
          <cell r="B3003">
            <v>92194</v>
          </cell>
          <cell r="C3003" t="str">
            <v xml:space="preserve">OFFICE SUPP &amp; EXP - PAINTING                                </v>
          </cell>
          <cell r="D3003">
            <v>0</v>
          </cell>
          <cell r="E3003">
            <v>0</v>
          </cell>
        </row>
        <row r="3004">
          <cell r="B3004">
            <v>92195</v>
          </cell>
          <cell r="C3004" t="str">
            <v xml:space="preserve">OFFICE SUPP &amp; EXP - PEST CONTROL                            </v>
          </cell>
          <cell r="D3004">
            <v>0</v>
          </cell>
          <cell r="E3004">
            <v>0</v>
          </cell>
        </row>
        <row r="3005">
          <cell r="B3005">
            <v>92196</v>
          </cell>
          <cell r="C3005" t="str">
            <v xml:space="preserve">OFFICE SUPP &amp; EXP - PLUMBING                                </v>
          </cell>
          <cell r="D3005">
            <v>0</v>
          </cell>
          <cell r="E3005">
            <v>0</v>
          </cell>
        </row>
        <row r="3006">
          <cell r="B3006">
            <v>92197</v>
          </cell>
          <cell r="C3006" t="str">
            <v xml:space="preserve">OFFICE SUPPLY &amp; EXP - WASTE - SEWAGE.                       </v>
          </cell>
          <cell r="D3006">
            <v>0</v>
          </cell>
          <cell r="E3006">
            <v>0</v>
          </cell>
        </row>
        <row r="3007">
          <cell r="B3007">
            <v>92198</v>
          </cell>
          <cell r="C3007" t="str">
            <v xml:space="preserve">OFFICE SUPP &amp; EXP - TRASH                                   </v>
          </cell>
          <cell r="D3007">
            <v>0</v>
          </cell>
          <cell r="E3007">
            <v>0</v>
          </cell>
        </row>
        <row r="3008">
          <cell r="B3008">
            <v>92199</v>
          </cell>
          <cell r="C3008" t="str">
            <v xml:space="preserve">OFFICE SUPP &amp; EXP - WATER                                   </v>
          </cell>
          <cell r="D3008">
            <v>0</v>
          </cell>
          <cell r="E3008">
            <v>0</v>
          </cell>
        </row>
        <row r="3009">
          <cell r="B3009">
            <v>92200</v>
          </cell>
          <cell r="C3009" t="str">
            <v xml:space="preserve">ADMIN EXP TRANSFERRED                                       </v>
          </cell>
          <cell r="D3009">
            <v>-1214009</v>
          </cell>
          <cell r="E3009">
            <v>-1214009</v>
          </cell>
        </row>
        <row r="3010">
          <cell r="B3010">
            <v>92301</v>
          </cell>
          <cell r="C3010" t="str">
            <v xml:space="preserve">MANAGEMENT CONSULTANTS                                      </v>
          </cell>
          <cell r="D3010">
            <v>323596</v>
          </cell>
          <cell r="E3010">
            <v>323596</v>
          </cell>
        </row>
        <row r="3011">
          <cell r="B3011">
            <v>92302</v>
          </cell>
          <cell r="C3011" t="str">
            <v xml:space="preserve">AUDITING CONSULTANTS                                        </v>
          </cell>
          <cell r="D3011">
            <v>625329</v>
          </cell>
          <cell r="E3011">
            <v>625329</v>
          </cell>
        </row>
        <row r="3012">
          <cell r="B3012">
            <v>92303</v>
          </cell>
          <cell r="C3012" t="str">
            <v xml:space="preserve">LEGAL CONSULTANTS                                           </v>
          </cell>
          <cell r="D3012">
            <v>1127203</v>
          </cell>
          <cell r="E3012">
            <v>1127203</v>
          </cell>
        </row>
        <row r="3013">
          <cell r="B3013">
            <v>92304</v>
          </cell>
          <cell r="C3013" t="str">
            <v xml:space="preserve">CONSULT PSYCHOLOGIST                                        </v>
          </cell>
          <cell r="D3013">
            <v>0</v>
          </cell>
          <cell r="E3013">
            <v>0</v>
          </cell>
        </row>
        <row r="3014">
          <cell r="B3014">
            <v>92305</v>
          </cell>
          <cell r="C3014" t="str">
            <v xml:space="preserve">OTHER OUTSIDE SERV                                          </v>
          </cell>
          <cell r="D3014">
            <v>16200</v>
          </cell>
          <cell r="E3014">
            <v>16200</v>
          </cell>
        </row>
        <row r="3015">
          <cell r="B3015">
            <v>92306</v>
          </cell>
          <cell r="C3015" t="str">
            <v xml:space="preserve">ENVIRONMENTAL LEGISLATION REVIEW                            </v>
          </cell>
          <cell r="D3015">
            <v>32000</v>
          </cell>
          <cell r="E3015">
            <v>32000</v>
          </cell>
        </row>
        <row r="3016">
          <cell r="B3016">
            <v>92401</v>
          </cell>
          <cell r="C3016" t="str">
            <v xml:space="preserve">PROP INS - GENERAL PROPERTY                                 </v>
          </cell>
          <cell r="D3016">
            <v>11098522</v>
          </cell>
          <cell r="E3016">
            <v>11098522</v>
          </cell>
        </row>
        <row r="3017">
          <cell r="B3017">
            <v>92402</v>
          </cell>
          <cell r="C3017" t="str">
            <v xml:space="preserve">PROP INS - CRIME &amp; FIDELITY                                 </v>
          </cell>
          <cell r="D3017">
            <v>27604</v>
          </cell>
          <cell r="E3017">
            <v>27604</v>
          </cell>
        </row>
        <row r="3018">
          <cell r="B3018">
            <v>92412</v>
          </cell>
          <cell r="C3018" t="str">
            <v xml:space="preserve">PROP INS - T &amp; D PROPERTY                                   </v>
          </cell>
          <cell r="D3018">
            <v>3999996</v>
          </cell>
          <cell r="E3018">
            <v>3999996</v>
          </cell>
        </row>
        <row r="3019">
          <cell r="B3019">
            <v>92503</v>
          </cell>
          <cell r="C3019" t="str">
            <v xml:space="preserve">LIAB INS-ERRORS &amp; OMISSIONS.                                </v>
          </cell>
          <cell r="D3019">
            <v>13530</v>
          </cell>
          <cell r="E3019">
            <v>13530</v>
          </cell>
        </row>
        <row r="3020">
          <cell r="B3020">
            <v>92504</v>
          </cell>
          <cell r="C3020" t="str">
            <v xml:space="preserve">LIAB INS - DIRECTORS &amp; OFFICERS.                            </v>
          </cell>
          <cell r="D3020">
            <v>3296</v>
          </cell>
          <cell r="E3020">
            <v>3296</v>
          </cell>
        </row>
        <row r="3021">
          <cell r="B3021">
            <v>92505</v>
          </cell>
          <cell r="C3021" t="str">
            <v xml:space="preserve">LIAB INS - SPECIAL RISK                                     </v>
          </cell>
          <cell r="D3021">
            <v>6900</v>
          </cell>
          <cell r="E3021">
            <v>6900</v>
          </cell>
        </row>
        <row r="3022">
          <cell r="B3022">
            <v>92508</v>
          </cell>
          <cell r="C3022" t="str">
            <v xml:space="preserve">LIAB INS - GENERAL LIABILITY                                </v>
          </cell>
          <cell r="D3022">
            <v>3044382</v>
          </cell>
          <cell r="E3022">
            <v>3044382</v>
          </cell>
        </row>
        <row r="3023">
          <cell r="B3023">
            <v>92509</v>
          </cell>
          <cell r="C3023" t="str">
            <v xml:space="preserve">LIAB INS - WORKERS COMP                                     </v>
          </cell>
          <cell r="D3023">
            <v>441996</v>
          </cell>
          <cell r="E3023">
            <v>441996</v>
          </cell>
        </row>
        <row r="3024">
          <cell r="B3024">
            <v>92510</v>
          </cell>
          <cell r="C3024" t="str">
            <v xml:space="preserve">LIAB INS - FIDUCIARY                                        </v>
          </cell>
          <cell r="D3024">
            <v>0</v>
          </cell>
          <cell r="E3024">
            <v>0</v>
          </cell>
        </row>
        <row r="3025">
          <cell r="B3025">
            <v>92511</v>
          </cell>
          <cell r="C3025" t="str">
            <v xml:space="preserve">I&amp;D CLM SECT ADM &amp; ACC PRV UCD                              </v>
          </cell>
          <cell r="D3025">
            <v>0</v>
          </cell>
          <cell r="E3025">
            <v>0</v>
          </cell>
        </row>
        <row r="3026">
          <cell r="B3026">
            <v>92512</v>
          </cell>
          <cell r="C3026" t="str">
            <v xml:space="preserve">I&amp;D CLM SECT ADM &amp; ACC PRV URD                              </v>
          </cell>
          <cell r="D3026">
            <v>0</v>
          </cell>
          <cell r="E3026">
            <v>0</v>
          </cell>
        </row>
        <row r="3027">
          <cell r="B3027">
            <v>92513</v>
          </cell>
          <cell r="C3027" t="str">
            <v xml:space="preserve">I&amp;D CLM SEC ADM &amp; ACC PRV NTWK                              </v>
          </cell>
          <cell r="D3027">
            <v>0</v>
          </cell>
          <cell r="E3027">
            <v>0</v>
          </cell>
        </row>
        <row r="3028">
          <cell r="B3028">
            <v>92514</v>
          </cell>
          <cell r="C3028" t="str">
            <v xml:space="preserve">I&amp;D CLM SECT ADM &amp; ACC PRV O/H                              </v>
          </cell>
          <cell r="D3028">
            <v>0</v>
          </cell>
          <cell r="E3028">
            <v>0</v>
          </cell>
        </row>
        <row r="3029">
          <cell r="B3029">
            <v>92515</v>
          </cell>
          <cell r="C3029" t="str">
            <v xml:space="preserve">I&amp;D CLM SECT ADM &amp; ACC PRV OTH                              </v>
          </cell>
          <cell r="D3029">
            <v>0</v>
          </cell>
          <cell r="E3029">
            <v>0</v>
          </cell>
        </row>
        <row r="3030">
          <cell r="B3030">
            <v>92516</v>
          </cell>
          <cell r="C3030" t="str">
            <v xml:space="preserve">PROP INS - TECO PLAZA LIABILITY.                            </v>
          </cell>
          <cell r="D3030">
            <v>0</v>
          </cell>
          <cell r="E3030">
            <v>0</v>
          </cell>
        </row>
        <row r="3031">
          <cell r="B3031">
            <v>92520</v>
          </cell>
          <cell r="C3031" t="str">
            <v xml:space="preserve">I&amp;D PROVISION ACCRUAL - GEN LIAB                            </v>
          </cell>
          <cell r="D3031">
            <v>4176000</v>
          </cell>
          <cell r="E3031">
            <v>4176000</v>
          </cell>
        </row>
        <row r="3032">
          <cell r="B3032">
            <v>92521</v>
          </cell>
          <cell r="C3032" t="str">
            <v xml:space="preserve">I&amp;D PROVISION ACCRUAL - W/COMP                              </v>
          </cell>
          <cell r="D3032">
            <v>2847000</v>
          </cell>
          <cell r="E3032">
            <v>2847000</v>
          </cell>
        </row>
        <row r="3033">
          <cell r="B3033">
            <v>92522</v>
          </cell>
          <cell r="C3033" t="str">
            <v xml:space="preserve">I&amp;D PROVISION ACCRUAL 0 LONGSHOREMEN COMP                   </v>
          </cell>
          <cell r="D3033">
            <v>140000</v>
          </cell>
          <cell r="E3033">
            <v>140000</v>
          </cell>
        </row>
        <row r="3034">
          <cell r="B3034">
            <v>92590</v>
          </cell>
          <cell r="C3034" t="str">
            <v xml:space="preserve">ADMIN &amp; GEN EXP TRANSFER                                    </v>
          </cell>
          <cell r="D3034">
            <v>-2939605</v>
          </cell>
          <cell r="E3034">
            <v>-2939605</v>
          </cell>
        </row>
        <row r="3035">
          <cell r="B3035">
            <v>92600</v>
          </cell>
          <cell r="C3035" t="str">
            <v xml:space="preserve">EMP PEN &amp; BENEFITS                                          </v>
          </cell>
          <cell r="D3035">
            <v>0</v>
          </cell>
          <cell r="E3035">
            <v>0</v>
          </cell>
        </row>
        <row r="3036">
          <cell r="B3036">
            <v>92601</v>
          </cell>
          <cell r="C3036" t="str">
            <v xml:space="preserve">EMPL PEN&amp;BEN REGULAR                                        </v>
          </cell>
          <cell r="D3036">
            <v>16500</v>
          </cell>
          <cell r="E3036">
            <v>16500</v>
          </cell>
        </row>
        <row r="3037">
          <cell r="B3037">
            <v>92602</v>
          </cell>
          <cell r="C3037" t="str">
            <v xml:space="preserve">PENSIONS-QUALIFIED PLAN                                     </v>
          </cell>
          <cell r="D3037">
            <v>6819000</v>
          </cell>
          <cell r="E3037">
            <v>6819000</v>
          </cell>
        </row>
        <row r="3038">
          <cell r="B3038">
            <v>92603</v>
          </cell>
          <cell r="C3038" t="str">
            <v xml:space="preserve">PEN&amp;BEN CREDIT FOR CAPITALIZATION                           </v>
          </cell>
          <cell r="D3038">
            <v>-12251520</v>
          </cell>
          <cell r="E3038">
            <v>-12251520</v>
          </cell>
        </row>
        <row r="3039">
          <cell r="B3039">
            <v>92605</v>
          </cell>
          <cell r="C3039" t="str">
            <v xml:space="preserve">PEN&amp;BEN EDUC REFUNDS                                        </v>
          </cell>
          <cell r="D3039">
            <v>442000</v>
          </cell>
          <cell r="E3039">
            <v>442000</v>
          </cell>
        </row>
        <row r="3040">
          <cell r="B3040">
            <v>92606</v>
          </cell>
          <cell r="C3040" t="str">
            <v xml:space="preserve">PEN&amp;BEN PARTIES                                             </v>
          </cell>
          <cell r="D3040">
            <v>0</v>
          </cell>
          <cell r="E3040">
            <v>0</v>
          </cell>
        </row>
        <row r="3041">
          <cell r="B3041">
            <v>92607</v>
          </cell>
          <cell r="C3041" t="str">
            <v xml:space="preserve">PEN&amp;BEN GR LIFE INSURANCE.                                  </v>
          </cell>
          <cell r="D3041">
            <v>723596</v>
          </cell>
          <cell r="E3041">
            <v>723596</v>
          </cell>
        </row>
        <row r="3042">
          <cell r="B3042">
            <v>92608</v>
          </cell>
          <cell r="C3042" t="str">
            <v xml:space="preserve">PEN&amp;BEN GR HOSP INS-ACTIVE                                  </v>
          </cell>
          <cell r="D3042">
            <v>19512500</v>
          </cell>
          <cell r="E3042">
            <v>19512500</v>
          </cell>
        </row>
        <row r="3043">
          <cell r="B3043">
            <v>92609</v>
          </cell>
          <cell r="C3043" t="str">
            <v xml:space="preserve">PEN&amp;BEN RECREATION                                          </v>
          </cell>
          <cell r="D3043">
            <v>0</v>
          </cell>
          <cell r="E3043">
            <v>0</v>
          </cell>
        </row>
        <row r="3044">
          <cell r="B3044">
            <v>92610</v>
          </cell>
          <cell r="C3044" t="str">
            <v xml:space="preserve">PEN&amp;BEN PHYS EXAM                                           </v>
          </cell>
          <cell r="D3044">
            <v>25002</v>
          </cell>
          <cell r="E3044">
            <v>25002</v>
          </cell>
        </row>
        <row r="3045">
          <cell r="B3045">
            <v>92611</v>
          </cell>
          <cell r="C3045" t="str">
            <v xml:space="preserve">PEN&amp;BEN VACATIONS                                           </v>
          </cell>
          <cell r="D3045">
            <v>872990</v>
          </cell>
          <cell r="E3045">
            <v>872990</v>
          </cell>
        </row>
        <row r="3046">
          <cell r="B3046">
            <v>92612</v>
          </cell>
          <cell r="C3046" t="str">
            <v xml:space="preserve">PENSION NON-QUALIFIED PLANS                                 </v>
          </cell>
          <cell r="D3046">
            <v>560000</v>
          </cell>
          <cell r="E3046">
            <v>560000</v>
          </cell>
        </row>
        <row r="3047">
          <cell r="B3047">
            <v>92613</v>
          </cell>
          <cell r="C3047" t="str">
            <v xml:space="preserve">PEN&amp;BEN SHT TERM DISAB                                      </v>
          </cell>
          <cell r="D3047">
            <v>10220</v>
          </cell>
          <cell r="E3047">
            <v>10220</v>
          </cell>
        </row>
        <row r="3048">
          <cell r="B3048">
            <v>92615</v>
          </cell>
          <cell r="C3048" t="str">
            <v xml:space="preserve">WELLNESS PROGRAM EXPENSES                                   </v>
          </cell>
          <cell r="D3048">
            <v>135400</v>
          </cell>
          <cell r="E3048">
            <v>135400</v>
          </cell>
        </row>
        <row r="3049">
          <cell r="B3049">
            <v>92616</v>
          </cell>
          <cell r="C3049" t="str">
            <v xml:space="preserve">PEN&amp;BEN MEDICAL REIMBURSEMENT                               </v>
          </cell>
          <cell r="D3049">
            <v>359500</v>
          </cell>
          <cell r="E3049">
            <v>359500</v>
          </cell>
        </row>
        <row r="3050">
          <cell r="B3050">
            <v>92619</v>
          </cell>
          <cell r="C3050" t="str">
            <v xml:space="preserve">HEALTH EDUCATION                                            </v>
          </cell>
          <cell r="D3050">
            <v>95000</v>
          </cell>
          <cell r="E3050">
            <v>95000</v>
          </cell>
        </row>
        <row r="3051">
          <cell r="B3051">
            <v>92620</v>
          </cell>
          <cell r="C3051" t="str">
            <v xml:space="preserve">PENSION &amp; BENEFITS - LONG TERM CARE                         </v>
          </cell>
          <cell r="D3051">
            <v>4965000</v>
          </cell>
          <cell r="E3051">
            <v>4965000</v>
          </cell>
        </row>
        <row r="3052">
          <cell r="B3052">
            <v>92621</v>
          </cell>
          <cell r="C3052" t="str">
            <v xml:space="preserve">RETIREMENT SAVINGS MATCH - CASH                             </v>
          </cell>
          <cell r="D3052">
            <v>0</v>
          </cell>
          <cell r="E3052">
            <v>0</v>
          </cell>
        </row>
        <row r="3053">
          <cell r="B3053">
            <v>92622</v>
          </cell>
          <cell r="C3053" t="str">
            <v xml:space="preserve">PROFIT SAVINGS PLAN                                         </v>
          </cell>
          <cell r="D3053">
            <v>12000</v>
          </cell>
          <cell r="E3053">
            <v>12000</v>
          </cell>
        </row>
        <row r="3054">
          <cell r="B3054">
            <v>92623</v>
          </cell>
          <cell r="C3054" t="str">
            <v xml:space="preserve">STOCK OPTION COST                                           </v>
          </cell>
          <cell r="D3054">
            <v>2540600</v>
          </cell>
          <cell r="E3054">
            <v>2540600</v>
          </cell>
        </row>
        <row r="3055">
          <cell r="B3055">
            <v>92624</v>
          </cell>
          <cell r="C3055" t="str">
            <v xml:space="preserve">EMPLOYEE STOCK OPTION EXPENSE                               </v>
          </cell>
          <cell r="D3055">
            <v>28900</v>
          </cell>
          <cell r="E3055">
            <v>28900</v>
          </cell>
        </row>
        <row r="3056">
          <cell r="B3056">
            <v>92625</v>
          </cell>
          <cell r="C3056" t="str">
            <v xml:space="preserve">TRASOP.                                                     </v>
          </cell>
          <cell r="D3056">
            <v>135513</v>
          </cell>
          <cell r="E3056">
            <v>135513</v>
          </cell>
        </row>
        <row r="3057">
          <cell r="B3057">
            <v>92626</v>
          </cell>
          <cell r="C3057" t="str">
            <v xml:space="preserve">SUBSIDIARY FRINGE BENEFITS                                  </v>
          </cell>
          <cell r="D3057">
            <v>397976</v>
          </cell>
          <cell r="E3057">
            <v>397976</v>
          </cell>
        </row>
        <row r="3058">
          <cell r="B3058">
            <v>92628</v>
          </cell>
          <cell r="C3058" t="str">
            <v xml:space="preserve">EMPLOYEE SERVICE AWARDS                                     </v>
          </cell>
          <cell r="D3058">
            <v>140700</v>
          </cell>
          <cell r="E3058">
            <v>140700</v>
          </cell>
        </row>
        <row r="3059">
          <cell r="B3059">
            <v>92629</v>
          </cell>
          <cell r="C3059" t="str">
            <v xml:space="preserve">EMPLOYEE ASSISTANCE PROGRAM                                 </v>
          </cell>
          <cell r="D3059">
            <v>0</v>
          </cell>
          <cell r="E3059">
            <v>0</v>
          </cell>
        </row>
        <row r="3060">
          <cell r="B3060">
            <v>92630</v>
          </cell>
          <cell r="C3060" t="str">
            <v xml:space="preserve">CATV/OTHER REINBURSEMENTS                                   </v>
          </cell>
          <cell r="D3060">
            <v>0</v>
          </cell>
          <cell r="E3060">
            <v>0</v>
          </cell>
        </row>
        <row r="3061">
          <cell r="B3061">
            <v>92631</v>
          </cell>
          <cell r="C3061" t="str">
            <v xml:space="preserve">P&amp;B GROUP HOSP INS/PRB-RETIREE                              </v>
          </cell>
          <cell r="D3061">
            <v>6742500</v>
          </cell>
          <cell r="E3061">
            <v>6742500</v>
          </cell>
        </row>
        <row r="3062">
          <cell r="B3062">
            <v>92632</v>
          </cell>
          <cell r="C3062" t="str">
            <v xml:space="preserve">P&amp;B FAS 106 / PRB-ACTIVE                                    </v>
          </cell>
          <cell r="D3062">
            <v>6367500</v>
          </cell>
          <cell r="E3062">
            <v>6367500</v>
          </cell>
        </row>
        <row r="3063">
          <cell r="B3063">
            <v>92633</v>
          </cell>
          <cell r="C3063" t="str">
            <v xml:space="preserve">STD EXPENSES                                                </v>
          </cell>
          <cell r="D3063">
            <v>0</v>
          </cell>
          <cell r="E3063">
            <v>0</v>
          </cell>
        </row>
        <row r="3064">
          <cell r="B3064">
            <v>92635</v>
          </cell>
          <cell r="C3064" t="str">
            <v xml:space="preserve">GROUP HOSP INS-LT MEDICAL/112                               </v>
          </cell>
          <cell r="D3064">
            <v>0</v>
          </cell>
          <cell r="E3064">
            <v>0</v>
          </cell>
        </row>
        <row r="3065">
          <cell r="B3065">
            <v>92636</v>
          </cell>
          <cell r="C3065" t="str">
            <v xml:space="preserve">LTD EXPENSES                                                </v>
          </cell>
          <cell r="D3065">
            <v>5379500</v>
          </cell>
          <cell r="E3065">
            <v>5379500</v>
          </cell>
        </row>
        <row r="3066">
          <cell r="B3066">
            <v>92640</v>
          </cell>
          <cell r="C3066" t="str">
            <v xml:space="preserve">RESTRUCTURING CHARGES-PENSION FOR DECEMBER CLOSEOUT         </v>
          </cell>
          <cell r="D3066">
            <v>0</v>
          </cell>
          <cell r="E3066">
            <v>0</v>
          </cell>
        </row>
        <row r="3067">
          <cell r="B3067">
            <v>92642</v>
          </cell>
          <cell r="C3067" t="str">
            <v xml:space="preserve">GENERAL BENEFIT PROGRAM ENHANCEMENTS                        </v>
          </cell>
          <cell r="D3067">
            <v>0</v>
          </cell>
          <cell r="E3067">
            <v>0</v>
          </cell>
        </row>
        <row r="3068">
          <cell r="B3068">
            <v>92643</v>
          </cell>
          <cell r="C3068" t="str">
            <v xml:space="preserve">FAS 88 TERMINATION BENEFIT EXPENSES                         </v>
          </cell>
          <cell r="D3068">
            <v>0</v>
          </cell>
          <cell r="E3068">
            <v>0</v>
          </cell>
        </row>
        <row r="3069">
          <cell r="B3069">
            <v>92661</v>
          </cell>
          <cell r="C3069" t="str">
            <v xml:space="preserve">FRINGE OFFSET-COST PLUS JOB ORDERS                          </v>
          </cell>
          <cell r="D3069">
            <v>0</v>
          </cell>
          <cell r="E3069">
            <v>0</v>
          </cell>
        </row>
        <row r="3070">
          <cell r="B3070">
            <v>92800</v>
          </cell>
          <cell r="C3070" t="str">
            <v xml:space="preserve">REGULATORY COMMISSION EXP                                   </v>
          </cell>
          <cell r="D3070">
            <v>1272471</v>
          </cell>
          <cell r="E3070">
            <v>1272471</v>
          </cell>
        </row>
        <row r="3071">
          <cell r="B3071">
            <v>92801</v>
          </cell>
          <cell r="C3071" t="str">
            <v xml:space="preserve">MISC FERC DOCKETS                                           </v>
          </cell>
          <cell r="D3071">
            <v>648391</v>
          </cell>
          <cell r="E3071">
            <v>648391</v>
          </cell>
        </row>
        <row r="3072">
          <cell r="B3072">
            <v>92802</v>
          </cell>
          <cell r="C3072" t="str">
            <v xml:space="preserve">FUEL, OBO AND GPIF ONGOING DOCKETS                          </v>
          </cell>
          <cell r="D3072">
            <v>251269</v>
          </cell>
          <cell r="E3072">
            <v>251269</v>
          </cell>
        </row>
        <row r="3073">
          <cell r="B3073">
            <v>92803</v>
          </cell>
          <cell r="C3073" t="str">
            <v xml:space="preserve">CONSERVATION ONGOING DOCKET                                 </v>
          </cell>
          <cell r="D3073">
            <v>3503</v>
          </cell>
          <cell r="E3073">
            <v>3503</v>
          </cell>
        </row>
        <row r="3074">
          <cell r="B3074">
            <v>92804</v>
          </cell>
          <cell r="C3074" t="str">
            <v xml:space="preserve">COGENERATION DOCKETS                                        </v>
          </cell>
          <cell r="D3074">
            <v>0</v>
          </cell>
          <cell r="E3074">
            <v>0</v>
          </cell>
        </row>
        <row r="3075">
          <cell r="B3075">
            <v>92807</v>
          </cell>
          <cell r="C3075" t="str">
            <v xml:space="preserve">FPL TRANSMISSION DOCKET EXP                                 </v>
          </cell>
          <cell r="D3075">
            <v>0</v>
          </cell>
          <cell r="E3075">
            <v>0</v>
          </cell>
        </row>
        <row r="3076">
          <cell r="B3076">
            <v>92808</v>
          </cell>
          <cell r="C3076" t="str">
            <v xml:space="preserve">TRANSMISSION ACCESS DOCKETS                                 </v>
          </cell>
          <cell r="D3076">
            <v>0</v>
          </cell>
          <cell r="E3076">
            <v>0</v>
          </cell>
        </row>
        <row r="3077">
          <cell r="B3077">
            <v>92809</v>
          </cell>
          <cell r="C3077" t="str">
            <v xml:space="preserve">ENVIRONMENTAL ONGOING DOCKET                                </v>
          </cell>
          <cell r="D3077">
            <v>46272</v>
          </cell>
          <cell r="E3077">
            <v>46272</v>
          </cell>
        </row>
        <row r="3078">
          <cell r="B3078">
            <v>92810</v>
          </cell>
          <cell r="C3078" t="str">
            <v xml:space="preserve">GANNON RE-POWERING PROJECT                                  </v>
          </cell>
          <cell r="D3078">
            <v>0</v>
          </cell>
          <cell r="E3078">
            <v>0</v>
          </cell>
        </row>
        <row r="3079">
          <cell r="B3079">
            <v>92811</v>
          </cell>
          <cell r="C3079" t="str">
            <v xml:space="preserve">REGIONAL TRANSMISSION ORGANIZATION ISSUES                   </v>
          </cell>
          <cell r="D3079">
            <v>0</v>
          </cell>
          <cell r="E3079">
            <v>0</v>
          </cell>
        </row>
        <row r="3080">
          <cell r="B3080">
            <v>92812</v>
          </cell>
          <cell r="C3080" t="str">
            <v xml:space="preserve">FLORIDA ENERGY 2020 STUDY                                   </v>
          </cell>
          <cell r="D3080">
            <v>0</v>
          </cell>
          <cell r="E3080">
            <v>0</v>
          </cell>
        </row>
        <row r="3081">
          <cell r="B3081">
            <v>92813</v>
          </cell>
          <cell r="C3081" t="str">
            <v xml:space="preserve">GRIDFLORIDA (RTO)                                           </v>
          </cell>
          <cell r="D3081">
            <v>0</v>
          </cell>
          <cell r="E3081">
            <v>0</v>
          </cell>
        </row>
        <row r="3082">
          <cell r="B3082">
            <v>92814</v>
          </cell>
          <cell r="C3082" t="str">
            <v xml:space="preserve">FLORIDA GAS TRANSMISSION CO.(FGT) RATE CASE                 </v>
          </cell>
          <cell r="D3082">
            <v>0</v>
          </cell>
          <cell r="E3082">
            <v>0</v>
          </cell>
        </row>
        <row r="3083">
          <cell r="B3083">
            <v>92901</v>
          </cell>
          <cell r="C3083" t="str">
            <v xml:space="preserve">FRINGE ALLOCATION                                           </v>
          </cell>
          <cell r="D3083">
            <v>-9816869</v>
          </cell>
          <cell r="E3083">
            <v>-9816869</v>
          </cell>
        </row>
        <row r="3084">
          <cell r="B3084">
            <v>93001</v>
          </cell>
          <cell r="C3084" t="str">
            <v xml:space="preserve">MISC EXP REGULAR                                            </v>
          </cell>
          <cell r="D3084">
            <v>920002</v>
          </cell>
          <cell r="E3084">
            <v>920002</v>
          </cell>
        </row>
        <row r="3085">
          <cell r="B3085">
            <v>93002</v>
          </cell>
          <cell r="C3085" t="str">
            <v xml:space="preserve">MISC EXP COMPANY DUES                                       </v>
          </cell>
          <cell r="D3085">
            <v>839819</v>
          </cell>
          <cell r="E3085">
            <v>839819</v>
          </cell>
        </row>
        <row r="3086">
          <cell r="B3086">
            <v>93003</v>
          </cell>
          <cell r="C3086" t="str">
            <v xml:space="preserve">MISC EXP DIRECTORS EXP                                      </v>
          </cell>
          <cell r="D3086">
            <v>404171</v>
          </cell>
          <cell r="E3086">
            <v>404171</v>
          </cell>
        </row>
        <row r="3087">
          <cell r="B3087">
            <v>93004</v>
          </cell>
          <cell r="C3087" t="str">
            <v xml:space="preserve">MISC EXP TRANSFER AGENT                                     </v>
          </cell>
          <cell r="D3087">
            <v>0</v>
          </cell>
          <cell r="E3087">
            <v>0</v>
          </cell>
        </row>
        <row r="3088">
          <cell r="B3088">
            <v>93006</v>
          </cell>
          <cell r="C3088" t="str">
            <v xml:space="preserve">MISC EXP TRUSTEES EXP                                       </v>
          </cell>
          <cell r="D3088">
            <v>52700</v>
          </cell>
          <cell r="E3088">
            <v>52700</v>
          </cell>
        </row>
        <row r="3089">
          <cell r="B3089">
            <v>93020</v>
          </cell>
          <cell r="C3089" t="str">
            <v xml:space="preserve">MISC EXP MISC RSCH                                          </v>
          </cell>
          <cell r="D3089">
            <v>0</v>
          </cell>
          <cell r="E3089">
            <v>0</v>
          </cell>
        </row>
        <row r="3090">
          <cell r="B3090">
            <v>93022</v>
          </cell>
          <cell r="C3090" t="str">
            <v xml:space="preserve">FINANCIAL REPORTS                                           </v>
          </cell>
          <cell r="D3090">
            <v>0</v>
          </cell>
          <cell r="E3090">
            <v>0</v>
          </cell>
        </row>
        <row r="3091">
          <cell r="B3091">
            <v>93023</v>
          </cell>
          <cell r="C3091" t="str">
            <v xml:space="preserve">AUDIO VISUAL SUPPLIES/SUPPLIER                              </v>
          </cell>
          <cell r="D3091">
            <v>0</v>
          </cell>
          <cell r="E3091">
            <v>0</v>
          </cell>
        </row>
        <row r="3092">
          <cell r="B3092">
            <v>93024</v>
          </cell>
          <cell r="C3092" t="str">
            <v xml:space="preserve">EMPLOYEE COMMUNICATIONS                                     </v>
          </cell>
          <cell r="D3092">
            <v>7200</v>
          </cell>
          <cell r="E3092">
            <v>7200</v>
          </cell>
        </row>
        <row r="3093">
          <cell r="B3093">
            <v>93026</v>
          </cell>
          <cell r="C3093" t="str">
            <v xml:space="preserve">EMPLOYEE MEETING EXP                                        </v>
          </cell>
          <cell r="D3093">
            <v>112600</v>
          </cell>
          <cell r="E3093">
            <v>112600</v>
          </cell>
        </row>
        <row r="3094">
          <cell r="B3094">
            <v>93027</v>
          </cell>
          <cell r="C3094" t="str">
            <v xml:space="preserve">SPEAKERS BUREAU                                             </v>
          </cell>
          <cell r="D3094">
            <v>0</v>
          </cell>
          <cell r="E3094">
            <v>0</v>
          </cell>
        </row>
        <row r="3095">
          <cell r="B3095">
            <v>93028</v>
          </cell>
          <cell r="C3095" t="str">
            <v xml:space="preserve">ENVIRONMENTAL EXPENSES-GENERAL                              </v>
          </cell>
          <cell r="D3095">
            <v>746471</v>
          </cell>
          <cell r="E3095">
            <v>746471</v>
          </cell>
        </row>
        <row r="3096">
          <cell r="B3096">
            <v>93029</v>
          </cell>
          <cell r="C3096" t="str">
            <v xml:space="preserve">NEWS MEDIA INFO                                             </v>
          </cell>
          <cell r="D3096">
            <v>2500</v>
          </cell>
          <cell r="E3096">
            <v>2500</v>
          </cell>
        </row>
        <row r="3097">
          <cell r="B3097">
            <v>93031</v>
          </cell>
          <cell r="C3097" t="str">
            <v xml:space="preserve">MISC EXP INSTITUTIONAL COMM                                 </v>
          </cell>
          <cell r="D3097">
            <v>11000</v>
          </cell>
          <cell r="E3097">
            <v>11000</v>
          </cell>
        </row>
        <row r="3098">
          <cell r="B3098">
            <v>93036</v>
          </cell>
          <cell r="C3098" t="str">
            <v xml:space="preserve">MANATEE FACILITY                                            </v>
          </cell>
          <cell r="D3098">
            <v>308895</v>
          </cell>
          <cell r="E3098">
            <v>308895</v>
          </cell>
        </row>
        <row r="3099">
          <cell r="B3099">
            <v>93046</v>
          </cell>
          <cell r="C3099" t="str">
            <v xml:space="preserve">TECO ENERGY ALLOCATION                                      </v>
          </cell>
          <cell r="D3099">
            <v>22075971</v>
          </cell>
          <cell r="E3099">
            <v>22075971</v>
          </cell>
        </row>
        <row r="3100">
          <cell r="B3100">
            <v>93048</v>
          </cell>
          <cell r="C3100" t="str">
            <v xml:space="preserve">MISC EXP-USF EXPO                                           </v>
          </cell>
          <cell r="D3100">
            <v>0</v>
          </cell>
          <cell r="E3100">
            <v>0</v>
          </cell>
        </row>
        <row r="3101">
          <cell r="B3101">
            <v>93100</v>
          </cell>
          <cell r="C3101" t="str">
            <v xml:space="preserve">RENTS                                                       </v>
          </cell>
          <cell r="D3101">
            <v>1056000</v>
          </cell>
          <cell r="E3101">
            <v>1056000</v>
          </cell>
        </row>
        <row r="3102">
          <cell r="B3102">
            <v>93200</v>
          </cell>
          <cell r="C3102" t="str">
            <v xml:space="preserve">ADMINISTRATIVE MAINTENANCE                                  </v>
          </cell>
          <cell r="D3102">
            <v>0</v>
          </cell>
          <cell r="E3102">
            <v>0</v>
          </cell>
        </row>
        <row r="3103">
          <cell r="B3103">
            <v>93201</v>
          </cell>
          <cell r="C3103" t="str">
            <v xml:space="preserve">ADMIN MAINT-MISC EQUIP                                      </v>
          </cell>
          <cell r="D3103">
            <v>15663</v>
          </cell>
          <cell r="E3103">
            <v>15663</v>
          </cell>
        </row>
        <row r="3104">
          <cell r="B3104">
            <v>93202</v>
          </cell>
          <cell r="C3104" t="str">
            <v xml:space="preserve">ADMIN MAINT-BUILDINGS                                       </v>
          </cell>
          <cell r="D3104">
            <v>0</v>
          </cell>
          <cell r="E3104">
            <v>0</v>
          </cell>
        </row>
        <row r="3105">
          <cell r="B3105">
            <v>93203</v>
          </cell>
          <cell r="C3105" t="str">
            <v xml:space="preserve">ADMIN MAINT-OFF EQUIP                                       </v>
          </cell>
          <cell r="D3105">
            <v>170036</v>
          </cell>
          <cell r="E3105">
            <v>170036</v>
          </cell>
        </row>
        <row r="3106">
          <cell r="B3106">
            <v>93204</v>
          </cell>
          <cell r="C3106" t="str">
            <v xml:space="preserve">ADMIN MAINT-COMMUN EQUIP                                    </v>
          </cell>
          <cell r="D3106">
            <v>4440</v>
          </cell>
          <cell r="E3106">
            <v>4440</v>
          </cell>
        </row>
        <row r="3107">
          <cell r="B3107">
            <v>93205</v>
          </cell>
          <cell r="C3107" t="str">
            <v xml:space="preserve">ADMIN MAINT-CONTROL EQUIPMENT                               </v>
          </cell>
          <cell r="D3107">
            <v>1313487</v>
          </cell>
          <cell r="E3107">
            <v>1313487</v>
          </cell>
        </row>
        <row r="3108">
          <cell r="B3108">
            <v>93206</v>
          </cell>
          <cell r="C3108" t="str">
            <v xml:space="preserve">STORM REPAIR &amp; MAINT-COMM EQUIP                             </v>
          </cell>
          <cell r="D3108">
            <v>0</v>
          </cell>
          <cell r="E3108">
            <v>0</v>
          </cell>
        </row>
        <row r="3109">
          <cell r="B3109">
            <v>93210</v>
          </cell>
          <cell r="C3109" t="str">
            <v xml:space="preserve">STORM REPAIR &amp; MAINT-BLDG SERV                              </v>
          </cell>
          <cell r="D3109">
            <v>0</v>
          </cell>
          <cell r="E3109">
            <v>0</v>
          </cell>
        </row>
        <row r="3110">
          <cell r="B3110">
            <v>93211</v>
          </cell>
          <cell r="C3110" t="str">
            <v xml:space="preserve">MAIL ROOM EQUIPMENT                                         </v>
          </cell>
          <cell r="D3110">
            <v>0</v>
          </cell>
          <cell r="E3110">
            <v>0</v>
          </cell>
        </row>
        <row r="3111">
          <cell r="B3111">
            <v>93212</v>
          </cell>
          <cell r="C3111" t="str">
            <v xml:space="preserve">TELECOMMUNICATION SERVICES                                  </v>
          </cell>
          <cell r="D3111">
            <v>2217396</v>
          </cell>
          <cell r="E3111">
            <v>2217396</v>
          </cell>
        </row>
        <row r="3112">
          <cell r="B3112">
            <v>93213</v>
          </cell>
          <cell r="C3112" t="str">
            <v xml:space="preserve">TELECOMMUNICATIONS-VOICE &amp; DATA                             </v>
          </cell>
          <cell r="D3112">
            <v>0</v>
          </cell>
          <cell r="E3112">
            <v>0</v>
          </cell>
        </row>
        <row r="3113">
          <cell r="B3113">
            <v>93214</v>
          </cell>
          <cell r="C3113" t="str">
            <v xml:space="preserve">TELECOMMUNICATIONS-TRANSMISSION                             </v>
          </cell>
          <cell r="D3113">
            <v>0</v>
          </cell>
          <cell r="E3113">
            <v>0</v>
          </cell>
        </row>
        <row r="3114">
          <cell r="B3114">
            <v>93215</v>
          </cell>
          <cell r="C3114" t="str">
            <v xml:space="preserve">METRO LINK-DIRECT COSTS                                     </v>
          </cell>
          <cell r="D3114">
            <v>310074</v>
          </cell>
          <cell r="E3114">
            <v>310074</v>
          </cell>
        </row>
        <row r="3115">
          <cell r="B3115">
            <v>93216</v>
          </cell>
          <cell r="C3115" t="str">
            <v xml:space="preserve">METRO LINK-INDIRECT COSTS                                   </v>
          </cell>
          <cell r="D3115">
            <v>0</v>
          </cell>
          <cell r="E3115">
            <v>0</v>
          </cell>
        </row>
        <row r="3116">
          <cell r="B3116">
            <v>93249</v>
          </cell>
          <cell r="C3116" t="str">
            <v xml:space="preserve">MAINTENANCE-TELECOM CABLE ROUTES                            </v>
          </cell>
          <cell r="D3116">
            <v>0</v>
          </cell>
          <cell r="E3116">
            <v>0</v>
          </cell>
        </row>
        <row r="3117">
          <cell r="B3117">
            <v>93284</v>
          </cell>
          <cell r="C3117" t="str">
            <v xml:space="preserve">ADMIN. MAINTENANCE - MISCELLANEOUS.                         </v>
          </cell>
          <cell r="D3117">
            <v>0</v>
          </cell>
          <cell r="E3117">
            <v>0</v>
          </cell>
        </row>
        <row r="3118">
          <cell r="B3118">
            <v>93285</v>
          </cell>
          <cell r="C3118" t="str">
            <v xml:space="preserve">ADMIN. MAINTENANCE - ROOFS.                                 </v>
          </cell>
          <cell r="D3118">
            <v>0</v>
          </cell>
          <cell r="E3118">
            <v>0</v>
          </cell>
        </row>
        <row r="3119">
          <cell r="B3119">
            <v>93286</v>
          </cell>
          <cell r="C3119" t="str">
            <v xml:space="preserve">ADMIN. MAINTENNANCE - CONSULTING.                           </v>
          </cell>
          <cell r="D3119">
            <v>58245</v>
          </cell>
          <cell r="E3119">
            <v>58245</v>
          </cell>
        </row>
        <row r="3120">
          <cell r="B3120">
            <v>93288</v>
          </cell>
          <cell r="C3120" t="str">
            <v xml:space="preserve">ADMIN MAINT-CARPET CLEANING                                 </v>
          </cell>
          <cell r="D3120">
            <v>84500</v>
          </cell>
          <cell r="E3120">
            <v>84500</v>
          </cell>
        </row>
        <row r="3121">
          <cell r="B3121">
            <v>93289</v>
          </cell>
          <cell r="C3121" t="str">
            <v xml:space="preserve">ADMIN MAINT-CLEANING GENERAL                                </v>
          </cell>
          <cell r="D3121">
            <v>300698</v>
          </cell>
          <cell r="E3121">
            <v>300698</v>
          </cell>
        </row>
        <row r="3122">
          <cell r="B3122">
            <v>93290</v>
          </cell>
          <cell r="C3122" t="str">
            <v xml:space="preserve">ADMIN MAINT-ELECTRICAL                                      </v>
          </cell>
          <cell r="D3122">
            <v>0</v>
          </cell>
          <cell r="E3122">
            <v>0</v>
          </cell>
        </row>
        <row r="3123">
          <cell r="B3123">
            <v>93291</v>
          </cell>
          <cell r="C3123" t="str">
            <v xml:space="preserve">ADMIN MAINT - GROUND MAINTENANCE.                           </v>
          </cell>
          <cell r="D3123">
            <v>225590</v>
          </cell>
          <cell r="E3123">
            <v>225590</v>
          </cell>
        </row>
        <row r="3124">
          <cell r="B3124">
            <v>93292</v>
          </cell>
          <cell r="C3124" t="str">
            <v xml:space="preserve">ADMIN MAINT-HVAC                                            </v>
          </cell>
          <cell r="D3124">
            <v>0</v>
          </cell>
          <cell r="E3124">
            <v>0</v>
          </cell>
        </row>
        <row r="3125">
          <cell r="B3125">
            <v>93293</v>
          </cell>
          <cell r="C3125" t="str">
            <v xml:space="preserve">ADMIN MAINT-MISC STRUCTURES                                 </v>
          </cell>
          <cell r="D3125">
            <v>0</v>
          </cell>
          <cell r="E3125">
            <v>0</v>
          </cell>
        </row>
        <row r="3126">
          <cell r="B3126">
            <v>93294</v>
          </cell>
          <cell r="C3126" t="str">
            <v xml:space="preserve">ADMIN MAINT-PAINTING                                        </v>
          </cell>
          <cell r="D3126">
            <v>0</v>
          </cell>
          <cell r="E3126">
            <v>0</v>
          </cell>
        </row>
        <row r="3127">
          <cell r="B3127">
            <v>93295</v>
          </cell>
          <cell r="C3127" t="str">
            <v xml:space="preserve">ADMIN MAINT-PEST CONTROL                                    </v>
          </cell>
          <cell r="D3127">
            <v>0</v>
          </cell>
          <cell r="E3127">
            <v>0</v>
          </cell>
        </row>
        <row r="3128">
          <cell r="B3128">
            <v>93296</v>
          </cell>
          <cell r="C3128" t="str">
            <v xml:space="preserve">ADMIN MAINT-PLUMBING                                        </v>
          </cell>
          <cell r="D3128">
            <v>0</v>
          </cell>
          <cell r="E3128">
            <v>0</v>
          </cell>
        </row>
        <row r="3129">
          <cell r="B3129">
            <v>93298</v>
          </cell>
          <cell r="C3129" t="str">
            <v xml:space="preserve">ADMIN MAINT-TRASH                                           </v>
          </cell>
          <cell r="D3129">
            <v>0</v>
          </cell>
          <cell r="E3129">
            <v>0</v>
          </cell>
        </row>
        <row r="3130">
          <cell r="B3130">
            <v>99999</v>
          </cell>
          <cell r="C3130" t="str">
            <v xml:space="preserve">XYZ                                                         </v>
          </cell>
          <cell r="D3130">
            <v>0</v>
          </cell>
          <cell r="E3130">
            <v>0</v>
          </cell>
        </row>
        <row r="3131">
          <cell r="B3131">
            <v>0</v>
          </cell>
          <cell r="D3131">
            <v>176143717</v>
          </cell>
          <cell r="E3131">
            <v>176143717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 t="str">
            <v>Expr1</v>
          </cell>
          <cell r="C3136" t="str">
            <v>TXT_NM_FERC_PNT</v>
          </cell>
          <cell r="D3136">
            <v>0</v>
          </cell>
          <cell r="E3136">
            <v>40148</v>
          </cell>
        </row>
        <row r="3137">
          <cell r="B3137" t="str">
            <v>301BAL</v>
          </cell>
          <cell r="C3137" t="str">
            <v>NONE</v>
          </cell>
          <cell r="D3137">
            <v>0</v>
          </cell>
          <cell r="E3137">
            <v>0</v>
          </cell>
        </row>
        <row r="3138">
          <cell r="B3138" t="str">
            <v>302BAL</v>
          </cell>
          <cell r="C3138" t="str">
            <v>NONE</v>
          </cell>
          <cell r="D3138">
            <v>0</v>
          </cell>
          <cell r="E3138">
            <v>0</v>
          </cell>
        </row>
        <row r="3139">
          <cell r="B3139" t="str">
            <v>303BAL</v>
          </cell>
          <cell r="C3139" t="str">
            <v xml:space="preserve">MISCELLANEOUS INTANGIBLE PLANT                              </v>
          </cell>
          <cell r="D3139">
            <v>35050085.526923068</v>
          </cell>
          <cell r="E3139">
            <v>35050085.526923068</v>
          </cell>
        </row>
        <row r="3140">
          <cell r="B3140" t="str">
            <v>305BAL</v>
          </cell>
          <cell r="C3140" t="str">
            <v>NONE</v>
          </cell>
          <cell r="D3140">
            <v>0</v>
          </cell>
          <cell r="E3140">
            <v>0</v>
          </cell>
        </row>
        <row r="3141">
          <cell r="B3141" t="str">
            <v>310BAL</v>
          </cell>
          <cell r="C3141" t="str">
            <v xml:space="preserve">LAND AND LAND RIGHTS                                        </v>
          </cell>
          <cell r="D3141">
            <v>5164065.78</v>
          </cell>
          <cell r="E3141">
            <v>5164065.78</v>
          </cell>
        </row>
        <row r="3142">
          <cell r="B3142" t="str">
            <v>311BAL</v>
          </cell>
          <cell r="C3142" t="str">
            <v xml:space="preserve">STRUCTURES AND IMPROVEMENTS                                 </v>
          </cell>
          <cell r="D3142">
            <v>229632775.34999996</v>
          </cell>
          <cell r="E3142">
            <v>229632775.34999996</v>
          </cell>
        </row>
        <row r="3143">
          <cell r="B3143" t="str">
            <v>312BAL</v>
          </cell>
          <cell r="C3143" t="str">
            <v xml:space="preserve">BOILER PLANT EQUIPMENT                                      </v>
          </cell>
          <cell r="D3143">
            <v>1010377413.4198463</v>
          </cell>
          <cell r="E3143">
            <v>1010377413.4198463</v>
          </cell>
        </row>
        <row r="3144">
          <cell r="B3144" t="str">
            <v>314BAL</v>
          </cell>
          <cell r="C3144" t="str">
            <v xml:space="preserve">TURBOGENERATOR UNITS                                        </v>
          </cell>
          <cell r="D3144">
            <v>197281568.47769234</v>
          </cell>
          <cell r="E3144">
            <v>197281568.47769234</v>
          </cell>
        </row>
        <row r="3145">
          <cell r="B3145" t="str">
            <v>315BAL</v>
          </cell>
          <cell r="C3145" t="str">
            <v xml:space="preserve">ACCESSORY ELECTRIC EQUIPMENT                                </v>
          </cell>
          <cell r="D3145">
            <v>126992152.49923077</v>
          </cell>
          <cell r="E3145">
            <v>126992152.49923077</v>
          </cell>
        </row>
        <row r="3146">
          <cell r="B3146" t="str">
            <v>316BAL</v>
          </cell>
          <cell r="C3146" t="str">
            <v xml:space="preserve">MISCELLANEOUS POWER PLANT EQUIPMENT                         </v>
          </cell>
          <cell r="D3146">
            <v>18953951.770769227</v>
          </cell>
          <cell r="E3146">
            <v>18953951.770769227</v>
          </cell>
        </row>
        <row r="3147">
          <cell r="B3147" t="str">
            <v>340BAL</v>
          </cell>
          <cell r="C3147" t="str">
            <v xml:space="preserve">LAND AND LAND RIGHTS-OTHER PRODUCTION                       </v>
          </cell>
          <cell r="D3147">
            <v>20803821.27</v>
          </cell>
          <cell r="E3147">
            <v>20803821.27</v>
          </cell>
        </row>
        <row r="3148">
          <cell r="B3148" t="str">
            <v>341BAL</v>
          </cell>
          <cell r="C3148" t="str">
            <v xml:space="preserve">STRUCTURES AND IMPROVEMENTS-OTHER PRODUCTION                </v>
          </cell>
          <cell r="D3148">
            <v>245399119.86461532</v>
          </cell>
          <cell r="E3148">
            <v>245399119.86461532</v>
          </cell>
        </row>
        <row r="3149">
          <cell r="B3149" t="str">
            <v>342BAL</v>
          </cell>
          <cell r="C3149" t="str">
            <v xml:space="preserve">FUEL HOLDERS, PRODUCERS &amp; ACCESSORIES-OTHER PRODUCTION      </v>
          </cell>
          <cell r="D3149">
            <v>442214154.90538454</v>
          </cell>
          <cell r="E3149">
            <v>442214154.90538454</v>
          </cell>
        </row>
        <row r="3150">
          <cell r="B3150" t="str">
            <v>343BAL</v>
          </cell>
          <cell r="C3150" t="str">
            <v xml:space="preserve">PRIME MOVERS-OTHER PRODUCTION                               </v>
          </cell>
          <cell r="D3150">
            <v>851546222.9046154</v>
          </cell>
          <cell r="E3150">
            <v>851546222.9046154</v>
          </cell>
        </row>
        <row r="3151">
          <cell r="B3151" t="str">
            <v>344BAL</v>
          </cell>
          <cell r="C3151" t="str">
            <v xml:space="preserve">GENERATORS-OTHER PRODUCTION                                 </v>
          </cell>
          <cell r="D3151">
            <v>0</v>
          </cell>
          <cell r="E3151">
            <v>0</v>
          </cell>
        </row>
        <row r="3152">
          <cell r="B3152" t="str">
            <v>345BAL</v>
          </cell>
          <cell r="C3152" t="str">
            <v xml:space="preserve">ACCESSORY ELECTRIC EQUIPMENT-OTHER PRODUCTION               </v>
          </cell>
          <cell r="D3152">
            <v>175996399.16999996</v>
          </cell>
          <cell r="E3152">
            <v>175996399.16999996</v>
          </cell>
        </row>
        <row r="3153">
          <cell r="B3153" t="str">
            <v>346BAL</v>
          </cell>
          <cell r="C3153" t="str">
            <v xml:space="preserve">MISCELLANEOUS POWER PLANT EQUIPMENT-OTHER PRODUCTION        </v>
          </cell>
          <cell r="D3153">
            <v>18231046.140000001</v>
          </cell>
          <cell r="E3153">
            <v>18231046.140000001</v>
          </cell>
        </row>
        <row r="3154">
          <cell r="B3154" t="str">
            <v>347BAL</v>
          </cell>
          <cell r="C3154" t="str">
            <v xml:space="preserve">DESCRIPTION UNKNOWN                                         </v>
          </cell>
          <cell r="D3154">
            <v>0</v>
          </cell>
          <cell r="E3154">
            <v>0</v>
          </cell>
        </row>
        <row r="3155">
          <cell r="B3155" t="str">
            <v>350BAL</v>
          </cell>
          <cell r="C3155" t="str">
            <v xml:space="preserve">LAND &amp; LAND RIGHTS-TRANSMISSION                             </v>
          </cell>
          <cell r="D3155">
            <v>22868656.719999999</v>
          </cell>
          <cell r="E3155">
            <v>22868656.719999999</v>
          </cell>
        </row>
        <row r="3156">
          <cell r="B3156" t="str">
            <v>352BAL</v>
          </cell>
          <cell r="C3156" t="str">
            <v xml:space="preserve">STRUCTURES &amp; IMPROVEMENT-TRANSMISSION                       </v>
          </cell>
          <cell r="D3156">
            <v>3557341.5892307688</v>
          </cell>
          <cell r="E3156">
            <v>3557341.5892307688</v>
          </cell>
        </row>
        <row r="3157">
          <cell r="B3157" t="str">
            <v>353BAL</v>
          </cell>
          <cell r="C3157" t="str">
            <v xml:space="preserve">STATION EQUIPMENT-TRANSMISSION                              </v>
          </cell>
          <cell r="D3157">
            <v>214213324.74938464</v>
          </cell>
          <cell r="E3157">
            <v>214213324.74938464</v>
          </cell>
        </row>
        <row r="3158">
          <cell r="B3158" t="str">
            <v>354BAL</v>
          </cell>
          <cell r="C3158" t="str">
            <v xml:space="preserve">TOWERS &amp; FIXTURES-TRANSMISSION                              </v>
          </cell>
          <cell r="D3158">
            <v>4273587.5564615373</v>
          </cell>
          <cell r="E3158">
            <v>4273587.5564615373</v>
          </cell>
        </row>
        <row r="3159">
          <cell r="B3159" t="str">
            <v>355BAL</v>
          </cell>
          <cell r="C3159" t="str">
            <v xml:space="preserve">POLES &amp; FIXTURES-TRANSMISSION                               </v>
          </cell>
          <cell r="D3159">
            <v>134254782.30273083</v>
          </cell>
          <cell r="E3159">
            <v>134254782.30273083</v>
          </cell>
        </row>
        <row r="3160">
          <cell r="B3160" t="str">
            <v>356BAL</v>
          </cell>
          <cell r="C3160" t="str">
            <v xml:space="preserve">OVERHEAD CONDUCTORS &amp; DEVICES-TRANSMISSION                  </v>
          </cell>
          <cell r="D3160">
            <v>121068925.24157691</v>
          </cell>
          <cell r="E3160">
            <v>121068925.24157691</v>
          </cell>
        </row>
        <row r="3161">
          <cell r="B3161" t="str">
            <v>357BAL</v>
          </cell>
          <cell r="C3161" t="str">
            <v xml:space="preserve">UNDERGROUND CONDUIT-TRANSMISSION                            </v>
          </cell>
          <cell r="D3161">
            <v>3532755.2330769231</v>
          </cell>
          <cell r="E3161">
            <v>3532755.2330769231</v>
          </cell>
        </row>
        <row r="3162">
          <cell r="B3162" t="str">
            <v>358BAL</v>
          </cell>
          <cell r="C3162" t="str">
            <v xml:space="preserve">UNDERGROUND CONDUCTORS &amp; DEVICES-TRANSMISSION               </v>
          </cell>
          <cell r="D3162">
            <v>7028641.6300000018</v>
          </cell>
          <cell r="E3162">
            <v>7028641.6300000018</v>
          </cell>
        </row>
        <row r="3163">
          <cell r="B3163" t="str">
            <v>359BAL</v>
          </cell>
          <cell r="C3163" t="str">
            <v xml:space="preserve">ROADS &amp; TRAINS-TRANSMISSION                                 </v>
          </cell>
          <cell r="D3163">
            <v>5627043.8044615388</v>
          </cell>
          <cell r="E3163">
            <v>5627043.8044615388</v>
          </cell>
        </row>
        <row r="3164">
          <cell r="B3164" t="str">
            <v>360BAL</v>
          </cell>
          <cell r="C3164" t="str">
            <v xml:space="preserve">LAND &amp; LAND RIGHTS-DISTRIBUTION                             </v>
          </cell>
          <cell r="D3164">
            <v>6016952.6199999992</v>
          </cell>
          <cell r="E3164">
            <v>6016952.6199999992</v>
          </cell>
        </row>
        <row r="3165">
          <cell r="B3165" t="str">
            <v>361BAL</v>
          </cell>
          <cell r="C3165" t="str">
            <v xml:space="preserve">STRUCTURES &amp; IMPROVEMENTS-DISTRIBUTION                      </v>
          </cell>
          <cell r="D3165">
            <v>2050486.684153846</v>
          </cell>
          <cell r="E3165">
            <v>2050486.684153846</v>
          </cell>
        </row>
        <row r="3166">
          <cell r="B3166" t="str">
            <v>362BAL</v>
          </cell>
          <cell r="C3166" t="str">
            <v xml:space="preserve">STATION EQUIPMENT-DISTRIBUTION                              </v>
          </cell>
          <cell r="D3166">
            <v>177335277.21446154</v>
          </cell>
          <cell r="E3166">
            <v>177335277.21446154</v>
          </cell>
        </row>
        <row r="3167">
          <cell r="B3167" t="str">
            <v>364BAL</v>
          </cell>
          <cell r="C3167" t="str">
            <v xml:space="preserve">POLES, TOWERS &amp; FIXTURES-DISTRIBUTION                       </v>
          </cell>
          <cell r="D3167">
            <v>208283514.8447693</v>
          </cell>
          <cell r="E3167">
            <v>208283514.8447693</v>
          </cell>
        </row>
        <row r="3168">
          <cell r="B3168" t="str">
            <v>365BAL</v>
          </cell>
          <cell r="C3168" t="str">
            <v xml:space="preserve">OVERHEAD CONDUCTORS &amp; DEVICES-DISTRIBUTION                  </v>
          </cell>
          <cell r="D3168">
            <v>218098614.12107685</v>
          </cell>
          <cell r="E3168">
            <v>218098614.12107685</v>
          </cell>
        </row>
        <row r="3169">
          <cell r="B3169" t="str">
            <v>366BAL</v>
          </cell>
          <cell r="C3169" t="str">
            <v xml:space="preserve">UNDERGROUND CONDUIT-DISTYRIBUTION                           </v>
          </cell>
          <cell r="D3169">
            <v>166218955.90055382</v>
          </cell>
          <cell r="E3169">
            <v>166218955.90055382</v>
          </cell>
        </row>
        <row r="3170">
          <cell r="B3170" t="str">
            <v>367BAL</v>
          </cell>
          <cell r="C3170" t="str">
            <v xml:space="preserve">UNDERGROUND CONDUCTORS &amp; DEVICES--DISTRIBUTION              </v>
          </cell>
          <cell r="D3170">
            <v>208456170.57452303</v>
          </cell>
          <cell r="E3170">
            <v>208456170.57452303</v>
          </cell>
        </row>
        <row r="3171">
          <cell r="B3171" t="str">
            <v>368BAL</v>
          </cell>
          <cell r="C3171" t="str">
            <v xml:space="preserve">LINE TRANSFORMERS-DISTRIBUTION                              </v>
          </cell>
          <cell r="D3171">
            <v>388642017.6356923</v>
          </cell>
          <cell r="E3171">
            <v>388642017.6356923</v>
          </cell>
        </row>
        <row r="3172">
          <cell r="B3172" t="str">
            <v>369BAL</v>
          </cell>
          <cell r="C3172" t="str">
            <v xml:space="preserve">SERVICES-DISTRIBUTION                                       </v>
          </cell>
          <cell r="D3172">
            <v>179477019.63953841</v>
          </cell>
          <cell r="E3172">
            <v>179477019.63953841</v>
          </cell>
        </row>
        <row r="3173">
          <cell r="B3173" t="str">
            <v>370BAL</v>
          </cell>
          <cell r="C3173" t="str">
            <v xml:space="preserve">METERS-DISTRIBUTION                                         </v>
          </cell>
          <cell r="D3173">
            <v>72959533.240615383</v>
          </cell>
          <cell r="E3173">
            <v>72959533.240615383</v>
          </cell>
        </row>
        <row r="3174">
          <cell r="B3174" t="str">
            <v>371BAL</v>
          </cell>
          <cell r="C3174" t="str">
            <v xml:space="preserve">INSTALLATION ON CUSTOMER'S PREMISES-DISTRIBUTION            </v>
          </cell>
          <cell r="D3174">
            <v>0</v>
          </cell>
          <cell r="E3174">
            <v>0</v>
          </cell>
        </row>
        <row r="3175">
          <cell r="B3175" t="str">
            <v>373BAL</v>
          </cell>
          <cell r="C3175" t="str">
            <v xml:space="preserve">STREET LIGHTING &amp; SIGNAL SYSTEMS-DISTRIBUTION               </v>
          </cell>
          <cell r="D3175">
            <v>160478233.79707688</v>
          </cell>
          <cell r="E3175">
            <v>160478233.79707688</v>
          </cell>
        </row>
        <row r="3176">
          <cell r="B3176" t="str">
            <v>374BAL</v>
          </cell>
          <cell r="C3176" t="str">
            <v xml:space="preserve">DESCRIPTION UNKNOWN                                         </v>
          </cell>
          <cell r="D3176">
            <v>0</v>
          </cell>
          <cell r="E3176">
            <v>0</v>
          </cell>
        </row>
        <row r="3177">
          <cell r="B3177" t="str">
            <v>389BAL</v>
          </cell>
          <cell r="C3177" t="str">
            <v xml:space="preserve">LAND &amp; LAND RIGHTS-DISTRIBUTION                             </v>
          </cell>
          <cell r="D3177">
            <v>2651005.42</v>
          </cell>
          <cell r="E3177">
            <v>2651005.42</v>
          </cell>
        </row>
        <row r="3178">
          <cell r="B3178" t="str">
            <v>390BAL</v>
          </cell>
          <cell r="C3178" t="str">
            <v xml:space="preserve">STRUCTURES &amp; IMPROVEMENTS-GENERAL                           </v>
          </cell>
          <cell r="D3178">
            <v>76688553.116923079</v>
          </cell>
          <cell r="E3178">
            <v>76688553.116923079</v>
          </cell>
        </row>
        <row r="3179">
          <cell r="B3179" t="str">
            <v>391BAL</v>
          </cell>
          <cell r="C3179" t="str">
            <v xml:space="preserve">OFFICE FURNITURE &amp; EQUIPMENT-GENERAL                        </v>
          </cell>
          <cell r="D3179">
            <v>30102212.950769231</v>
          </cell>
          <cell r="E3179">
            <v>30102212.950769231</v>
          </cell>
        </row>
        <row r="3180">
          <cell r="B3180" t="str">
            <v>392BAL</v>
          </cell>
          <cell r="C3180" t="str">
            <v xml:space="preserve">TRANSPORTATION EQUIPMENT-GENERAL                            </v>
          </cell>
          <cell r="D3180">
            <v>17860687.749230772</v>
          </cell>
          <cell r="E3180">
            <v>17860687.749230772</v>
          </cell>
        </row>
        <row r="3181">
          <cell r="B3181" t="str">
            <v>393BAL</v>
          </cell>
          <cell r="C3181" t="str">
            <v xml:space="preserve">STORES EQUIPMENT-GENERAL                                    </v>
          </cell>
          <cell r="D3181">
            <v>0</v>
          </cell>
          <cell r="E3181">
            <v>0</v>
          </cell>
        </row>
        <row r="3182">
          <cell r="B3182" t="str">
            <v>394BAL</v>
          </cell>
          <cell r="C3182" t="str">
            <v xml:space="preserve">TOOLS,SHOP &amp; GARAGE EQUIPMENT-GENERAL                       </v>
          </cell>
          <cell r="D3182">
            <v>6828164.0769230779</v>
          </cell>
          <cell r="E3182">
            <v>6828164.0769230779</v>
          </cell>
        </row>
        <row r="3183">
          <cell r="B3183" t="str">
            <v>395BAL</v>
          </cell>
          <cell r="C3183" t="str">
            <v xml:space="preserve">LABORATORY EQUIPMENT-GENERAL                                </v>
          </cell>
          <cell r="D3183">
            <v>0</v>
          </cell>
          <cell r="E3183">
            <v>0</v>
          </cell>
        </row>
        <row r="3184">
          <cell r="B3184" t="str">
            <v>396BAL</v>
          </cell>
          <cell r="C3184" t="str">
            <v xml:space="preserve">POWER OPERATED EQUIPMENT-GENERAL                            </v>
          </cell>
          <cell r="D3184">
            <v>0</v>
          </cell>
          <cell r="E3184">
            <v>0</v>
          </cell>
        </row>
        <row r="3185">
          <cell r="B3185" t="str">
            <v>397BAL</v>
          </cell>
          <cell r="C3185" t="str">
            <v xml:space="preserve">COMMUNICATION EQUIPMENT-GENERAL                             </v>
          </cell>
          <cell r="D3185">
            <v>37448542.277692303</v>
          </cell>
          <cell r="E3185">
            <v>37448542.277692303</v>
          </cell>
        </row>
        <row r="3186">
          <cell r="B3186" t="str">
            <v>398BAL</v>
          </cell>
          <cell r="C3186" t="str">
            <v xml:space="preserve">MISCELLANEOUS EQUIPMENT-GENERAL                             </v>
          </cell>
          <cell r="D3186">
            <v>2192134.3199999998</v>
          </cell>
          <cell r="E3186">
            <v>2192134.3199999998</v>
          </cell>
        </row>
        <row r="3187">
          <cell r="B3187" t="str">
            <v>399BAL</v>
          </cell>
          <cell r="C3187" t="str">
            <v xml:space="preserve">OTHER TANGIBLE PROPERTY-GENERAL                             </v>
          </cell>
          <cell r="D3187">
            <v>153883.38461538462</v>
          </cell>
          <cell r="E3187">
            <v>153883.38461538462</v>
          </cell>
        </row>
        <row r="3188">
          <cell r="B3188">
            <v>0</v>
          </cell>
          <cell r="E3188">
            <v>0</v>
          </cell>
        </row>
        <row r="3189">
          <cell r="B3189">
            <v>0</v>
          </cell>
          <cell r="E3189">
            <v>5856009795.4746151</v>
          </cell>
        </row>
        <row r="3190">
          <cell r="B3190">
            <v>0</v>
          </cell>
          <cell r="D3190">
            <v>0</v>
          </cell>
          <cell r="E3190">
            <v>0</v>
          </cell>
        </row>
        <row r="3191">
          <cell r="B3191" t="str">
            <v>30100BAL</v>
          </cell>
          <cell r="C3191" t="str">
            <v>NONE</v>
          </cell>
          <cell r="D3191">
            <v>0</v>
          </cell>
          <cell r="E3191">
            <v>0</v>
          </cell>
        </row>
        <row r="3192">
          <cell r="B3192" t="str">
            <v>30200BAL</v>
          </cell>
          <cell r="C3192" t="str">
            <v>NONE</v>
          </cell>
          <cell r="D3192">
            <v>0</v>
          </cell>
          <cell r="E3192">
            <v>0</v>
          </cell>
        </row>
        <row r="3193">
          <cell r="B3193" t="str">
            <v>30300BAL</v>
          </cell>
          <cell r="C3193" t="str">
            <v xml:space="preserve">MISC INTANGIBLE PLANT                                       </v>
          </cell>
          <cell r="D3193">
            <v>27916289.256923072</v>
          </cell>
          <cell r="E3193">
            <v>27916289.256923072</v>
          </cell>
        </row>
        <row r="3194">
          <cell r="B3194" t="str">
            <v>30302BAL</v>
          </cell>
          <cell r="C3194" t="str">
            <v xml:space="preserve">ASSET RETIREMENT COSTS                                      </v>
          </cell>
          <cell r="D3194">
            <v>7133796.2699999968</v>
          </cell>
          <cell r="E3194">
            <v>7133796.2699999968</v>
          </cell>
        </row>
        <row r="3195">
          <cell r="B3195" t="str">
            <v>30500BAL</v>
          </cell>
          <cell r="C3195" t="str">
            <v>NONE</v>
          </cell>
          <cell r="D3195">
            <v>0</v>
          </cell>
          <cell r="E3195">
            <v>0</v>
          </cell>
        </row>
        <row r="3196">
          <cell r="B3196" t="str">
            <v>31001BAL</v>
          </cell>
          <cell r="C3196" t="str">
            <v xml:space="preserve">PROD LAND-MISCELLANEOUS                                     </v>
          </cell>
          <cell r="D3196">
            <v>16921.13</v>
          </cell>
          <cell r="E3196">
            <v>16921.13</v>
          </cell>
        </row>
        <row r="3197">
          <cell r="B3197" t="str">
            <v>31011BAL</v>
          </cell>
          <cell r="C3197" t="str">
            <v xml:space="preserve">LAND-DINNER LAKE STATION(SEBRING)                           </v>
          </cell>
          <cell r="D3197">
            <v>0</v>
          </cell>
          <cell r="E3197">
            <v>0</v>
          </cell>
        </row>
        <row r="3198">
          <cell r="B3198" t="str">
            <v>31040BAL</v>
          </cell>
          <cell r="C3198" t="str">
            <v xml:space="preserve">LAND-BBCM                                                   </v>
          </cell>
          <cell r="D3198">
            <v>5147144.6500000004</v>
          </cell>
          <cell r="E3198">
            <v>5147144.6500000004</v>
          </cell>
        </row>
        <row r="3199">
          <cell r="B3199" t="str">
            <v>31050BAL</v>
          </cell>
          <cell r="C3199" t="str">
            <v xml:space="preserve">LAND-GNCM                                                   </v>
          </cell>
          <cell r="D3199">
            <v>0</v>
          </cell>
          <cell r="E3199">
            <v>0</v>
          </cell>
        </row>
        <row r="3200">
          <cell r="B3200" t="str">
            <v>31060BAL</v>
          </cell>
          <cell r="C3200" t="str">
            <v xml:space="preserve">LAND-HPCM                                                   </v>
          </cell>
          <cell r="D3200">
            <v>0</v>
          </cell>
          <cell r="E3200">
            <v>0</v>
          </cell>
        </row>
        <row r="3201">
          <cell r="B3201" t="str">
            <v>31070BAL</v>
          </cell>
          <cell r="C3201" t="str">
            <v xml:space="preserve">GANNON TRUST-LAND                                           </v>
          </cell>
          <cell r="D3201">
            <v>0</v>
          </cell>
          <cell r="E3201">
            <v>0</v>
          </cell>
        </row>
        <row r="3202">
          <cell r="B3202" t="str">
            <v>31075BAL</v>
          </cell>
          <cell r="C3202" t="str">
            <v>NONE</v>
          </cell>
          <cell r="D3202">
            <v>0</v>
          </cell>
          <cell r="E3202">
            <v>0</v>
          </cell>
        </row>
        <row r="3203">
          <cell r="B3203" t="str">
            <v>31100BAL</v>
          </cell>
          <cell r="C3203" t="str">
            <v xml:space="preserve">POWER PLANT STRUCTURESS                                     </v>
          </cell>
          <cell r="D3203">
            <v>211442</v>
          </cell>
          <cell r="E3203">
            <v>211442</v>
          </cell>
        </row>
        <row r="3204">
          <cell r="B3204" t="str">
            <v>31101BAL</v>
          </cell>
          <cell r="C3204" t="str">
            <v xml:space="preserve">PROD STRUCTURES-MISCELLANEOUS                               </v>
          </cell>
          <cell r="D3204">
            <v>1834401.2861538464</v>
          </cell>
          <cell r="E3204">
            <v>1834401.2861538464</v>
          </cell>
        </row>
        <row r="3205">
          <cell r="B3205" t="str">
            <v>31111BAL</v>
          </cell>
          <cell r="C3205" t="str">
            <v xml:space="preserve">STRUCTURES&amp;IMPROVEMENTS-DINNER LAKE (SEBRING)               </v>
          </cell>
          <cell r="D3205">
            <v>0</v>
          </cell>
          <cell r="E3205">
            <v>0</v>
          </cell>
        </row>
        <row r="3206">
          <cell r="B3206" t="str">
            <v>31130BAL</v>
          </cell>
          <cell r="C3206" t="str">
            <v xml:space="preserve">STRUCTURE &amp; IMPROVEMENTS-BPC                                </v>
          </cell>
          <cell r="D3206">
            <v>35671.279999999999</v>
          </cell>
          <cell r="E3206">
            <v>35671.279999999999</v>
          </cell>
        </row>
        <row r="3207">
          <cell r="B3207" t="str">
            <v>31131BAL</v>
          </cell>
          <cell r="C3207" t="str">
            <v xml:space="preserve">STRUCTURES&amp;IMPROVEMENTS-BP1                                 </v>
          </cell>
          <cell r="D3207">
            <v>0</v>
          </cell>
          <cell r="E3207">
            <v>0</v>
          </cell>
        </row>
        <row r="3208">
          <cell r="B3208" t="str">
            <v>31132BAL</v>
          </cell>
          <cell r="C3208" t="str">
            <v xml:space="preserve">STRUCTURE&amp;IMPROVEMENT - BP2                                 </v>
          </cell>
          <cell r="D3208">
            <v>0</v>
          </cell>
          <cell r="E3208">
            <v>0</v>
          </cell>
        </row>
        <row r="3209">
          <cell r="B3209" t="str">
            <v>31133BAL</v>
          </cell>
          <cell r="C3209" t="str">
            <v xml:space="preserve">STRUCTURE&amp;IMPROVEMENTS - BP3                                </v>
          </cell>
          <cell r="D3209">
            <v>0</v>
          </cell>
          <cell r="E3209">
            <v>0</v>
          </cell>
        </row>
        <row r="3210">
          <cell r="B3210" t="str">
            <v>31134BAL</v>
          </cell>
          <cell r="C3210" t="str">
            <v xml:space="preserve">STRUCTURE&amp;IMPROVEMENTS - BP4                                </v>
          </cell>
          <cell r="D3210">
            <v>0</v>
          </cell>
          <cell r="E3210">
            <v>0</v>
          </cell>
        </row>
        <row r="3211">
          <cell r="B3211" t="str">
            <v>31135BAL</v>
          </cell>
          <cell r="C3211" t="str">
            <v xml:space="preserve">STRUCTURE&amp;IMPROVEMENT - BP5                                 </v>
          </cell>
          <cell r="D3211">
            <v>0</v>
          </cell>
          <cell r="E3211">
            <v>0</v>
          </cell>
        </row>
        <row r="3212">
          <cell r="B3212" t="str">
            <v>31136BAL</v>
          </cell>
          <cell r="C3212" t="str">
            <v xml:space="preserve">STRUCTURE&amp;IMPROVEMENT - BP6                                 </v>
          </cell>
          <cell r="D3212">
            <v>0</v>
          </cell>
          <cell r="E3212">
            <v>0</v>
          </cell>
        </row>
        <row r="3213">
          <cell r="B3213" t="str">
            <v>31140BAL</v>
          </cell>
          <cell r="C3213" t="str">
            <v xml:space="preserve">STRUCTURES&amp;IMPROVEMENTS-BBCM                                </v>
          </cell>
          <cell r="D3213">
            <v>96560492.684615374</v>
          </cell>
          <cell r="E3213">
            <v>96560492.684615374</v>
          </cell>
        </row>
        <row r="3214">
          <cell r="B3214" t="str">
            <v>31141BAL</v>
          </cell>
          <cell r="C3214" t="str">
            <v xml:space="preserve">STRUCTURES&amp;IMPROVEMENTS-BB1                                 </v>
          </cell>
          <cell r="D3214">
            <v>8021009.5676923087</v>
          </cell>
          <cell r="E3214">
            <v>8021009.5676923087</v>
          </cell>
        </row>
        <row r="3215">
          <cell r="B3215" t="str">
            <v>31142BAL</v>
          </cell>
          <cell r="C3215" t="str">
            <v xml:space="preserve">STRUCTURES&amp;IMPROVEMENTS-BB2                                 </v>
          </cell>
          <cell r="D3215">
            <v>7829192.9915384613</v>
          </cell>
          <cell r="E3215">
            <v>7829192.9915384613</v>
          </cell>
        </row>
        <row r="3216">
          <cell r="B3216" t="str">
            <v>31143BAL</v>
          </cell>
          <cell r="C3216" t="str">
            <v xml:space="preserve">STRUCTURES&amp;IMPROVEMENTS-BB3                                 </v>
          </cell>
          <cell r="D3216">
            <v>18305699.360000007</v>
          </cell>
          <cell r="E3216">
            <v>18305699.360000007</v>
          </cell>
        </row>
        <row r="3217">
          <cell r="B3217" t="str">
            <v>31144BAL</v>
          </cell>
          <cell r="C3217" t="str">
            <v xml:space="preserve">STRUCTURES&amp;IMPROVEMENTS BB 4 MAIN STAT                      </v>
          </cell>
          <cell r="D3217">
            <v>61615208.029999979</v>
          </cell>
          <cell r="E3217">
            <v>61615208.029999979</v>
          </cell>
        </row>
        <row r="3218">
          <cell r="B3218" t="str">
            <v>31145BAL</v>
          </cell>
          <cell r="C3218" t="str">
            <v xml:space="preserve">STRUCTURES&amp;IMPROVEMENTS-BB 4 FGD                            </v>
          </cell>
          <cell r="D3218">
            <v>22519281.520000003</v>
          </cell>
          <cell r="E3218">
            <v>22519281.520000003</v>
          </cell>
        </row>
        <row r="3219">
          <cell r="B3219" t="str">
            <v>31146BAL</v>
          </cell>
          <cell r="C3219" t="str">
            <v xml:space="preserve">STRUCTURES &amp; IMPROVEMENTS BB1 &amp; 2 FGD                       </v>
          </cell>
          <cell r="D3219">
            <v>12700376.629999997</v>
          </cell>
          <cell r="E3219">
            <v>12700376.629999997</v>
          </cell>
        </row>
        <row r="3220">
          <cell r="B3220" t="str">
            <v>31150BAL</v>
          </cell>
          <cell r="C3220" t="str">
            <v xml:space="preserve">STRUCTURES&amp;IMPROVEMENTS-GNCM                                </v>
          </cell>
          <cell r="D3220">
            <v>0</v>
          </cell>
          <cell r="E3220">
            <v>0</v>
          </cell>
        </row>
        <row r="3221">
          <cell r="B3221" t="str">
            <v>31151BAL</v>
          </cell>
          <cell r="C3221" t="str">
            <v xml:space="preserve">STRUCTURES&amp;IMPROVEMENTS-GN1                                 </v>
          </cell>
          <cell r="D3221">
            <v>0</v>
          </cell>
          <cell r="E3221">
            <v>0</v>
          </cell>
        </row>
        <row r="3222">
          <cell r="B3222" t="str">
            <v>31152BAL</v>
          </cell>
          <cell r="C3222" t="str">
            <v xml:space="preserve">STRUCTURES&amp;IMPROVEMENTS-GN2                                 </v>
          </cell>
          <cell r="D3222">
            <v>0</v>
          </cell>
          <cell r="E3222">
            <v>0</v>
          </cell>
        </row>
        <row r="3223">
          <cell r="B3223" t="str">
            <v>31153BAL</v>
          </cell>
          <cell r="C3223" t="str">
            <v xml:space="preserve">STRUCTURES&amp;IMPROVEMENTS-GN3                                 </v>
          </cell>
          <cell r="D3223">
            <v>0</v>
          </cell>
          <cell r="E3223">
            <v>0</v>
          </cell>
        </row>
        <row r="3224">
          <cell r="B3224" t="str">
            <v>31154BAL</v>
          </cell>
          <cell r="C3224" t="str">
            <v xml:space="preserve">STRUCTURES&amp;IMPROVEMENTS-GN4                                 </v>
          </cell>
          <cell r="D3224">
            <v>0</v>
          </cell>
          <cell r="E3224">
            <v>0</v>
          </cell>
        </row>
        <row r="3225">
          <cell r="B3225" t="str">
            <v>31155BAL</v>
          </cell>
          <cell r="C3225" t="str">
            <v xml:space="preserve">STRUCTURES&amp;IMPROVEMENTS-GN5                                 </v>
          </cell>
          <cell r="D3225">
            <v>0</v>
          </cell>
          <cell r="E3225">
            <v>0</v>
          </cell>
        </row>
        <row r="3226">
          <cell r="B3226" t="str">
            <v>31156BAL</v>
          </cell>
          <cell r="C3226" t="str">
            <v xml:space="preserve">STRUCTURES&amp;IMPROVEMENTS-GN6                                 </v>
          </cell>
          <cell r="D3226">
            <v>0</v>
          </cell>
          <cell r="E3226">
            <v>0</v>
          </cell>
        </row>
        <row r="3227">
          <cell r="B3227" t="str">
            <v>31157BAL</v>
          </cell>
          <cell r="C3227" t="str">
            <v/>
          </cell>
          <cell r="D3227">
            <v>0</v>
          </cell>
          <cell r="E3227">
            <v>0</v>
          </cell>
        </row>
        <row r="3228">
          <cell r="B3228" t="str">
            <v>31160BAL</v>
          </cell>
          <cell r="C3228" t="str">
            <v xml:space="preserve">STRUCTURES&amp;IMPROVEMENTS-HPCM                                </v>
          </cell>
          <cell r="D3228">
            <v>0</v>
          </cell>
          <cell r="E3228">
            <v>0</v>
          </cell>
        </row>
        <row r="3229">
          <cell r="B3229" t="str">
            <v>31161BAL</v>
          </cell>
          <cell r="C3229" t="str">
            <v xml:space="preserve">STRUCTURES&amp;IMPROVEMENTS-HP1                                 </v>
          </cell>
          <cell r="D3229">
            <v>0</v>
          </cell>
          <cell r="E3229">
            <v>0</v>
          </cell>
        </row>
        <row r="3230">
          <cell r="B3230" t="str">
            <v>31162BAL</v>
          </cell>
          <cell r="C3230" t="str">
            <v xml:space="preserve">STRUCTURES&amp;IMPROVEMENTS-HP2&amp;3                               </v>
          </cell>
          <cell r="D3230">
            <v>0</v>
          </cell>
          <cell r="E3230">
            <v>0</v>
          </cell>
        </row>
        <row r="3231">
          <cell r="B3231" t="str">
            <v>31164BAL</v>
          </cell>
          <cell r="C3231" t="str">
            <v xml:space="preserve">STRUCTURES&amp;IMPROVEMENTS-HP4                                 </v>
          </cell>
          <cell r="D3231">
            <v>0</v>
          </cell>
          <cell r="E3231">
            <v>0</v>
          </cell>
        </row>
        <row r="3232">
          <cell r="B3232" t="str">
            <v>31165BAL</v>
          </cell>
          <cell r="C3232" t="str">
            <v xml:space="preserve">STRUCTURES&amp;IMPROVEMENTS-HP5                                 </v>
          </cell>
          <cell r="D3232">
            <v>0</v>
          </cell>
          <cell r="E3232">
            <v>0</v>
          </cell>
        </row>
        <row r="3233">
          <cell r="B3233" t="str">
            <v>31170BAL</v>
          </cell>
          <cell r="C3233" t="str">
            <v xml:space="preserve">GANTRUST-COMMON-STRUC &amp; IMPROV                              </v>
          </cell>
          <cell r="D3233">
            <v>0</v>
          </cell>
          <cell r="E3233">
            <v>0</v>
          </cell>
        </row>
        <row r="3234">
          <cell r="B3234" t="str">
            <v>31171BAL</v>
          </cell>
          <cell r="C3234" t="str">
            <v xml:space="preserve">GANTRUST-UNIT 1-STRUC &amp; IMPROV                              </v>
          </cell>
          <cell r="D3234">
            <v>0</v>
          </cell>
          <cell r="E3234">
            <v>0</v>
          </cell>
        </row>
        <row r="3235">
          <cell r="B3235" t="str">
            <v>31172BAL</v>
          </cell>
          <cell r="C3235" t="str">
            <v xml:space="preserve">GANTRUST-UNIT 2-STRUC &amp; IMPROV                              </v>
          </cell>
          <cell r="D3235">
            <v>0</v>
          </cell>
          <cell r="E3235">
            <v>0</v>
          </cell>
        </row>
        <row r="3236">
          <cell r="B3236" t="str">
            <v>31173BAL</v>
          </cell>
          <cell r="C3236" t="str">
            <v xml:space="preserve">GANTRUST-UNIT 3-STRUC &amp; IMPROV                              </v>
          </cell>
          <cell r="D3236">
            <v>0</v>
          </cell>
          <cell r="E3236">
            <v>0</v>
          </cell>
        </row>
        <row r="3237">
          <cell r="B3237" t="str">
            <v>31174BAL</v>
          </cell>
          <cell r="C3237" t="str">
            <v xml:space="preserve">GANTRUST-UNIT 4-STRUC &amp; IMPROV                              </v>
          </cell>
          <cell r="D3237">
            <v>0</v>
          </cell>
          <cell r="E3237">
            <v>0</v>
          </cell>
        </row>
        <row r="3238">
          <cell r="B3238" t="str">
            <v>31175BAL</v>
          </cell>
          <cell r="C3238" t="str">
            <v xml:space="preserve">STRUCTURES&amp;IMPROVEMENTS BPC                                 </v>
          </cell>
          <cell r="D3238">
            <v>0</v>
          </cell>
          <cell r="E3238">
            <v>0</v>
          </cell>
        </row>
        <row r="3239">
          <cell r="B3239" t="str">
            <v>31176BAL</v>
          </cell>
          <cell r="C3239" t="str">
            <v xml:space="preserve">STRUCTURES&amp;IMPROVEMENTS - BP1                               </v>
          </cell>
          <cell r="D3239">
            <v>0</v>
          </cell>
          <cell r="E3239">
            <v>0</v>
          </cell>
        </row>
        <row r="3240">
          <cell r="B3240" t="str">
            <v>31177BAL</v>
          </cell>
          <cell r="C3240" t="str">
            <v xml:space="preserve">STRUCTURES&amp;IMPROVEMENTS - BP2                               </v>
          </cell>
          <cell r="D3240">
            <v>0</v>
          </cell>
          <cell r="E3240">
            <v>0</v>
          </cell>
        </row>
        <row r="3241">
          <cell r="B3241" t="str">
            <v>31178BAL</v>
          </cell>
          <cell r="C3241" t="str">
            <v xml:space="preserve">STRUCTURES&amp;IMPROVEMENTS - BP3                               </v>
          </cell>
          <cell r="D3241">
            <v>0</v>
          </cell>
          <cell r="E3241">
            <v>0</v>
          </cell>
        </row>
        <row r="3242">
          <cell r="B3242" t="str">
            <v>31179BAL</v>
          </cell>
          <cell r="C3242" t="str">
            <v xml:space="preserve">STRUCTURES&amp;IMPROVEMENTS - BP4                               </v>
          </cell>
          <cell r="D3242">
            <v>0</v>
          </cell>
          <cell r="E3242">
            <v>0</v>
          </cell>
        </row>
        <row r="3243">
          <cell r="B3243" t="str">
            <v>31200BAL</v>
          </cell>
          <cell r="C3243" t="str">
            <v xml:space="preserve">BOILER PLANT EQUIPMENT                                      </v>
          </cell>
          <cell r="D3243">
            <v>0</v>
          </cell>
          <cell r="E3243">
            <v>0</v>
          </cell>
        </row>
        <row r="3244">
          <cell r="B3244" t="str">
            <v>31211BAL</v>
          </cell>
          <cell r="C3244" t="str">
            <v xml:space="preserve">BOILER PLANT- DINNER LAKE STATION (SEBRING)                 </v>
          </cell>
          <cell r="D3244">
            <v>0</v>
          </cell>
          <cell r="E3244">
            <v>0</v>
          </cell>
        </row>
        <row r="3245">
          <cell r="B3245" t="str">
            <v>31230BAL</v>
          </cell>
          <cell r="C3245" t="str">
            <v xml:space="preserve">BOILER PLANT EQP - BPC                                      </v>
          </cell>
          <cell r="D3245">
            <v>0</v>
          </cell>
          <cell r="E3245">
            <v>0</v>
          </cell>
        </row>
        <row r="3246">
          <cell r="B3246" t="str">
            <v>31231BAL</v>
          </cell>
          <cell r="C3246" t="str">
            <v xml:space="preserve">BOILER PLANT EQUIP. - BP1                                   </v>
          </cell>
          <cell r="D3246">
            <v>0</v>
          </cell>
          <cell r="E3246">
            <v>0</v>
          </cell>
        </row>
        <row r="3247">
          <cell r="B3247" t="str">
            <v>31232BAL</v>
          </cell>
          <cell r="C3247" t="str">
            <v xml:space="preserve">BOILER PLANT EQUIP. - BP2                                   </v>
          </cell>
          <cell r="D3247">
            <v>0</v>
          </cell>
          <cell r="E3247">
            <v>0</v>
          </cell>
        </row>
        <row r="3248">
          <cell r="B3248" t="str">
            <v>31233BAL</v>
          </cell>
          <cell r="C3248" t="str">
            <v xml:space="preserve">BOILER PLANT EQUIP. - BP3                                   </v>
          </cell>
          <cell r="D3248">
            <v>0</v>
          </cell>
          <cell r="E3248">
            <v>0</v>
          </cell>
        </row>
        <row r="3249">
          <cell r="B3249" t="str">
            <v>31234BAL</v>
          </cell>
          <cell r="C3249" t="str">
            <v xml:space="preserve">BOILER PLANT EQUIP. - BP4                                   </v>
          </cell>
          <cell r="D3249">
            <v>0</v>
          </cell>
          <cell r="E3249">
            <v>0</v>
          </cell>
        </row>
        <row r="3250">
          <cell r="B3250" t="str">
            <v>31235BAL</v>
          </cell>
          <cell r="C3250" t="str">
            <v xml:space="preserve">BOILER PLANT EQP - BP5                                      </v>
          </cell>
          <cell r="D3250">
            <v>0</v>
          </cell>
          <cell r="E3250">
            <v>0</v>
          </cell>
        </row>
        <row r="3251">
          <cell r="B3251" t="str">
            <v>31236BAL</v>
          </cell>
          <cell r="C3251" t="str">
            <v xml:space="preserve">BOILER PLANT EQP - BP6                                      </v>
          </cell>
          <cell r="D3251">
            <v>0</v>
          </cell>
          <cell r="E3251">
            <v>0</v>
          </cell>
        </row>
        <row r="3252">
          <cell r="B3252" t="str">
            <v>31240BAL</v>
          </cell>
          <cell r="C3252" t="str">
            <v xml:space="preserve">BOILER PLANT EQP-BBCM                                       </v>
          </cell>
          <cell r="D3252">
            <v>96588579.578461513</v>
          </cell>
          <cell r="E3252">
            <v>96588579.578461513</v>
          </cell>
        </row>
        <row r="3253">
          <cell r="B3253" t="str">
            <v>31241BAL</v>
          </cell>
          <cell r="C3253" t="str">
            <v xml:space="preserve">BOILER PLANT EQP-BB1                                        </v>
          </cell>
          <cell r="D3253">
            <v>78817310.718461514</v>
          </cell>
          <cell r="E3253">
            <v>78817310.718461514</v>
          </cell>
        </row>
        <row r="3254">
          <cell r="B3254" t="str">
            <v>31242BAL</v>
          </cell>
          <cell r="C3254" t="str">
            <v xml:space="preserve">BOILER PLANT EQP-BB2                                        </v>
          </cell>
          <cell r="D3254">
            <v>124075135.86999997</v>
          </cell>
          <cell r="E3254">
            <v>124075135.86999997</v>
          </cell>
        </row>
        <row r="3255">
          <cell r="B3255" t="str">
            <v>31243BAL</v>
          </cell>
          <cell r="C3255" t="str">
            <v xml:space="preserve">BOILER PLANT EQP-BB3                                        </v>
          </cell>
          <cell r="D3255">
            <v>201965399.37907699</v>
          </cell>
          <cell r="E3255">
            <v>201965399.37907699</v>
          </cell>
        </row>
        <row r="3256">
          <cell r="B3256" t="str">
            <v>31244BAL</v>
          </cell>
          <cell r="C3256" t="str">
            <v xml:space="preserve">BOILER PLANT EQP. - BB 4 MAIN STAT.                         </v>
          </cell>
          <cell r="D3256">
            <v>287626680.48307705</v>
          </cell>
          <cell r="E3256">
            <v>287626680.48307705</v>
          </cell>
        </row>
        <row r="3257">
          <cell r="B3257" t="str">
            <v>31245BAL</v>
          </cell>
          <cell r="C3257" t="str">
            <v xml:space="preserve">BOILER PLANT EQUIP. - BB 4 FGD                              </v>
          </cell>
          <cell r="D3257">
            <v>160664455.85076925</v>
          </cell>
          <cell r="E3257">
            <v>160664455.85076925</v>
          </cell>
        </row>
        <row r="3258">
          <cell r="B3258" t="str">
            <v>31246BAL</v>
          </cell>
          <cell r="C3258" t="str">
            <v xml:space="preserve">BOILER PLANT EQUIP.-BB1&amp;2 FGD                               </v>
          </cell>
          <cell r="D3258">
            <v>60639851.539999992</v>
          </cell>
          <cell r="E3258">
            <v>60639851.539999992</v>
          </cell>
        </row>
        <row r="3259">
          <cell r="B3259" t="str">
            <v>31250BAL</v>
          </cell>
          <cell r="C3259" t="str">
            <v xml:space="preserve">BOILER PLANT EQP-GNCM                                       </v>
          </cell>
          <cell r="D3259">
            <v>0</v>
          </cell>
          <cell r="E3259">
            <v>0</v>
          </cell>
        </row>
        <row r="3260">
          <cell r="B3260" t="str">
            <v>31251BAL</v>
          </cell>
          <cell r="C3260" t="str">
            <v xml:space="preserve">BOILER PLANT EQP-GN1                                        </v>
          </cell>
          <cell r="D3260">
            <v>0</v>
          </cell>
          <cell r="E3260">
            <v>0</v>
          </cell>
        </row>
        <row r="3261">
          <cell r="B3261" t="str">
            <v>31252BAL</v>
          </cell>
          <cell r="C3261" t="str">
            <v xml:space="preserve">BOILER PLANT EQP-GN2                                        </v>
          </cell>
          <cell r="D3261">
            <v>0</v>
          </cell>
          <cell r="E3261">
            <v>0</v>
          </cell>
        </row>
        <row r="3262">
          <cell r="B3262" t="str">
            <v>31253BAL</v>
          </cell>
          <cell r="C3262" t="str">
            <v xml:space="preserve">BOILER PLANT EQP-GN3                                        </v>
          </cell>
          <cell r="D3262">
            <v>0</v>
          </cell>
          <cell r="E3262">
            <v>0</v>
          </cell>
        </row>
        <row r="3263">
          <cell r="B3263" t="str">
            <v>31254BAL</v>
          </cell>
          <cell r="C3263" t="str">
            <v xml:space="preserve">BOILER PLANT EQP-GN4                                        </v>
          </cell>
          <cell r="D3263">
            <v>0</v>
          </cell>
          <cell r="E3263">
            <v>0</v>
          </cell>
        </row>
        <row r="3264">
          <cell r="B3264" t="str">
            <v>31255BAL</v>
          </cell>
          <cell r="C3264" t="str">
            <v xml:space="preserve">BOILER PLANT EQP-GN5                                        </v>
          </cell>
          <cell r="D3264">
            <v>0</v>
          </cell>
          <cell r="E3264">
            <v>0</v>
          </cell>
        </row>
        <row r="3265">
          <cell r="B3265" t="str">
            <v>31256BAL</v>
          </cell>
          <cell r="C3265" t="str">
            <v xml:space="preserve">BOILER PLANT EQP-GN6                                        </v>
          </cell>
          <cell r="D3265">
            <v>0</v>
          </cell>
          <cell r="E3265">
            <v>0</v>
          </cell>
        </row>
        <row r="3266">
          <cell r="B3266" t="str">
            <v>31257BAL</v>
          </cell>
          <cell r="C3266" t="str">
            <v/>
          </cell>
          <cell r="D3266">
            <v>0</v>
          </cell>
          <cell r="E3266">
            <v>0</v>
          </cell>
        </row>
        <row r="3267">
          <cell r="B3267" t="str">
            <v>31260BAL</v>
          </cell>
          <cell r="C3267" t="str">
            <v xml:space="preserve">BOILER PLANT EQP-HPCM                                       </v>
          </cell>
          <cell r="D3267">
            <v>0</v>
          </cell>
          <cell r="E3267">
            <v>0</v>
          </cell>
        </row>
        <row r="3268">
          <cell r="B3268" t="str">
            <v>31261BAL</v>
          </cell>
          <cell r="C3268" t="str">
            <v xml:space="preserve">BOILER PLANT EQP-HP1                                        </v>
          </cell>
          <cell r="D3268">
            <v>0</v>
          </cell>
          <cell r="E3268">
            <v>0</v>
          </cell>
        </row>
        <row r="3269">
          <cell r="B3269" t="str">
            <v>31262BAL</v>
          </cell>
          <cell r="C3269" t="str">
            <v xml:space="preserve">BOILER PLANT EQP-HP2&amp;3                                      </v>
          </cell>
          <cell r="D3269">
            <v>0</v>
          </cell>
          <cell r="E3269">
            <v>0</v>
          </cell>
        </row>
        <row r="3270">
          <cell r="B3270" t="str">
            <v>31263BAL</v>
          </cell>
          <cell r="C3270" t="str">
            <v/>
          </cell>
          <cell r="D3270">
            <v>0</v>
          </cell>
          <cell r="E3270">
            <v>0</v>
          </cell>
        </row>
        <row r="3271">
          <cell r="B3271" t="str">
            <v>31264BAL</v>
          </cell>
          <cell r="C3271" t="str">
            <v xml:space="preserve">BOILER PLANT EQP-HP4                                        </v>
          </cell>
          <cell r="D3271">
            <v>0</v>
          </cell>
          <cell r="E3271">
            <v>0</v>
          </cell>
        </row>
        <row r="3272">
          <cell r="B3272" t="str">
            <v>31265BAL</v>
          </cell>
          <cell r="C3272" t="str">
            <v xml:space="preserve">BOILER PLANT EQP-HP5                                        </v>
          </cell>
          <cell r="D3272">
            <v>0</v>
          </cell>
          <cell r="E3272">
            <v>0</v>
          </cell>
        </row>
        <row r="3273">
          <cell r="B3273" t="str">
            <v>31270BAL</v>
          </cell>
          <cell r="C3273" t="str">
            <v xml:space="preserve">GANTRUST-COMMON-BOILER PLT EQP                              </v>
          </cell>
          <cell r="D3273">
            <v>0</v>
          </cell>
          <cell r="E3273">
            <v>0</v>
          </cell>
        </row>
        <row r="3274">
          <cell r="B3274" t="str">
            <v>31271BAL</v>
          </cell>
          <cell r="C3274" t="str">
            <v xml:space="preserve">GANTRUST-UNIT 1-BOILER PLT EQP                              </v>
          </cell>
          <cell r="D3274">
            <v>0</v>
          </cell>
          <cell r="E3274">
            <v>0</v>
          </cell>
        </row>
        <row r="3275">
          <cell r="B3275" t="str">
            <v>31272BAL</v>
          </cell>
          <cell r="C3275" t="str">
            <v xml:space="preserve">GANTRUST-UNIT 2-BOILER PLT EQP                              </v>
          </cell>
          <cell r="D3275">
            <v>0</v>
          </cell>
          <cell r="E3275">
            <v>0</v>
          </cell>
        </row>
        <row r="3276">
          <cell r="B3276" t="str">
            <v>31273BAL</v>
          </cell>
          <cell r="C3276" t="str">
            <v xml:space="preserve">GANTRUST-UNIT 3-BOILER PLT EQP                              </v>
          </cell>
          <cell r="D3276">
            <v>0</v>
          </cell>
          <cell r="E3276">
            <v>0</v>
          </cell>
        </row>
        <row r="3277">
          <cell r="B3277" t="str">
            <v>31274BAL</v>
          </cell>
          <cell r="C3277" t="str">
            <v xml:space="preserve">GANTRUST-UNIT 4-BOILER PLT EQP                              </v>
          </cell>
          <cell r="D3277">
            <v>0</v>
          </cell>
          <cell r="E3277">
            <v>0</v>
          </cell>
        </row>
        <row r="3278">
          <cell r="B3278" t="str">
            <v>31275BAL</v>
          </cell>
          <cell r="C3278" t="str">
            <v xml:space="preserve">BOILER PLANT EQP - BPC                                      </v>
          </cell>
          <cell r="D3278">
            <v>0</v>
          </cell>
          <cell r="E3278">
            <v>0</v>
          </cell>
        </row>
        <row r="3279">
          <cell r="B3279" t="str">
            <v>31276BAL</v>
          </cell>
          <cell r="C3279" t="str">
            <v/>
          </cell>
          <cell r="D3279">
            <v>0</v>
          </cell>
          <cell r="E3279">
            <v>0</v>
          </cell>
        </row>
        <row r="3280">
          <cell r="B3280" t="str">
            <v>31277BAL</v>
          </cell>
          <cell r="C3280" t="str">
            <v/>
          </cell>
          <cell r="D3280">
            <v>0</v>
          </cell>
          <cell r="E3280">
            <v>0</v>
          </cell>
        </row>
        <row r="3281">
          <cell r="B3281" t="str">
            <v>31278BAL</v>
          </cell>
          <cell r="C3281" t="str">
            <v/>
          </cell>
          <cell r="D3281">
            <v>0</v>
          </cell>
          <cell r="E3281">
            <v>0</v>
          </cell>
        </row>
        <row r="3282">
          <cell r="B3282" t="str">
            <v>31279BAL</v>
          </cell>
          <cell r="C3282" t="str">
            <v/>
          </cell>
          <cell r="D3282">
            <v>0</v>
          </cell>
          <cell r="E3282">
            <v>0</v>
          </cell>
        </row>
        <row r="3283">
          <cell r="B3283" t="str">
            <v>31400BAL</v>
          </cell>
          <cell r="C3283" t="str">
            <v/>
          </cell>
          <cell r="D3283">
            <v>0</v>
          </cell>
          <cell r="E3283">
            <v>0</v>
          </cell>
        </row>
        <row r="3284">
          <cell r="B3284" t="str">
            <v>31411BAL</v>
          </cell>
          <cell r="C3284" t="str">
            <v xml:space="preserve">TURBOGENERATOR UNITS-DINNER LAKE                            </v>
          </cell>
          <cell r="D3284">
            <v>0</v>
          </cell>
          <cell r="E3284">
            <v>0</v>
          </cell>
        </row>
        <row r="3285">
          <cell r="B3285" t="str">
            <v>31430BAL</v>
          </cell>
          <cell r="C3285" t="str">
            <v xml:space="preserve">TUBOGENERATOR UNITS - BPC                                   </v>
          </cell>
          <cell r="D3285">
            <v>0</v>
          </cell>
          <cell r="E3285">
            <v>0</v>
          </cell>
        </row>
        <row r="3286">
          <cell r="B3286" t="str">
            <v>31431BAL</v>
          </cell>
          <cell r="C3286" t="str">
            <v xml:space="preserve">TURBOGENERATOR UNITS - BP1                                  </v>
          </cell>
          <cell r="D3286">
            <v>0</v>
          </cell>
          <cell r="E3286">
            <v>0</v>
          </cell>
        </row>
        <row r="3287">
          <cell r="B3287" t="str">
            <v>31432BAL</v>
          </cell>
          <cell r="C3287" t="str">
            <v xml:space="preserve">TURBOGENERATOR UNITS - BP2                                  </v>
          </cell>
          <cell r="D3287">
            <v>0</v>
          </cell>
          <cell r="E3287">
            <v>0</v>
          </cell>
        </row>
        <row r="3288">
          <cell r="B3288" t="str">
            <v>31433BAL</v>
          </cell>
          <cell r="C3288" t="str">
            <v xml:space="preserve">TURBOGENERATOR UNITS - BP3                                  </v>
          </cell>
          <cell r="D3288">
            <v>0</v>
          </cell>
          <cell r="E3288">
            <v>0</v>
          </cell>
        </row>
        <row r="3289">
          <cell r="B3289" t="str">
            <v>31434BAL</v>
          </cell>
          <cell r="C3289" t="str">
            <v xml:space="preserve">TURBOGENERATOR UNITS - BP4                                  </v>
          </cell>
          <cell r="D3289">
            <v>0</v>
          </cell>
          <cell r="E3289">
            <v>0</v>
          </cell>
        </row>
        <row r="3290">
          <cell r="B3290" t="str">
            <v>31435BAL</v>
          </cell>
          <cell r="C3290" t="str">
            <v xml:space="preserve">TURBOGENERATOR UNITS - BP5                                  </v>
          </cell>
          <cell r="D3290">
            <v>0</v>
          </cell>
          <cell r="E3290">
            <v>0</v>
          </cell>
        </row>
        <row r="3291">
          <cell r="B3291" t="str">
            <v>31436BAL</v>
          </cell>
          <cell r="C3291" t="str">
            <v xml:space="preserve">TURBOGENERATOR UNITS - BP6                                  </v>
          </cell>
          <cell r="D3291">
            <v>0</v>
          </cell>
          <cell r="E3291">
            <v>0</v>
          </cell>
        </row>
        <row r="3292">
          <cell r="B3292" t="str">
            <v>31440BAL</v>
          </cell>
          <cell r="C3292" t="str">
            <v xml:space="preserve">TURBOGENERATOR UNITS-BBCM                                   </v>
          </cell>
          <cell r="D3292">
            <v>4630076.01</v>
          </cell>
          <cell r="E3292">
            <v>4630076.01</v>
          </cell>
        </row>
        <row r="3293">
          <cell r="B3293" t="str">
            <v>31441BAL</v>
          </cell>
          <cell r="C3293" t="str">
            <v xml:space="preserve">TURBOGENERATOR UNITS-BB1                                    </v>
          </cell>
          <cell r="D3293">
            <v>31516368.899999995</v>
          </cell>
          <cell r="E3293">
            <v>31516368.899999995</v>
          </cell>
        </row>
        <row r="3294">
          <cell r="B3294" t="str">
            <v>31442BAL</v>
          </cell>
          <cell r="C3294" t="str">
            <v xml:space="preserve">TURBOGENERATOR UNITS-BB2                                    </v>
          </cell>
          <cell r="D3294">
            <v>33368410.066153858</v>
          </cell>
          <cell r="E3294">
            <v>33368410.066153858</v>
          </cell>
        </row>
        <row r="3295">
          <cell r="B3295" t="str">
            <v>31443BAL</v>
          </cell>
          <cell r="C3295" t="str">
            <v xml:space="preserve">TURBOGENERATOR UNITS-BB3                                    </v>
          </cell>
          <cell r="D3295">
            <v>40452699.840000018</v>
          </cell>
          <cell r="E3295">
            <v>40452699.840000018</v>
          </cell>
        </row>
        <row r="3296">
          <cell r="B3296" t="str">
            <v>31444BAL</v>
          </cell>
          <cell r="C3296" t="str">
            <v xml:space="preserve">TURBOGENERATOR - BB4 MAIN STAT                              </v>
          </cell>
          <cell r="D3296">
            <v>87314013.661538467</v>
          </cell>
          <cell r="E3296">
            <v>87314013.661538467</v>
          </cell>
        </row>
        <row r="3297">
          <cell r="B3297" t="str">
            <v>31450BAL</v>
          </cell>
          <cell r="C3297" t="str">
            <v xml:space="preserve">TURBOGENERATOR UNITS-GNCM                                   </v>
          </cell>
          <cell r="D3297">
            <v>0</v>
          </cell>
          <cell r="E3297">
            <v>0</v>
          </cell>
        </row>
        <row r="3298">
          <cell r="B3298" t="str">
            <v>31451BAL</v>
          </cell>
          <cell r="C3298" t="str">
            <v xml:space="preserve">TURBOGENERATOR UNITS-GN1                                    </v>
          </cell>
          <cell r="D3298">
            <v>0</v>
          </cell>
          <cell r="E3298">
            <v>0</v>
          </cell>
        </row>
        <row r="3299">
          <cell r="B3299" t="str">
            <v>31452BAL</v>
          </cell>
          <cell r="C3299" t="str">
            <v xml:space="preserve">TURBOGENERATOR UNITS-GN2                                    </v>
          </cell>
          <cell r="D3299">
            <v>0</v>
          </cell>
          <cell r="E3299">
            <v>0</v>
          </cell>
        </row>
        <row r="3300">
          <cell r="B3300" t="str">
            <v>31453BAL</v>
          </cell>
          <cell r="C3300" t="str">
            <v xml:space="preserve">TURBOGENERATOR UNITS-GN3                                    </v>
          </cell>
          <cell r="D3300">
            <v>0</v>
          </cell>
          <cell r="E3300">
            <v>0</v>
          </cell>
        </row>
        <row r="3301">
          <cell r="B3301" t="str">
            <v>31454BAL</v>
          </cell>
          <cell r="C3301" t="str">
            <v xml:space="preserve">TURBOGENERATOR UNITS-GN4                                    </v>
          </cell>
          <cell r="D3301">
            <v>0</v>
          </cell>
          <cell r="E3301">
            <v>0</v>
          </cell>
        </row>
        <row r="3302">
          <cell r="B3302" t="str">
            <v>31455BAL</v>
          </cell>
          <cell r="C3302" t="str">
            <v xml:space="preserve">TURBOGENERATOR UNITS-GN5                                    </v>
          </cell>
          <cell r="D3302">
            <v>0</v>
          </cell>
          <cell r="E3302">
            <v>0</v>
          </cell>
        </row>
        <row r="3303">
          <cell r="B3303" t="str">
            <v>31456BAL</v>
          </cell>
          <cell r="C3303" t="str">
            <v xml:space="preserve">TURBOGENERATOR EQP-GN6                                      </v>
          </cell>
          <cell r="D3303">
            <v>0</v>
          </cell>
          <cell r="E3303">
            <v>0</v>
          </cell>
        </row>
        <row r="3304">
          <cell r="B3304" t="str">
            <v>31460BAL</v>
          </cell>
          <cell r="C3304" t="str">
            <v xml:space="preserve">TURBOGENERATOR UNITS-HPCM                                   </v>
          </cell>
          <cell r="D3304">
            <v>0</v>
          </cell>
          <cell r="E3304">
            <v>0</v>
          </cell>
        </row>
        <row r="3305">
          <cell r="B3305" t="str">
            <v>31461BAL</v>
          </cell>
          <cell r="C3305" t="str">
            <v xml:space="preserve">TURBOGENERATOR UNITS-HP1                                    </v>
          </cell>
          <cell r="D3305">
            <v>0</v>
          </cell>
          <cell r="E3305">
            <v>0</v>
          </cell>
        </row>
        <row r="3306">
          <cell r="B3306" t="str">
            <v>31462BAL</v>
          </cell>
          <cell r="C3306" t="str">
            <v xml:space="preserve">TURBOGENERATOR UNITS-HP2&amp;3                                  </v>
          </cell>
          <cell r="D3306">
            <v>0</v>
          </cell>
          <cell r="E3306">
            <v>0</v>
          </cell>
        </row>
        <row r="3307">
          <cell r="B3307" t="str">
            <v>31463BAL</v>
          </cell>
          <cell r="C3307" t="str">
            <v/>
          </cell>
          <cell r="D3307">
            <v>0</v>
          </cell>
          <cell r="E3307">
            <v>0</v>
          </cell>
        </row>
        <row r="3308">
          <cell r="B3308" t="str">
            <v>31464BAL</v>
          </cell>
          <cell r="C3308" t="str">
            <v xml:space="preserve">TURBOGENERATOR UNITS-HP4                                    </v>
          </cell>
          <cell r="D3308">
            <v>0</v>
          </cell>
          <cell r="E3308">
            <v>0</v>
          </cell>
        </row>
        <row r="3309">
          <cell r="B3309" t="str">
            <v>31465BAL</v>
          </cell>
          <cell r="C3309" t="str">
            <v xml:space="preserve">TURBOGENERATOR UNITS-HP5                                    </v>
          </cell>
          <cell r="D3309">
            <v>0</v>
          </cell>
          <cell r="E3309">
            <v>0</v>
          </cell>
        </row>
        <row r="3310">
          <cell r="B3310" t="str">
            <v>31470BAL</v>
          </cell>
          <cell r="C3310" t="str">
            <v/>
          </cell>
          <cell r="D3310">
            <v>0</v>
          </cell>
          <cell r="E3310">
            <v>0</v>
          </cell>
        </row>
        <row r="3311">
          <cell r="B3311" t="str">
            <v>31471BAL</v>
          </cell>
          <cell r="C3311" t="str">
            <v xml:space="preserve">GANTRUST-UNIT 1-TURBOGENERATOR                              </v>
          </cell>
          <cell r="D3311">
            <v>0</v>
          </cell>
          <cell r="E3311">
            <v>0</v>
          </cell>
        </row>
        <row r="3312">
          <cell r="B3312" t="str">
            <v>31472BAL</v>
          </cell>
          <cell r="C3312" t="str">
            <v xml:space="preserve">GANTRUST-UNIT 2-TURBOGENERATOR                              </v>
          </cell>
          <cell r="D3312">
            <v>0</v>
          </cell>
          <cell r="E3312">
            <v>0</v>
          </cell>
        </row>
        <row r="3313">
          <cell r="B3313" t="str">
            <v>31473BAL</v>
          </cell>
          <cell r="C3313" t="str">
            <v xml:space="preserve">GANTRUST-UNIT 3-TURBOGENERATOR                              </v>
          </cell>
          <cell r="D3313">
            <v>0</v>
          </cell>
          <cell r="E3313">
            <v>0</v>
          </cell>
        </row>
        <row r="3314">
          <cell r="B3314" t="str">
            <v>31474BAL</v>
          </cell>
          <cell r="C3314" t="str">
            <v xml:space="preserve">GANTRUST-UNIT 4-TURBOGENERATOR                              </v>
          </cell>
          <cell r="D3314">
            <v>0</v>
          </cell>
          <cell r="E3314">
            <v>0</v>
          </cell>
        </row>
        <row r="3315">
          <cell r="B3315" t="str">
            <v>31475BAL</v>
          </cell>
          <cell r="C3315" t="str">
            <v/>
          </cell>
          <cell r="D3315">
            <v>0</v>
          </cell>
          <cell r="E3315">
            <v>0</v>
          </cell>
        </row>
        <row r="3316">
          <cell r="B3316" t="str">
            <v>31476BAL</v>
          </cell>
          <cell r="C3316" t="str">
            <v/>
          </cell>
          <cell r="D3316">
            <v>0</v>
          </cell>
          <cell r="E3316">
            <v>0</v>
          </cell>
        </row>
        <row r="3317">
          <cell r="B3317" t="str">
            <v>31477BAL</v>
          </cell>
          <cell r="C3317" t="str">
            <v/>
          </cell>
          <cell r="D3317">
            <v>0</v>
          </cell>
          <cell r="E3317">
            <v>0</v>
          </cell>
        </row>
        <row r="3318">
          <cell r="B3318" t="str">
            <v>31478BAL</v>
          </cell>
          <cell r="C3318" t="str">
            <v/>
          </cell>
          <cell r="D3318">
            <v>0</v>
          </cell>
          <cell r="E3318">
            <v>0</v>
          </cell>
        </row>
        <row r="3319">
          <cell r="B3319" t="str">
            <v>31479BAL</v>
          </cell>
          <cell r="C3319" t="str">
            <v/>
          </cell>
          <cell r="D3319">
            <v>0</v>
          </cell>
          <cell r="E3319">
            <v>0</v>
          </cell>
        </row>
        <row r="3320">
          <cell r="B3320" t="str">
            <v>31500BAL</v>
          </cell>
          <cell r="C3320" t="str">
            <v/>
          </cell>
          <cell r="D3320">
            <v>0</v>
          </cell>
          <cell r="E3320">
            <v>0</v>
          </cell>
        </row>
        <row r="3321">
          <cell r="B3321" t="str">
            <v>31511BAL</v>
          </cell>
          <cell r="C3321" t="str">
            <v xml:space="preserve">ACCESSORY ELECT EQP.- DINNER LAKE STATION                   </v>
          </cell>
          <cell r="D3321">
            <v>0</v>
          </cell>
          <cell r="E3321">
            <v>0</v>
          </cell>
        </row>
        <row r="3322">
          <cell r="B3322" t="str">
            <v>31530BAL</v>
          </cell>
          <cell r="C3322" t="str">
            <v xml:space="preserve">ACCESSORY ELECTRIC EQP - BPC                                </v>
          </cell>
          <cell r="D3322">
            <v>0</v>
          </cell>
          <cell r="E3322">
            <v>0</v>
          </cell>
        </row>
        <row r="3323">
          <cell r="B3323" t="str">
            <v>31531BAL</v>
          </cell>
          <cell r="C3323" t="str">
            <v xml:space="preserve">ACCESSORY ELECTRIC EQP - BP1                                </v>
          </cell>
          <cell r="D3323">
            <v>0</v>
          </cell>
          <cell r="E3323">
            <v>0</v>
          </cell>
        </row>
        <row r="3324">
          <cell r="B3324" t="str">
            <v>31532BAL</v>
          </cell>
          <cell r="C3324" t="str">
            <v xml:space="preserve">ACCESSORY ELECTRIC EQP - BP2                                </v>
          </cell>
          <cell r="D3324">
            <v>0</v>
          </cell>
          <cell r="E3324">
            <v>0</v>
          </cell>
        </row>
        <row r="3325">
          <cell r="B3325" t="str">
            <v>31533BAL</v>
          </cell>
          <cell r="C3325" t="str">
            <v xml:space="preserve">ACCESSORY ELECTRIC EQP - BP3                                </v>
          </cell>
          <cell r="D3325">
            <v>0</v>
          </cell>
          <cell r="E3325">
            <v>0</v>
          </cell>
        </row>
        <row r="3326">
          <cell r="B3326" t="str">
            <v>31534BAL</v>
          </cell>
          <cell r="C3326" t="str">
            <v xml:space="preserve">ACCESSORY ELECTRIC EQP - BP4                                </v>
          </cell>
          <cell r="D3326">
            <v>0</v>
          </cell>
          <cell r="E3326">
            <v>0</v>
          </cell>
        </row>
        <row r="3327">
          <cell r="B3327" t="str">
            <v>31535BAL</v>
          </cell>
          <cell r="C3327" t="str">
            <v xml:space="preserve">ACCESSORY ELECTRIC EQP - BP5                                </v>
          </cell>
          <cell r="D3327">
            <v>0</v>
          </cell>
          <cell r="E3327">
            <v>0</v>
          </cell>
        </row>
        <row r="3328">
          <cell r="B3328" t="str">
            <v>31536BAL</v>
          </cell>
          <cell r="C3328" t="str">
            <v xml:space="preserve">ACCESSORY ELECTRIC EQP - BP6                                </v>
          </cell>
          <cell r="D3328">
            <v>0</v>
          </cell>
          <cell r="E3328">
            <v>0</v>
          </cell>
        </row>
        <row r="3329">
          <cell r="B3329" t="str">
            <v>31540BAL</v>
          </cell>
          <cell r="C3329" t="str">
            <v xml:space="preserve">ACCESSORY ELECTRIC EQP-BBCM                                 </v>
          </cell>
          <cell r="D3329">
            <v>18615398.318461534</v>
          </cell>
          <cell r="E3329">
            <v>18615398.318461534</v>
          </cell>
        </row>
        <row r="3330">
          <cell r="B3330" t="str">
            <v>31541BAL</v>
          </cell>
          <cell r="C3330" t="str">
            <v xml:space="preserve">ACCESSORY ELECTRIC EQP-BB1                                  </v>
          </cell>
          <cell r="D3330">
            <v>8757178.4538461529</v>
          </cell>
          <cell r="E3330">
            <v>8757178.4538461529</v>
          </cell>
        </row>
        <row r="3331">
          <cell r="B3331" t="str">
            <v>31542BAL</v>
          </cell>
          <cell r="C3331" t="str">
            <v xml:space="preserve">ACCESSORY ELECTRIC EQP-BB2                                  </v>
          </cell>
          <cell r="D3331">
            <v>12250756.305384617</v>
          </cell>
          <cell r="E3331">
            <v>12250756.305384617</v>
          </cell>
        </row>
        <row r="3332">
          <cell r="B3332" t="str">
            <v>31543BAL</v>
          </cell>
          <cell r="C3332" t="str">
            <v xml:space="preserve">ACCESSORY ELECTRIC EQP-BB3                                  </v>
          </cell>
          <cell r="D3332">
            <v>15976383.633846164</v>
          </cell>
          <cell r="E3332">
            <v>15976383.633846164</v>
          </cell>
        </row>
        <row r="3333">
          <cell r="B3333" t="str">
            <v>31544BAL</v>
          </cell>
          <cell r="C3333" t="str">
            <v xml:space="preserve">ACCESSORY ELEC EQUIP. - BB 4 MAIN STAT.                     </v>
          </cell>
          <cell r="D3333">
            <v>44124215.355384618</v>
          </cell>
          <cell r="E3333">
            <v>44124215.355384618</v>
          </cell>
        </row>
        <row r="3334">
          <cell r="B3334" t="str">
            <v>31545BAL</v>
          </cell>
          <cell r="C3334" t="str">
            <v xml:space="preserve">ACCESSORY ELECTRIC EQUIP. - BB 4 FGD                        </v>
          </cell>
          <cell r="D3334">
            <v>18649816.455384616</v>
          </cell>
          <cell r="E3334">
            <v>18649816.455384616</v>
          </cell>
        </row>
        <row r="3335">
          <cell r="B3335" t="str">
            <v>31546BAL</v>
          </cell>
          <cell r="C3335" t="str">
            <v xml:space="preserve">ACCESSORY ELECTRIC EQUIP - BB 1&amp;2 FGD                       </v>
          </cell>
          <cell r="D3335">
            <v>8590230.9000000022</v>
          </cell>
          <cell r="E3335">
            <v>8590230.9000000022</v>
          </cell>
        </row>
        <row r="3336">
          <cell r="B3336" t="str">
            <v>31550BAL</v>
          </cell>
          <cell r="C3336" t="str">
            <v xml:space="preserve">ACCESSORY ELECTRIC EQP-GNCM                                 </v>
          </cell>
          <cell r="D3336">
            <v>28173.076923076922</v>
          </cell>
          <cell r="E3336">
            <v>28173.076923076922</v>
          </cell>
        </row>
        <row r="3337">
          <cell r="B3337" t="str">
            <v>31551BAL</v>
          </cell>
          <cell r="C3337" t="str">
            <v xml:space="preserve">ACCESSORY ELECTRIC EQP-GN1                                  </v>
          </cell>
          <cell r="D3337">
            <v>0</v>
          </cell>
          <cell r="E3337">
            <v>0</v>
          </cell>
        </row>
        <row r="3338">
          <cell r="B3338" t="str">
            <v>31552BAL</v>
          </cell>
          <cell r="C3338" t="str">
            <v xml:space="preserve">ACCESSORY ELECTRIC EQP-GN2                                  </v>
          </cell>
          <cell r="D3338">
            <v>0</v>
          </cell>
          <cell r="E3338">
            <v>0</v>
          </cell>
        </row>
        <row r="3339">
          <cell r="B3339" t="str">
            <v>31553BAL</v>
          </cell>
          <cell r="C3339" t="str">
            <v xml:space="preserve">ACCESSORY ELECTRIC EQP-GN3                                  </v>
          </cell>
          <cell r="D3339">
            <v>0</v>
          </cell>
          <cell r="E3339">
            <v>0</v>
          </cell>
        </row>
        <row r="3340">
          <cell r="B3340" t="str">
            <v>31554BAL</v>
          </cell>
          <cell r="C3340" t="str">
            <v xml:space="preserve">ACCESSORY ELECTRIC EQP-GN4                                  </v>
          </cell>
          <cell r="D3340">
            <v>0</v>
          </cell>
          <cell r="E3340">
            <v>0</v>
          </cell>
        </row>
        <row r="3341">
          <cell r="B3341" t="str">
            <v>31555BAL</v>
          </cell>
          <cell r="C3341" t="str">
            <v xml:space="preserve">ACCESSORY ELECTRIC EQP-GN5                                  </v>
          </cell>
          <cell r="D3341">
            <v>0</v>
          </cell>
          <cell r="E3341">
            <v>0</v>
          </cell>
        </row>
        <row r="3342">
          <cell r="B3342" t="str">
            <v>31556BAL</v>
          </cell>
          <cell r="C3342" t="str">
            <v xml:space="preserve">ACCESSORY ELECTRIC EQP-GN6                                  </v>
          </cell>
          <cell r="D3342">
            <v>0</v>
          </cell>
          <cell r="E3342">
            <v>0</v>
          </cell>
        </row>
        <row r="3343">
          <cell r="B3343" t="str">
            <v>31557BAL</v>
          </cell>
          <cell r="C3343" t="str">
            <v xml:space="preserve">ACCESS ELEC-GN OIL CONVERSION                               </v>
          </cell>
          <cell r="D3343">
            <v>0</v>
          </cell>
          <cell r="E3343">
            <v>0</v>
          </cell>
        </row>
        <row r="3344">
          <cell r="B3344" t="str">
            <v>31560BAL</v>
          </cell>
          <cell r="C3344" t="str">
            <v xml:space="preserve">ACCESSORY ELECTRIC EQP-HPCM                                 </v>
          </cell>
          <cell r="D3344">
            <v>0</v>
          </cell>
          <cell r="E3344">
            <v>0</v>
          </cell>
        </row>
        <row r="3345">
          <cell r="B3345" t="str">
            <v>31561BAL</v>
          </cell>
          <cell r="C3345" t="str">
            <v xml:space="preserve">ACCESSORY ELECTRIC EQP-HP1                                  </v>
          </cell>
          <cell r="D3345">
            <v>0</v>
          </cell>
          <cell r="E3345">
            <v>0</v>
          </cell>
        </row>
        <row r="3346">
          <cell r="B3346" t="str">
            <v>31562BAL</v>
          </cell>
          <cell r="C3346" t="str">
            <v xml:space="preserve">ACCESSORY ELECTRIC EQP-HP2&amp;3                                </v>
          </cell>
          <cell r="D3346">
            <v>0</v>
          </cell>
          <cell r="E3346">
            <v>0</v>
          </cell>
        </row>
        <row r="3347">
          <cell r="B3347" t="str">
            <v>31564BAL</v>
          </cell>
          <cell r="C3347" t="str">
            <v xml:space="preserve">ACCESSORY ELECTRIC EQP-HP4                                  </v>
          </cell>
          <cell r="D3347">
            <v>0</v>
          </cell>
          <cell r="E3347">
            <v>0</v>
          </cell>
        </row>
        <row r="3348">
          <cell r="B3348" t="str">
            <v>31565BAL</v>
          </cell>
          <cell r="C3348" t="str">
            <v xml:space="preserve">ACCESSORY ELECTRIC EQP-HP5                                  </v>
          </cell>
          <cell r="D3348">
            <v>0</v>
          </cell>
          <cell r="E3348">
            <v>0</v>
          </cell>
        </row>
        <row r="3349">
          <cell r="B3349" t="str">
            <v>31570BAL</v>
          </cell>
          <cell r="C3349" t="str">
            <v xml:space="preserve">GANTRUST-COMMON-ACCESS ELEC EQ                              </v>
          </cell>
          <cell r="D3349">
            <v>0</v>
          </cell>
          <cell r="E3349">
            <v>0</v>
          </cell>
        </row>
        <row r="3350">
          <cell r="B3350" t="str">
            <v>31571BAL</v>
          </cell>
          <cell r="C3350" t="str">
            <v xml:space="preserve">GANTRUST-UNIT 1-ACCESS ELEC EQ                              </v>
          </cell>
          <cell r="D3350">
            <v>0</v>
          </cell>
          <cell r="E3350">
            <v>0</v>
          </cell>
        </row>
        <row r="3351">
          <cell r="B3351" t="str">
            <v>31572BAL</v>
          </cell>
          <cell r="C3351" t="str">
            <v xml:space="preserve">GANTRUST-UNIT 2-ACCESS ELEC EQ                              </v>
          </cell>
          <cell r="D3351">
            <v>0</v>
          </cell>
          <cell r="E3351">
            <v>0</v>
          </cell>
        </row>
        <row r="3352">
          <cell r="B3352" t="str">
            <v>31573BAL</v>
          </cell>
          <cell r="C3352" t="str">
            <v xml:space="preserve">GANTRUST-UNIT 3-ACCESS ELEC EQ                              </v>
          </cell>
          <cell r="D3352">
            <v>0</v>
          </cell>
          <cell r="E3352">
            <v>0</v>
          </cell>
        </row>
        <row r="3353">
          <cell r="B3353" t="str">
            <v>31574BAL</v>
          </cell>
          <cell r="C3353" t="str">
            <v xml:space="preserve">GANTRUST-UNIT 4-ACCESS ELEC EQ                              </v>
          </cell>
          <cell r="D3353">
            <v>0</v>
          </cell>
          <cell r="E3353">
            <v>0</v>
          </cell>
        </row>
        <row r="3354">
          <cell r="B3354" t="str">
            <v>31575BAL</v>
          </cell>
          <cell r="C3354" t="str">
            <v/>
          </cell>
          <cell r="D3354">
            <v>0</v>
          </cell>
          <cell r="E3354">
            <v>0</v>
          </cell>
        </row>
        <row r="3355">
          <cell r="B3355" t="str">
            <v>31576BAL</v>
          </cell>
          <cell r="C3355" t="str">
            <v/>
          </cell>
          <cell r="D3355">
            <v>0</v>
          </cell>
          <cell r="E3355">
            <v>0</v>
          </cell>
        </row>
        <row r="3356">
          <cell r="B3356" t="str">
            <v>31577BAL</v>
          </cell>
          <cell r="C3356" t="str">
            <v/>
          </cell>
          <cell r="D3356">
            <v>0</v>
          </cell>
          <cell r="E3356">
            <v>0</v>
          </cell>
        </row>
        <row r="3357">
          <cell r="B3357" t="str">
            <v>31578BAL</v>
          </cell>
          <cell r="C3357" t="str">
            <v/>
          </cell>
          <cell r="D3357">
            <v>0</v>
          </cell>
          <cell r="E3357">
            <v>0</v>
          </cell>
        </row>
        <row r="3358">
          <cell r="B3358" t="str">
            <v>31579BAL</v>
          </cell>
          <cell r="C3358" t="str">
            <v/>
          </cell>
          <cell r="D3358">
            <v>0</v>
          </cell>
          <cell r="E3358">
            <v>0</v>
          </cell>
        </row>
        <row r="3359">
          <cell r="B3359" t="str">
            <v>31600BAL</v>
          </cell>
          <cell r="C3359" t="str">
            <v/>
          </cell>
          <cell r="D3359">
            <v>0</v>
          </cell>
          <cell r="E3359">
            <v>0</v>
          </cell>
        </row>
        <row r="3360">
          <cell r="B3360" t="str">
            <v>31601BAL</v>
          </cell>
          <cell r="C3360" t="str">
            <v xml:space="preserve">MISC EQUIP MISC PROD                                        </v>
          </cell>
          <cell r="D3360">
            <v>256503.02153846156</v>
          </cell>
          <cell r="E3360">
            <v>256503.02153846156</v>
          </cell>
        </row>
        <row r="3361">
          <cell r="B3361" t="str">
            <v>31611BAL</v>
          </cell>
          <cell r="C3361" t="str">
            <v xml:space="preserve">MISC POWER PLANT EQP - DINNER LAKE STATION                  </v>
          </cell>
          <cell r="D3361">
            <v>0</v>
          </cell>
          <cell r="E3361">
            <v>0</v>
          </cell>
        </row>
        <row r="3362">
          <cell r="B3362" t="str">
            <v>31617BAL</v>
          </cell>
          <cell r="C3362" t="str">
            <v xml:space="preserve">MISC EQUIP - MISC PROD. AMORTIZABLE                         </v>
          </cell>
          <cell r="D3362">
            <v>911866.48230769241</v>
          </cell>
          <cell r="E3362">
            <v>911866.48230769241</v>
          </cell>
        </row>
        <row r="3363">
          <cell r="B3363" t="str">
            <v>31630BAL</v>
          </cell>
          <cell r="C3363" t="str">
            <v xml:space="preserve">MISC POWER PLANT EQP - BPC                                  </v>
          </cell>
          <cell r="D3363">
            <v>0</v>
          </cell>
          <cell r="E3363">
            <v>0</v>
          </cell>
        </row>
        <row r="3364">
          <cell r="B3364" t="str">
            <v>31631BAL</v>
          </cell>
          <cell r="C3364" t="str">
            <v xml:space="preserve">MISC POWER PLANT EQP - BP1                                  </v>
          </cell>
          <cell r="D3364">
            <v>0</v>
          </cell>
          <cell r="E3364">
            <v>0</v>
          </cell>
        </row>
        <row r="3365">
          <cell r="B3365" t="str">
            <v>31632BAL</v>
          </cell>
          <cell r="C3365" t="str">
            <v xml:space="preserve">MISC POWER PLANT EQP - BP2                                  </v>
          </cell>
          <cell r="D3365">
            <v>0</v>
          </cell>
          <cell r="E3365">
            <v>0</v>
          </cell>
        </row>
        <row r="3366">
          <cell r="B3366" t="str">
            <v>31633BAL</v>
          </cell>
          <cell r="C3366" t="str">
            <v xml:space="preserve">MISC POWER PLANT EQP - BP3                                  </v>
          </cell>
          <cell r="D3366">
            <v>0</v>
          </cell>
          <cell r="E3366">
            <v>0</v>
          </cell>
        </row>
        <row r="3367">
          <cell r="B3367" t="str">
            <v>31634BAL</v>
          </cell>
          <cell r="C3367" t="str">
            <v xml:space="preserve">MISC POWER PLANT EQP - BP4                                  </v>
          </cell>
          <cell r="D3367">
            <v>-300</v>
          </cell>
          <cell r="E3367">
            <v>-300</v>
          </cell>
        </row>
        <row r="3368">
          <cell r="B3368" t="str">
            <v>31635BAL</v>
          </cell>
          <cell r="C3368" t="str">
            <v xml:space="preserve">MISC POWER PLANT EQP - BP5                                  </v>
          </cell>
          <cell r="D3368">
            <v>0</v>
          </cell>
          <cell r="E3368">
            <v>0</v>
          </cell>
        </row>
        <row r="3369">
          <cell r="B3369" t="str">
            <v>31636BAL</v>
          </cell>
          <cell r="C3369" t="str">
            <v xml:space="preserve">MISC POWER PLANT EQP - BP6                                  </v>
          </cell>
          <cell r="D3369">
            <v>0</v>
          </cell>
          <cell r="E3369">
            <v>0</v>
          </cell>
        </row>
        <row r="3370">
          <cell r="B3370" t="str">
            <v>31640BAL</v>
          </cell>
          <cell r="C3370" t="str">
            <v xml:space="preserve">MISC POWER PLANT EQP-BBCM                                   </v>
          </cell>
          <cell r="D3370">
            <v>5276069.4400000004</v>
          </cell>
          <cell r="E3370">
            <v>5276069.4400000004</v>
          </cell>
        </row>
        <row r="3371">
          <cell r="B3371" t="str">
            <v>31641BAL</v>
          </cell>
          <cell r="C3371" t="str">
            <v xml:space="preserve">MISC POWER PLANT EQP-BB1                                    </v>
          </cell>
          <cell r="D3371">
            <v>645511.63</v>
          </cell>
          <cell r="E3371">
            <v>645511.63</v>
          </cell>
        </row>
        <row r="3372">
          <cell r="B3372" t="str">
            <v>31642BAL</v>
          </cell>
          <cell r="C3372" t="str">
            <v xml:space="preserve">MISC POWER PLANT EQP-BB2                                    </v>
          </cell>
          <cell r="D3372">
            <v>539942.26</v>
          </cell>
          <cell r="E3372">
            <v>539942.26</v>
          </cell>
        </row>
        <row r="3373">
          <cell r="B3373" t="str">
            <v>31643BAL</v>
          </cell>
          <cell r="C3373" t="str">
            <v xml:space="preserve">MISC POWER PLANT EQP-BB3                                    </v>
          </cell>
          <cell r="D3373">
            <v>1327488.55</v>
          </cell>
          <cell r="E3373">
            <v>1327488.55</v>
          </cell>
        </row>
        <row r="3374">
          <cell r="B3374" t="str">
            <v>31644BAL</v>
          </cell>
          <cell r="C3374" t="str">
            <v xml:space="preserve">MISC POWER PLANT EQP-BB 4 MAIN ST                           </v>
          </cell>
          <cell r="D3374">
            <v>5408228.5</v>
          </cell>
          <cell r="E3374">
            <v>5408228.5</v>
          </cell>
        </row>
        <row r="3375">
          <cell r="B3375" t="str">
            <v>31645BAL</v>
          </cell>
          <cell r="C3375" t="str">
            <v xml:space="preserve">MISC POWER PLANT EQP-BB 4 FGD                               </v>
          </cell>
          <cell r="D3375">
            <v>747750.94</v>
          </cell>
          <cell r="E3375">
            <v>747750.94</v>
          </cell>
        </row>
        <row r="3376">
          <cell r="B3376" t="str">
            <v>31646BAL</v>
          </cell>
          <cell r="C3376" t="str">
            <v xml:space="preserve">MISC PWR PLANT EQP - BB 1&amp;2 FGD                             </v>
          </cell>
          <cell r="D3376">
            <v>1779904.38</v>
          </cell>
          <cell r="E3376">
            <v>1779904.38</v>
          </cell>
        </row>
        <row r="3377">
          <cell r="B3377" t="str">
            <v>31647BAL</v>
          </cell>
          <cell r="C3377" t="str">
            <v xml:space="preserve">MISC EQUIP - BBCM  AMORTIZABLE                              </v>
          </cell>
          <cell r="D3377">
            <v>2060986.5669230761</v>
          </cell>
          <cell r="E3377">
            <v>2060986.5669230761</v>
          </cell>
        </row>
        <row r="3378">
          <cell r="B3378" t="str">
            <v>31650BAL</v>
          </cell>
          <cell r="C3378" t="str">
            <v xml:space="preserve">MISC POWER PLANT EQP-GNCM                                   </v>
          </cell>
          <cell r="D3378">
            <v>0</v>
          </cell>
          <cell r="E3378">
            <v>0</v>
          </cell>
        </row>
        <row r="3379">
          <cell r="B3379" t="str">
            <v>31651BAL</v>
          </cell>
          <cell r="C3379" t="str">
            <v xml:space="preserve">MISC POWER PLANT EQP-GN1                                    </v>
          </cell>
          <cell r="D3379">
            <v>0</v>
          </cell>
          <cell r="E3379">
            <v>0</v>
          </cell>
        </row>
        <row r="3380">
          <cell r="B3380" t="str">
            <v>31652BAL</v>
          </cell>
          <cell r="C3380" t="str">
            <v xml:space="preserve">MISC POWER PLANT EQP-GN2                                    </v>
          </cell>
          <cell r="D3380">
            <v>0</v>
          </cell>
          <cell r="E3380">
            <v>0</v>
          </cell>
        </row>
        <row r="3381">
          <cell r="B3381" t="str">
            <v>31653BAL</v>
          </cell>
          <cell r="C3381" t="str">
            <v xml:space="preserve">MISC POWER PLANT EQP-GN3                                    </v>
          </cell>
          <cell r="D3381">
            <v>0</v>
          </cell>
          <cell r="E3381">
            <v>0</v>
          </cell>
        </row>
        <row r="3382">
          <cell r="B3382" t="str">
            <v>31654BAL</v>
          </cell>
          <cell r="C3382" t="str">
            <v xml:space="preserve">MISC POWER PLANT EQP-GN4                                    </v>
          </cell>
          <cell r="D3382">
            <v>0</v>
          </cell>
          <cell r="E3382">
            <v>0</v>
          </cell>
        </row>
        <row r="3383">
          <cell r="B3383" t="str">
            <v>31655BAL</v>
          </cell>
          <cell r="C3383" t="str">
            <v xml:space="preserve">MISC POWER PLANT EQP-GN5                                    </v>
          </cell>
          <cell r="D3383">
            <v>0</v>
          </cell>
          <cell r="E3383">
            <v>0</v>
          </cell>
        </row>
        <row r="3384">
          <cell r="B3384" t="str">
            <v>31656BAL</v>
          </cell>
          <cell r="C3384" t="str">
            <v xml:space="preserve">MISC POWER PLANT EQP-GN6                                    </v>
          </cell>
          <cell r="D3384">
            <v>0</v>
          </cell>
          <cell r="E3384">
            <v>0</v>
          </cell>
        </row>
        <row r="3385">
          <cell r="B3385" t="str">
            <v>31657BAL</v>
          </cell>
          <cell r="C3385" t="str">
            <v xml:space="preserve">MISC EQUIP - GNCM  AMORTIZABLE                              </v>
          </cell>
          <cell r="D3385">
            <v>0</v>
          </cell>
          <cell r="E3385">
            <v>0</v>
          </cell>
        </row>
        <row r="3386">
          <cell r="B3386" t="str">
            <v>31660BAL</v>
          </cell>
          <cell r="C3386" t="str">
            <v xml:space="preserve">MISC POWER PLANT EQP-HPCM                                   </v>
          </cell>
          <cell r="D3386">
            <v>0</v>
          </cell>
          <cell r="E3386">
            <v>0</v>
          </cell>
        </row>
        <row r="3387">
          <cell r="B3387" t="str">
            <v>31661BAL</v>
          </cell>
          <cell r="C3387" t="str">
            <v xml:space="preserve">MISC POWER PLANT EQP-HP1                                    </v>
          </cell>
          <cell r="D3387">
            <v>0</v>
          </cell>
          <cell r="E3387">
            <v>0</v>
          </cell>
        </row>
        <row r="3388">
          <cell r="B3388" t="str">
            <v>31662BAL</v>
          </cell>
          <cell r="C3388" t="str">
            <v xml:space="preserve">MISC POWER PLANT EQP-GH2&amp;3                                  </v>
          </cell>
          <cell r="D3388">
            <v>0</v>
          </cell>
          <cell r="E3388">
            <v>0</v>
          </cell>
        </row>
        <row r="3389">
          <cell r="B3389" t="str">
            <v>31664BAL</v>
          </cell>
          <cell r="C3389" t="str">
            <v xml:space="preserve">MISC POWER PLANT EQP-HP4                                    </v>
          </cell>
          <cell r="D3389">
            <v>0</v>
          </cell>
          <cell r="E3389">
            <v>0</v>
          </cell>
        </row>
        <row r="3390">
          <cell r="B3390" t="str">
            <v>31665BAL</v>
          </cell>
          <cell r="C3390" t="str">
            <v xml:space="preserve">MISC POWER PLANT EQP-HP5                                    </v>
          </cell>
          <cell r="D3390">
            <v>0</v>
          </cell>
          <cell r="E3390">
            <v>0</v>
          </cell>
        </row>
        <row r="3391">
          <cell r="B3391" t="str">
            <v>31670BAL</v>
          </cell>
          <cell r="C3391" t="str">
            <v xml:space="preserve">GANTRUST-COMMON-MISC ELEC EQP                               </v>
          </cell>
          <cell r="D3391">
            <v>0</v>
          </cell>
          <cell r="E3391">
            <v>0</v>
          </cell>
        </row>
        <row r="3392">
          <cell r="B3392" t="str">
            <v>31671BAL</v>
          </cell>
          <cell r="C3392" t="str">
            <v xml:space="preserve">GANTRUST-UNIT 1-MISC ELEC EQP                               </v>
          </cell>
          <cell r="D3392">
            <v>0</v>
          </cell>
          <cell r="E3392">
            <v>0</v>
          </cell>
        </row>
        <row r="3393">
          <cell r="B3393" t="str">
            <v>31672BAL</v>
          </cell>
          <cell r="C3393" t="str">
            <v xml:space="preserve">GANTRUST-UNIT 2-MISC ELEC EQP                               </v>
          </cell>
          <cell r="D3393">
            <v>0</v>
          </cell>
          <cell r="E3393">
            <v>0</v>
          </cell>
        </row>
        <row r="3394">
          <cell r="B3394" t="str">
            <v>31673BAL</v>
          </cell>
          <cell r="C3394" t="str">
            <v xml:space="preserve">GANTRUST-UNIT 3-MISC ELEC EQP                               </v>
          </cell>
          <cell r="D3394">
            <v>0</v>
          </cell>
          <cell r="E3394">
            <v>0</v>
          </cell>
        </row>
        <row r="3395">
          <cell r="B3395" t="str">
            <v>31674BAL</v>
          </cell>
          <cell r="C3395" t="str">
            <v xml:space="preserve">GANTRUST-UNIT 4-MISC ELEC EQP                               </v>
          </cell>
          <cell r="D3395">
            <v>0</v>
          </cell>
          <cell r="E3395">
            <v>0</v>
          </cell>
        </row>
        <row r="3396">
          <cell r="B3396" t="str">
            <v>31675BAL</v>
          </cell>
          <cell r="C3396" t="str">
            <v/>
          </cell>
          <cell r="D3396">
            <v>0</v>
          </cell>
          <cell r="E3396">
            <v>0</v>
          </cell>
        </row>
        <row r="3397">
          <cell r="B3397" t="str">
            <v>31676BAL</v>
          </cell>
          <cell r="C3397" t="str">
            <v/>
          </cell>
          <cell r="D3397">
            <v>0</v>
          </cell>
          <cell r="E3397">
            <v>0</v>
          </cell>
        </row>
        <row r="3398">
          <cell r="B3398" t="str">
            <v>31677BAL</v>
          </cell>
          <cell r="C3398" t="str">
            <v/>
          </cell>
          <cell r="D3398">
            <v>0</v>
          </cell>
          <cell r="E3398">
            <v>0</v>
          </cell>
        </row>
        <row r="3399">
          <cell r="B3399" t="str">
            <v>31678BAL</v>
          </cell>
          <cell r="C3399" t="str">
            <v/>
          </cell>
          <cell r="D3399">
            <v>0</v>
          </cell>
          <cell r="E3399">
            <v>0</v>
          </cell>
        </row>
        <row r="3400">
          <cell r="B3400" t="str">
            <v>31679BAL</v>
          </cell>
          <cell r="C3400" t="str">
            <v/>
          </cell>
          <cell r="D3400">
            <v>0</v>
          </cell>
          <cell r="E3400">
            <v>0</v>
          </cell>
        </row>
        <row r="3401">
          <cell r="B3401" t="str">
            <v>34028BAL</v>
          </cell>
          <cell r="C3401" t="str">
            <v xml:space="preserve">LAND PHILLIPS STATION(SEBRING)                              </v>
          </cell>
          <cell r="D3401">
            <v>179223</v>
          </cell>
          <cell r="E3401">
            <v>179223</v>
          </cell>
        </row>
        <row r="3402">
          <cell r="B3402" t="str">
            <v>34030BAL</v>
          </cell>
          <cell r="C3402" t="str">
            <v xml:space="preserve">LAND - BAYSIDE COMMON/OTHER PRODUCTION                      </v>
          </cell>
          <cell r="D3402">
            <v>1592891.05</v>
          </cell>
          <cell r="E3402">
            <v>1592891.05</v>
          </cell>
        </row>
        <row r="3403">
          <cell r="B3403" t="str">
            <v>34042BAL</v>
          </cell>
          <cell r="C3403" t="str">
            <v xml:space="preserve">LAND-BBGT1&amp;3                                                </v>
          </cell>
          <cell r="D3403">
            <v>834365.75</v>
          </cell>
          <cell r="E3403">
            <v>834365.75</v>
          </cell>
        </row>
        <row r="3404">
          <cell r="B3404" t="str">
            <v>34080BAL</v>
          </cell>
          <cell r="C3404" t="str">
            <v xml:space="preserve">LAND - POLK POWER STATION                                   </v>
          </cell>
          <cell r="D3404">
            <v>0</v>
          </cell>
          <cell r="E3404">
            <v>0</v>
          </cell>
        </row>
        <row r="3405">
          <cell r="B3405" t="str">
            <v>34081BAL</v>
          </cell>
          <cell r="C3405" t="str">
            <v xml:space="preserve">LAND-POLK POWER STATION                                     </v>
          </cell>
          <cell r="D3405">
            <v>18197341.469999999</v>
          </cell>
          <cell r="E3405">
            <v>18197341.469999999</v>
          </cell>
        </row>
        <row r="3406">
          <cell r="B3406" t="str">
            <v>34128BAL</v>
          </cell>
          <cell r="C3406" t="str">
            <v xml:space="preserve">STRUCTURES &amp; IMP. PHILLIPS STATION(SEBRING)                 </v>
          </cell>
          <cell r="D3406">
            <v>9415130.7699999977</v>
          </cell>
          <cell r="E3406">
            <v>9415130.7699999977</v>
          </cell>
        </row>
        <row r="3407">
          <cell r="B3407" t="str">
            <v>34130BAL</v>
          </cell>
          <cell r="C3407" t="str">
            <v xml:space="preserve">STRUCTURES &amp; IMPROVEMENTS BPC                               </v>
          </cell>
          <cell r="D3407">
            <v>64747122.002307668</v>
          </cell>
          <cell r="E3407">
            <v>64747122.002307668</v>
          </cell>
        </row>
        <row r="3408">
          <cell r="B3408" t="str">
            <v>34131BAL</v>
          </cell>
          <cell r="C3408" t="str">
            <v xml:space="preserve">STRUCTURES &amp; IMPROVEMENTS BP1                               </v>
          </cell>
          <cell r="D3408">
            <v>22076760.622307695</v>
          </cell>
          <cell r="E3408">
            <v>22076760.622307695</v>
          </cell>
        </row>
        <row r="3409">
          <cell r="B3409" t="str">
            <v>34132BAL</v>
          </cell>
          <cell r="C3409" t="str">
            <v xml:space="preserve">STRUCTURES &amp; IMPROVEMENTS BP2                               </v>
          </cell>
          <cell r="D3409">
            <v>26017381.199999992</v>
          </cell>
          <cell r="E3409">
            <v>26017381.199999992</v>
          </cell>
        </row>
        <row r="3410">
          <cell r="B3410" t="str">
            <v>34133BAL</v>
          </cell>
          <cell r="C3410" t="str">
            <v xml:space="preserve">STRUCTURES &amp; IMPROVEMENTS BP3                               </v>
          </cell>
          <cell r="D3410">
            <v>0</v>
          </cell>
          <cell r="E3410">
            <v>0</v>
          </cell>
        </row>
        <row r="3411">
          <cell r="B3411" t="str">
            <v>34134BAL</v>
          </cell>
          <cell r="C3411" t="str">
            <v xml:space="preserve">STRUCTURES &amp; IMPROVEMENTS BP4                               </v>
          </cell>
          <cell r="D3411">
            <v>0</v>
          </cell>
          <cell r="E3411">
            <v>0</v>
          </cell>
        </row>
        <row r="3412">
          <cell r="B3412" t="str">
            <v>34135BAL</v>
          </cell>
          <cell r="C3412" t="e">
            <v>#N/A</v>
          </cell>
          <cell r="D3412">
            <v>0</v>
          </cell>
          <cell r="E3412">
            <v>0</v>
          </cell>
        </row>
        <row r="3413">
          <cell r="B3413" t="str">
            <v>34141BAL</v>
          </cell>
          <cell r="C3413" t="str">
            <v xml:space="preserve">STRUCTURES&amp;IMPROVEMENTS-BBGT1                               </v>
          </cell>
          <cell r="D3413">
            <v>114025.60000000001</v>
          </cell>
          <cell r="E3413">
            <v>114025.60000000001</v>
          </cell>
        </row>
        <row r="3414">
          <cell r="B3414" t="str">
            <v>34142BAL</v>
          </cell>
          <cell r="C3414" t="str">
            <v xml:space="preserve">STRUCTURES&amp;IMPRVS-BBGT2&amp;3                                   </v>
          </cell>
          <cell r="D3414">
            <v>0</v>
          </cell>
          <cell r="E3414">
            <v>0</v>
          </cell>
        </row>
        <row r="3415">
          <cell r="B3415" t="str">
            <v>34144BAL</v>
          </cell>
          <cell r="C3415" t="e">
            <v>#N/A</v>
          </cell>
          <cell r="D3415">
            <v>0</v>
          </cell>
          <cell r="E3415">
            <v>0</v>
          </cell>
        </row>
        <row r="3416">
          <cell r="B3416" t="str">
            <v>34151BAL</v>
          </cell>
          <cell r="C3416" t="str">
            <v xml:space="preserve">STRUCTURES&amp;IMPROVEMENTS-GNGT1                               </v>
          </cell>
          <cell r="D3416">
            <v>0</v>
          </cell>
          <cell r="E3416">
            <v>0</v>
          </cell>
        </row>
        <row r="3417">
          <cell r="B3417" t="str">
            <v>34180BAL</v>
          </cell>
          <cell r="C3417" t="str">
            <v xml:space="preserve">POLK COMMON STRUCTURES &amp; IMPROVEMENTS                       </v>
          </cell>
          <cell r="D3417">
            <v>64492196.389999993</v>
          </cell>
          <cell r="E3417">
            <v>64492196.389999993</v>
          </cell>
        </row>
        <row r="3418">
          <cell r="B3418" t="str">
            <v>34181BAL</v>
          </cell>
          <cell r="C3418" t="str">
            <v xml:space="preserve">STRUCTURES&amp;IMPROVEMENTS POLK CNTY                           </v>
          </cell>
          <cell r="D3418">
            <v>46111275.619999997</v>
          </cell>
          <cell r="E3418">
            <v>46111275.619999997</v>
          </cell>
        </row>
        <row r="3419">
          <cell r="B3419" t="str">
            <v>34182BAL</v>
          </cell>
          <cell r="C3419" t="str">
            <v xml:space="preserve">STRUCTURES &amp; IMP. POLK UT 2                                 </v>
          </cell>
          <cell r="D3419">
            <v>2088135.63</v>
          </cell>
          <cell r="E3419">
            <v>2088135.63</v>
          </cell>
        </row>
        <row r="3420">
          <cell r="B3420" t="str">
            <v>34183BAL</v>
          </cell>
          <cell r="C3420" t="str">
            <v xml:space="preserve">POLK 3 STRUCTURES                                           </v>
          </cell>
          <cell r="D3420">
            <v>10337092.029999999</v>
          </cell>
          <cell r="E3420">
            <v>10337092.029999999</v>
          </cell>
        </row>
        <row r="3421">
          <cell r="B3421" t="str">
            <v>34228BAL</v>
          </cell>
          <cell r="C3421" t="str">
            <v xml:space="preserve">FUEL HLDR, PROD &amp; ACCE.- PHILLIPS                           </v>
          </cell>
          <cell r="D3421">
            <v>23480227.149999999</v>
          </cell>
          <cell r="E3421">
            <v>23480227.149999999</v>
          </cell>
        </row>
        <row r="3422">
          <cell r="B3422" t="str">
            <v>34230BAL</v>
          </cell>
          <cell r="C3422" t="str">
            <v xml:space="preserve">BOILER PLANT BPC                                            </v>
          </cell>
          <cell r="D3422">
            <v>17482449.990000002</v>
          </cell>
          <cell r="E3422">
            <v>17482449.990000002</v>
          </cell>
        </row>
        <row r="3423">
          <cell r="B3423" t="str">
            <v>34231BAL</v>
          </cell>
          <cell r="C3423" t="str">
            <v xml:space="preserve">BOILER PLANT BP1                                            </v>
          </cell>
          <cell r="D3423">
            <v>70494687.809999973</v>
          </cell>
          <cell r="E3423">
            <v>70494687.809999973</v>
          </cell>
        </row>
        <row r="3424">
          <cell r="B3424" t="str">
            <v>34232BAL</v>
          </cell>
          <cell r="C3424" t="str">
            <v xml:space="preserve">BOILER PLANT BP2                                            </v>
          </cell>
          <cell r="D3424">
            <v>94595062.289999977</v>
          </cell>
          <cell r="E3424">
            <v>94595062.289999977</v>
          </cell>
        </row>
        <row r="3425">
          <cell r="B3425" t="str">
            <v>34233BAL</v>
          </cell>
          <cell r="C3425" t="str">
            <v xml:space="preserve">BOILER PLANT BP3                                            </v>
          </cell>
          <cell r="D3425">
            <v>0</v>
          </cell>
          <cell r="E3425">
            <v>0</v>
          </cell>
        </row>
        <row r="3426">
          <cell r="B3426" t="str">
            <v>34234BAL</v>
          </cell>
          <cell r="C3426" t="str">
            <v xml:space="preserve">BOILER PLANT BP4                                            </v>
          </cell>
          <cell r="D3426">
            <v>0</v>
          </cell>
          <cell r="E3426">
            <v>0</v>
          </cell>
        </row>
        <row r="3427">
          <cell r="B3427" t="str">
            <v>34235BAL</v>
          </cell>
          <cell r="C3427" t="e">
            <v>#N/A</v>
          </cell>
          <cell r="D3427">
            <v>0</v>
          </cell>
          <cell r="E3427">
            <v>0</v>
          </cell>
        </row>
        <row r="3428">
          <cell r="B3428" t="str">
            <v>34241BAL</v>
          </cell>
          <cell r="C3428" t="str">
            <v xml:space="preserve">FUEL HOLDERS&amp;ACCESSORIES-BBGT1                              </v>
          </cell>
          <cell r="D3428">
            <v>113662.91</v>
          </cell>
          <cell r="E3428">
            <v>113662.91</v>
          </cell>
        </row>
        <row r="3429">
          <cell r="B3429" t="str">
            <v>34242BAL</v>
          </cell>
          <cell r="C3429" t="str">
            <v xml:space="preserve">FUEL HOLDERS&amp;ACC-BBGT2&amp;3                                    </v>
          </cell>
          <cell r="D3429">
            <v>0</v>
          </cell>
          <cell r="E3429">
            <v>0</v>
          </cell>
        </row>
        <row r="3430">
          <cell r="B3430" t="str">
            <v>34244BAL</v>
          </cell>
          <cell r="C3430" t="e">
            <v>#N/A</v>
          </cell>
          <cell r="D3430">
            <v>0</v>
          </cell>
          <cell r="E3430">
            <v>0</v>
          </cell>
        </row>
        <row r="3431">
          <cell r="B3431" t="str">
            <v>34251BAL</v>
          </cell>
          <cell r="C3431" t="str">
            <v xml:space="preserve">FUEL HOLDERS&amp;ACCESSORIES-GNGT1                              </v>
          </cell>
          <cell r="D3431">
            <v>0</v>
          </cell>
          <cell r="E3431">
            <v>0</v>
          </cell>
        </row>
        <row r="3432">
          <cell r="B3432" t="str">
            <v>34280BAL</v>
          </cell>
          <cell r="C3432" t="str">
            <v xml:space="preserve">POLK COMMON BOILER PLANT EQUIP                              </v>
          </cell>
          <cell r="D3432">
            <v>1528015.23</v>
          </cell>
          <cell r="E3432">
            <v>1528015.23</v>
          </cell>
        </row>
        <row r="3433">
          <cell r="B3433" t="str">
            <v>34281BAL</v>
          </cell>
          <cell r="C3433" t="str">
            <v xml:space="preserve">FUEL HOLDERS&amp;ACCESSORIES POLK CNTY                          </v>
          </cell>
          <cell r="D3433">
            <v>232370536.92538458</v>
          </cell>
          <cell r="E3433">
            <v>232370536.92538458</v>
          </cell>
        </row>
        <row r="3434">
          <cell r="B3434" t="str">
            <v>34282BAL</v>
          </cell>
          <cell r="C3434" t="str">
            <v xml:space="preserve">POLK 2 COAL RELATED                                         </v>
          </cell>
          <cell r="D3434">
            <v>998447.25</v>
          </cell>
          <cell r="E3434">
            <v>998447.25</v>
          </cell>
        </row>
        <row r="3435">
          <cell r="B3435" t="str">
            <v>34283BAL</v>
          </cell>
          <cell r="C3435" t="str">
            <v xml:space="preserve">POLK 3 COAL RELATED                                         </v>
          </cell>
          <cell r="D3435">
            <v>1151065.3500000001</v>
          </cell>
          <cell r="E3435">
            <v>1151065.3500000001</v>
          </cell>
        </row>
        <row r="3436">
          <cell r="B3436" t="str">
            <v>34328BAL</v>
          </cell>
          <cell r="C3436" t="str">
            <v xml:space="preserve">PRIME MOVERS-PHILLIPS                                       </v>
          </cell>
          <cell r="D3436">
            <v>21254582.869230766</v>
          </cell>
          <cell r="E3436">
            <v>21254582.869230766</v>
          </cell>
        </row>
        <row r="3437">
          <cell r="B3437" t="str">
            <v>34330BAL</v>
          </cell>
          <cell r="C3437" t="str">
            <v xml:space="preserve">PRIME MOVERS - BPC                                          </v>
          </cell>
          <cell r="D3437">
            <v>35067803.364615388</v>
          </cell>
          <cell r="E3437">
            <v>35067803.364615388</v>
          </cell>
        </row>
        <row r="3438">
          <cell r="B3438" t="str">
            <v>34331BAL</v>
          </cell>
          <cell r="C3438" t="str">
            <v xml:space="preserve">PRIME MOVERS - BP1                                          </v>
          </cell>
          <cell r="D3438">
            <v>175987799.76230764</v>
          </cell>
          <cell r="E3438">
            <v>175987799.76230764</v>
          </cell>
        </row>
        <row r="3439">
          <cell r="B3439" t="str">
            <v>34332BAL</v>
          </cell>
          <cell r="C3439" t="str">
            <v xml:space="preserve">PRIME MOVERS - BP2                                          </v>
          </cell>
          <cell r="D3439">
            <v>250727233.61692312</v>
          </cell>
          <cell r="E3439">
            <v>250727233.61692312</v>
          </cell>
        </row>
        <row r="3440">
          <cell r="B3440" t="str">
            <v>34333BAL</v>
          </cell>
          <cell r="C3440" t="str">
            <v xml:space="preserve">PRIME MOVERS - BP3                                          </v>
          </cell>
          <cell r="D3440">
            <v>28796711.661538459</v>
          </cell>
          <cell r="E3440">
            <v>28796711.661538459</v>
          </cell>
        </row>
        <row r="3441">
          <cell r="B3441" t="str">
            <v>34334BAL</v>
          </cell>
          <cell r="C3441" t="str">
            <v xml:space="preserve">PRIME MOVERS - BP4                                          </v>
          </cell>
          <cell r="D3441">
            <v>0</v>
          </cell>
          <cell r="E3441">
            <v>0</v>
          </cell>
        </row>
        <row r="3442">
          <cell r="B3442" t="str">
            <v>34335BAL</v>
          </cell>
          <cell r="C3442" t="e">
            <v>#N/A</v>
          </cell>
          <cell r="D3442">
            <v>61714009.055384628</v>
          </cell>
          <cell r="E3442">
            <v>61714009.055384628</v>
          </cell>
        </row>
        <row r="3443">
          <cell r="B3443" t="str">
            <v>34341BAL</v>
          </cell>
          <cell r="C3443" t="str">
            <v xml:space="preserve">PRIME MOVERS-BB1CT                                          </v>
          </cell>
          <cell r="D3443">
            <v>1274923.6399999999</v>
          </cell>
          <cell r="E3443">
            <v>1274923.6399999999</v>
          </cell>
        </row>
        <row r="3444">
          <cell r="B3444" t="str">
            <v>34342BAL</v>
          </cell>
          <cell r="C3444" t="str">
            <v xml:space="preserve">PRIME MOVERS-BB2&amp;3CT                                        </v>
          </cell>
          <cell r="D3444">
            <v>0</v>
          </cell>
          <cell r="E3444">
            <v>0</v>
          </cell>
        </row>
        <row r="3445">
          <cell r="B3445" t="str">
            <v>34344BAL</v>
          </cell>
          <cell r="C3445" t="e">
            <v>#N/A</v>
          </cell>
          <cell r="D3445">
            <v>15885373.021538462</v>
          </cell>
          <cell r="E3445">
            <v>15885373.021538462</v>
          </cell>
        </row>
        <row r="3446">
          <cell r="B3446" t="str">
            <v>34351BAL</v>
          </cell>
          <cell r="C3446" t="str">
            <v xml:space="preserve">PRIME MOVERS-GANNON CT                                      </v>
          </cell>
          <cell r="D3446">
            <v>0</v>
          </cell>
          <cell r="E3446">
            <v>0</v>
          </cell>
        </row>
        <row r="3447">
          <cell r="B3447" t="str">
            <v>34352BAL</v>
          </cell>
          <cell r="C3447" t="str">
            <v xml:space="preserve">GANNON STATION FINAL DISMANTLING                            </v>
          </cell>
          <cell r="D3447">
            <v>0</v>
          </cell>
          <cell r="E3447">
            <v>0</v>
          </cell>
        </row>
        <row r="3448">
          <cell r="B3448" t="str">
            <v>34380BAL</v>
          </cell>
          <cell r="C3448" t="str">
            <v xml:space="preserve">POLK COMMON TURBOGENERATOR EQUIP                            </v>
          </cell>
          <cell r="D3448">
            <v>2430241.9300000002</v>
          </cell>
          <cell r="E3448">
            <v>2430241.9300000002</v>
          </cell>
        </row>
        <row r="3449">
          <cell r="B3449" t="str">
            <v>34381BAL</v>
          </cell>
          <cell r="C3449" t="str">
            <v xml:space="preserve">PRIME MOVERS-POLK PWR                                       </v>
          </cell>
          <cell r="D3449">
            <v>124681052.7130769</v>
          </cell>
          <cell r="E3449">
            <v>124681052.7130769</v>
          </cell>
        </row>
        <row r="3450">
          <cell r="B3450" t="str">
            <v>34382BAL</v>
          </cell>
          <cell r="C3450" t="str">
            <v xml:space="preserve">OTHER PRODUCTION-POLK UT2                                   </v>
          </cell>
          <cell r="D3450">
            <v>27673968.170000013</v>
          </cell>
          <cell r="E3450">
            <v>27673968.170000013</v>
          </cell>
        </row>
        <row r="3451">
          <cell r="B3451" t="str">
            <v>34383BAL</v>
          </cell>
          <cell r="C3451" t="str">
            <v xml:space="preserve">OTHER PRODUCTION - POLK UT 3                                </v>
          </cell>
          <cell r="D3451">
            <v>30316637.559999999</v>
          </cell>
          <cell r="E3451">
            <v>30316637.559999999</v>
          </cell>
        </row>
        <row r="3452">
          <cell r="B3452" t="str">
            <v>34384BAL</v>
          </cell>
          <cell r="C3452" t="str">
            <v xml:space="preserve">POLK UNIT 4 COMBUSTION TURBINE                              </v>
          </cell>
          <cell r="D3452">
            <v>35016809.75</v>
          </cell>
          <cell r="E3452">
            <v>35016809.75</v>
          </cell>
        </row>
        <row r="3453">
          <cell r="B3453" t="str">
            <v>34385BAL</v>
          </cell>
          <cell r="C3453" t="str">
            <v xml:space="preserve">POLK UNIT 5 COMBUSTION TRUBINE                              </v>
          </cell>
          <cell r="D3453">
            <v>34220527.57</v>
          </cell>
          <cell r="E3453">
            <v>34220527.57</v>
          </cell>
        </row>
        <row r="3454">
          <cell r="B3454" t="str">
            <v>34386BAL</v>
          </cell>
          <cell r="C3454" t="str">
            <v/>
          </cell>
          <cell r="D3454">
            <v>0</v>
          </cell>
          <cell r="E3454">
            <v>0</v>
          </cell>
        </row>
        <row r="3455">
          <cell r="B3455" t="str">
            <v>34390BAL</v>
          </cell>
          <cell r="C3455" t="str">
            <v xml:space="preserve">PRIME MOVERS-CITY OF TAMPA BIOSOLIDS                        </v>
          </cell>
          <cell r="D3455">
            <v>6498548.2199999997</v>
          </cell>
          <cell r="E3455">
            <v>6498548.2199999997</v>
          </cell>
        </row>
        <row r="3456">
          <cell r="B3456" t="str">
            <v>34428BAL</v>
          </cell>
          <cell r="C3456" t="str">
            <v xml:space="preserve">GENERATORS-PHILLIPS STATION (SEBRING)                       </v>
          </cell>
          <cell r="D3456">
            <v>0</v>
          </cell>
          <cell r="E3456">
            <v>0</v>
          </cell>
        </row>
        <row r="3457">
          <cell r="B3457" t="str">
            <v>34430BAL</v>
          </cell>
          <cell r="C3457" t="e">
            <v>#N/A</v>
          </cell>
          <cell r="D3457">
            <v>0</v>
          </cell>
          <cell r="E3457">
            <v>0</v>
          </cell>
        </row>
        <row r="3458">
          <cell r="B3458" t="str">
            <v>34431BAL</v>
          </cell>
          <cell r="C3458" t="e">
            <v>#N/A</v>
          </cell>
          <cell r="D3458">
            <v>0</v>
          </cell>
          <cell r="E3458">
            <v>0</v>
          </cell>
        </row>
        <row r="3459">
          <cell r="B3459" t="str">
            <v>34432BAL</v>
          </cell>
          <cell r="C3459" t="e">
            <v>#N/A</v>
          </cell>
          <cell r="D3459">
            <v>0</v>
          </cell>
          <cell r="E3459">
            <v>0</v>
          </cell>
        </row>
        <row r="3460">
          <cell r="B3460" t="str">
            <v>34433BAL</v>
          </cell>
          <cell r="C3460" t="e">
            <v>#N/A</v>
          </cell>
          <cell r="D3460">
            <v>0</v>
          </cell>
          <cell r="E3460">
            <v>0</v>
          </cell>
        </row>
        <row r="3461">
          <cell r="B3461" t="str">
            <v>34434BAL</v>
          </cell>
          <cell r="C3461" t="e">
            <v>#N/A</v>
          </cell>
          <cell r="D3461">
            <v>0</v>
          </cell>
          <cell r="E3461">
            <v>0</v>
          </cell>
        </row>
        <row r="3462">
          <cell r="B3462" t="str">
            <v>34435BAL</v>
          </cell>
          <cell r="C3462" t="e">
            <v>#N/A</v>
          </cell>
          <cell r="D3462">
            <v>0</v>
          </cell>
          <cell r="E3462">
            <v>0</v>
          </cell>
        </row>
        <row r="3463">
          <cell r="B3463" t="str">
            <v>34441BAL</v>
          </cell>
          <cell r="C3463" t="str">
            <v xml:space="preserve">GENERATORS-BBGT1                                            </v>
          </cell>
          <cell r="D3463">
            <v>0</v>
          </cell>
          <cell r="E3463">
            <v>0</v>
          </cell>
        </row>
        <row r="3464">
          <cell r="B3464" t="str">
            <v>34442BAL</v>
          </cell>
          <cell r="C3464" t="str">
            <v xml:space="preserve">GENERATORS-BBGT2&amp;3                                          </v>
          </cell>
          <cell r="D3464">
            <v>0</v>
          </cell>
          <cell r="E3464">
            <v>0</v>
          </cell>
        </row>
        <row r="3465">
          <cell r="B3465" t="str">
            <v>34444BAL</v>
          </cell>
          <cell r="C3465" t="e">
            <v>#N/A</v>
          </cell>
          <cell r="D3465">
            <v>0</v>
          </cell>
          <cell r="E3465">
            <v>0</v>
          </cell>
        </row>
        <row r="3466">
          <cell r="B3466" t="str">
            <v>34451BAL</v>
          </cell>
          <cell r="C3466" t="str">
            <v xml:space="preserve">GENERATORS-GNGT1                                            </v>
          </cell>
          <cell r="D3466">
            <v>0</v>
          </cell>
          <cell r="E3466">
            <v>0</v>
          </cell>
        </row>
        <row r="3467">
          <cell r="B3467" t="str">
            <v>34481BAL</v>
          </cell>
          <cell r="C3467" t="str">
            <v xml:space="preserve">GENERATORS POLK COUNTY                                      </v>
          </cell>
          <cell r="D3467">
            <v>0</v>
          </cell>
          <cell r="E3467">
            <v>0</v>
          </cell>
        </row>
        <row r="3468">
          <cell r="B3468" t="str">
            <v>34528BAL</v>
          </cell>
          <cell r="C3468" t="str">
            <v xml:space="preserve">ACCESSORY ELECTRIC EQP-PHILLIPS STATION                     </v>
          </cell>
          <cell r="D3468">
            <v>5874861.6199999992</v>
          </cell>
          <cell r="E3468">
            <v>5874861.6199999992</v>
          </cell>
        </row>
        <row r="3469">
          <cell r="B3469" t="str">
            <v>34530BAL</v>
          </cell>
          <cell r="C3469" t="str">
            <v xml:space="preserve">ACCESSORY ELECTRIC EQUIP - BPC                              </v>
          </cell>
          <cell r="D3469">
            <v>11632103.643846152</v>
          </cell>
          <cell r="E3469">
            <v>11632103.643846152</v>
          </cell>
        </row>
        <row r="3470">
          <cell r="B3470" t="str">
            <v>34531BAL</v>
          </cell>
          <cell r="C3470" t="str">
            <v xml:space="preserve">ACCESSORY ELECTRIC EQUIP - BP1                              </v>
          </cell>
          <cell r="D3470">
            <v>32486685.696923077</v>
          </cell>
          <cell r="E3470">
            <v>32486685.696923077</v>
          </cell>
        </row>
        <row r="3471">
          <cell r="B3471" t="str">
            <v>34532BAL</v>
          </cell>
          <cell r="C3471" t="str">
            <v xml:space="preserve">ACCESSORY ELECTRIC EQUIP - BP2                              </v>
          </cell>
          <cell r="D3471">
            <v>40381566.310000002</v>
          </cell>
          <cell r="E3471">
            <v>40381566.310000002</v>
          </cell>
        </row>
        <row r="3472">
          <cell r="B3472" t="str">
            <v>34533BAL</v>
          </cell>
          <cell r="C3472" t="str">
            <v xml:space="preserve">ACCESSORY ELECTRIC EQUIP - BP3                              </v>
          </cell>
          <cell r="D3472">
            <v>0</v>
          </cell>
          <cell r="E3472">
            <v>0</v>
          </cell>
        </row>
        <row r="3473">
          <cell r="B3473" t="str">
            <v>34534BAL</v>
          </cell>
          <cell r="C3473" t="str">
            <v xml:space="preserve">ACCESSORY ELECTRIC EQUIP - BP4                              </v>
          </cell>
          <cell r="D3473">
            <v>0</v>
          </cell>
          <cell r="E3473">
            <v>0</v>
          </cell>
        </row>
        <row r="3474">
          <cell r="B3474" t="str">
            <v>34535BAL</v>
          </cell>
          <cell r="C3474" t="e">
            <v>#N/A</v>
          </cell>
          <cell r="D3474">
            <v>0</v>
          </cell>
          <cell r="E3474">
            <v>0</v>
          </cell>
        </row>
        <row r="3475">
          <cell r="B3475" t="str">
            <v>34541BAL</v>
          </cell>
          <cell r="C3475" t="str">
            <v xml:space="preserve">ACCESSORY ELECTRIC EQP-BBGT1                                </v>
          </cell>
          <cell r="D3475">
            <v>249583.05</v>
          </cell>
          <cell r="E3475">
            <v>249583.05</v>
          </cell>
        </row>
        <row r="3476">
          <cell r="B3476" t="str">
            <v>34542BAL</v>
          </cell>
          <cell r="C3476" t="str">
            <v xml:space="preserve">ACCESSORY ELECTRIC EQP-BBGT2&amp;3                              </v>
          </cell>
          <cell r="D3476">
            <v>0</v>
          </cell>
          <cell r="E3476">
            <v>0</v>
          </cell>
        </row>
        <row r="3477">
          <cell r="B3477" t="str">
            <v>34544BAL</v>
          </cell>
          <cell r="C3477" t="e">
            <v>#N/A</v>
          </cell>
          <cell r="D3477">
            <v>0</v>
          </cell>
          <cell r="E3477">
            <v>0</v>
          </cell>
        </row>
        <row r="3478">
          <cell r="B3478" t="str">
            <v>34551BAL</v>
          </cell>
          <cell r="C3478" t="str">
            <v xml:space="preserve">ACCESSORY ELECTRIC EQP-GNGT1                                </v>
          </cell>
          <cell r="D3478">
            <v>0</v>
          </cell>
          <cell r="E3478">
            <v>0</v>
          </cell>
        </row>
        <row r="3479">
          <cell r="B3479" t="str">
            <v>34580BAL</v>
          </cell>
          <cell r="C3479" t="str">
            <v xml:space="preserve">POLK COMMON ACCESSORY ELECT EQUIP                           </v>
          </cell>
          <cell r="D3479">
            <v>1649540.71</v>
          </cell>
          <cell r="E3479">
            <v>1649540.71</v>
          </cell>
        </row>
        <row r="3480">
          <cell r="B3480" t="str">
            <v>34581BAL</v>
          </cell>
          <cell r="C3480" t="str">
            <v xml:space="preserve">ACCESSORY ELECTRIC EQP-POLK COUNTY                          </v>
          </cell>
          <cell r="D3480">
            <v>58121993.929230742</v>
          </cell>
          <cell r="E3480">
            <v>58121993.929230742</v>
          </cell>
        </row>
        <row r="3481">
          <cell r="B3481" t="str">
            <v>34582BAL</v>
          </cell>
          <cell r="C3481" t="str">
            <v xml:space="preserve">POLK 2 ELECTRICAL                                           </v>
          </cell>
          <cell r="D3481">
            <v>16535361.539999994</v>
          </cell>
          <cell r="E3481">
            <v>16535361.539999994</v>
          </cell>
        </row>
        <row r="3482">
          <cell r="B3482" t="str">
            <v>34583BAL</v>
          </cell>
          <cell r="C3482" t="str">
            <v xml:space="preserve">POLK 3 ELECTRICAL                                           </v>
          </cell>
          <cell r="D3482">
            <v>9064702.6699999999</v>
          </cell>
          <cell r="E3482">
            <v>9064702.6699999999</v>
          </cell>
        </row>
        <row r="3483">
          <cell r="B3483" t="str">
            <v>34628BAL</v>
          </cell>
          <cell r="C3483" t="str">
            <v xml:space="preserve">MISC POWER PLANT EQP-PHILLIPS STATION                       </v>
          </cell>
          <cell r="D3483">
            <v>637237.87</v>
          </cell>
          <cell r="E3483">
            <v>637237.87</v>
          </cell>
        </row>
        <row r="3484">
          <cell r="B3484" t="str">
            <v>34630BAL</v>
          </cell>
          <cell r="C3484" t="str">
            <v xml:space="preserve">MISC PWR PLANT EQUIP BPC                                    </v>
          </cell>
          <cell r="D3484">
            <v>7330904.6530769262</v>
          </cell>
          <cell r="E3484">
            <v>7330904.6530769262</v>
          </cell>
        </row>
        <row r="3485">
          <cell r="B3485" t="str">
            <v>34631BAL</v>
          </cell>
          <cell r="C3485" t="str">
            <v xml:space="preserve">MISC PWR PLANT EQUIP BP1                                    </v>
          </cell>
          <cell r="D3485">
            <v>1257702.1399999999</v>
          </cell>
          <cell r="E3485">
            <v>1257702.1399999999</v>
          </cell>
        </row>
        <row r="3486">
          <cell r="B3486" t="str">
            <v>34632BAL</v>
          </cell>
          <cell r="C3486" t="str">
            <v xml:space="preserve">MISC PWR PLANT EQUIP BP2                                    </v>
          </cell>
          <cell r="D3486">
            <v>1517756.14</v>
          </cell>
          <cell r="E3486">
            <v>1517756.14</v>
          </cell>
        </row>
        <row r="3487">
          <cell r="B3487" t="str">
            <v>34633BAL</v>
          </cell>
          <cell r="C3487" t="str">
            <v xml:space="preserve">MISC PWR PLANT EQUIP BP3                                    </v>
          </cell>
          <cell r="D3487">
            <v>0</v>
          </cell>
          <cell r="E3487">
            <v>0</v>
          </cell>
        </row>
        <row r="3488">
          <cell r="B3488" t="str">
            <v>34634BAL</v>
          </cell>
          <cell r="C3488" t="str">
            <v xml:space="preserve">MISC PWR PLANT EQUIP BP4                                    </v>
          </cell>
          <cell r="D3488">
            <v>0</v>
          </cell>
          <cell r="E3488">
            <v>0</v>
          </cell>
        </row>
        <row r="3489">
          <cell r="B3489" t="str">
            <v>34635BAL</v>
          </cell>
          <cell r="C3489" t="e">
            <v>#N/A</v>
          </cell>
          <cell r="D3489">
            <v>0</v>
          </cell>
          <cell r="E3489">
            <v>0</v>
          </cell>
        </row>
        <row r="3490">
          <cell r="B3490" t="str">
            <v>34641BAL</v>
          </cell>
          <cell r="C3490" t="str">
            <v xml:space="preserve">MISC POWER PLANT EQP-BBGT1                                  </v>
          </cell>
          <cell r="D3490">
            <v>2642.34</v>
          </cell>
          <cell r="E3490">
            <v>2642.34</v>
          </cell>
        </row>
        <row r="3491">
          <cell r="B3491" t="str">
            <v>34642BAL</v>
          </cell>
          <cell r="C3491" t="str">
            <v xml:space="preserve">MISC POWER PLANT EQP-BBGT2&amp;3                                </v>
          </cell>
          <cell r="D3491">
            <v>0</v>
          </cell>
          <cell r="E3491">
            <v>0</v>
          </cell>
        </row>
        <row r="3492">
          <cell r="B3492" t="str">
            <v>34644BAL</v>
          </cell>
          <cell r="C3492" t="e">
            <v>#N/A</v>
          </cell>
          <cell r="D3492">
            <v>0</v>
          </cell>
          <cell r="E3492">
            <v>0</v>
          </cell>
        </row>
        <row r="3493">
          <cell r="B3493" t="str">
            <v>34680BAL</v>
          </cell>
          <cell r="C3493" t="str">
            <v xml:space="preserve">POLK COMMON MISC POWER PLANT EQUIP                          </v>
          </cell>
          <cell r="D3493">
            <v>804766.96</v>
          </cell>
          <cell r="E3493">
            <v>804766.96</v>
          </cell>
        </row>
        <row r="3494">
          <cell r="B3494" t="str">
            <v>34681BAL</v>
          </cell>
          <cell r="C3494" t="str">
            <v xml:space="preserve">MISC POWER PLANT EQP-POLK COUNTY                            </v>
          </cell>
          <cell r="D3494">
            <v>5003423.7699999996</v>
          </cell>
          <cell r="E3494">
            <v>5003423.7699999996</v>
          </cell>
        </row>
        <row r="3495">
          <cell r="B3495" t="str">
            <v>34682BAL</v>
          </cell>
          <cell r="C3495" t="str">
            <v xml:space="preserve">POLK 2 MISC                                                 </v>
          </cell>
          <cell r="D3495">
            <v>173209.91</v>
          </cell>
          <cell r="E3495">
            <v>173209.91</v>
          </cell>
        </row>
        <row r="3496">
          <cell r="B3496" t="str">
            <v>34683BAL</v>
          </cell>
          <cell r="C3496" t="str">
            <v xml:space="preserve">POLK 3 MISC                                                 </v>
          </cell>
          <cell r="D3496">
            <v>432910.42</v>
          </cell>
          <cell r="E3496">
            <v>432910.42</v>
          </cell>
        </row>
        <row r="3497">
          <cell r="B3497" t="str">
            <v>34687BAL</v>
          </cell>
          <cell r="C3497" t="str">
            <v xml:space="preserve">MISC EQUIP - POLK - AMORTIZABLE                             </v>
          </cell>
          <cell r="D3497">
            <v>1070491.9369230769</v>
          </cell>
          <cell r="E3497">
            <v>1070491.9369230769</v>
          </cell>
        </row>
        <row r="3498">
          <cell r="B3498" t="str">
            <v>34704BAL</v>
          </cell>
          <cell r="C3498" t="str">
            <v xml:space="preserve">ASSET RETIREMENT - POLK PARK                                </v>
          </cell>
          <cell r="D3498">
            <v>0</v>
          </cell>
          <cell r="E3498">
            <v>0</v>
          </cell>
        </row>
        <row r="3499">
          <cell r="B3499" t="str">
            <v>35000BAL</v>
          </cell>
          <cell r="C3499" t="str">
            <v xml:space="preserve">TRANSMISSION LAND RTS                                       </v>
          </cell>
          <cell r="D3499">
            <v>8679119.1599999983</v>
          </cell>
          <cell r="E3499">
            <v>8679119.1599999983</v>
          </cell>
        </row>
        <row r="3500">
          <cell r="B3500" t="str">
            <v>35001BAL</v>
          </cell>
          <cell r="C3500" t="str">
            <v xml:space="preserve">TRAN EASEMENTS                                              </v>
          </cell>
          <cell r="D3500">
            <v>14189537.560000001</v>
          </cell>
          <cell r="E3500">
            <v>14189537.560000001</v>
          </cell>
        </row>
        <row r="3501">
          <cell r="B3501" t="str">
            <v>35200BAL</v>
          </cell>
          <cell r="C3501" t="str">
            <v xml:space="preserve">TRAN STRUCTURES                                             </v>
          </cell>
          <cell r="D3501">
            <v>3557341.5892307688</v>
          </cell>
          <cell r="E3501">
            <v>3557341.5892307688</v>
          </cell>
        </row>
        <row r="3502">
          <cell r="B3502" t="str">
            <v>35300BAL</v>
          </cell>
          <cell r="C3502" t="str">
            <v xml:space="preserve">TRAN STATION EQPT                                           </v>
          </cell>
          <cell r="D3502">
            <v>179815830.14446157</v>
          </cell>
          <cell r="E3502">
            <v>179815830.14446157</v>
          </cell>
        </row>
        <row r="3503">
          <cell r="B3503" t="str">
            <v>35328BAL</v>
          </cell>
          <cell r="C3503" t="str">
            <v xml:space="preserve">PHILLIPS                                                    </v>
          </cell>
          <cell r="D3503">
            <v>1924293.03</v>
          </cell>
          <cell r="E3503">
            <v>1924293.03</v>
          </cell>
        </row>
        <row r="3504">
          <cell r="B3504" t="str">
            <v>35331BAL</v>
          </cell>
          <cell r="C3504" t="str">
            <v xml:space="preserve">BAYSIDE UNIT 1                                              </v>
          </cell>
          <cell r="D3504">
            <v>6253340.0900000017</v>
          </cell>
          <cell r="E3504">
            <v>6253340.0900000017</v>
          </cell>
        </row>
        <row r="3505">
          <cell r="B3505" t="str">
            <v>35332BAL</v>
          </cell>
          <cell r="C3505" t="str">
            <v xml:space="preserve">BAYSIDE UNIT 2                                              </v>
          </cell>
          <cell r="D3505">
            <v>8203922.7600000007</v>
          </cell>
          <cell r="E3505">
            <v>8203922.7600000007</v>
          </cell>
        </row>
        <row r="3506">
          <cell r="B3506" t="str">
            <v>35340BAL</v>
          </cell>
          <cell r="C3506" t="str">
            <v xml:space="preserve">BB SPARES                                                   </v>
          </cell>
          <cell r="D3506">
            <v>4031422.86</v>
          </cell>
          <cell r="E3506">
            <v>4031422.86</v>
          </cell>
        </row>
        <row r="3507">
          <cell r="B3507" t="str">
            <v>35341BAL</v>
          </cell>
          <cell r="C3507" t="str">
            <v xml:space="preserve">BB UNIT 1                                                   </v>
          </cell>
          <cell r="D3507">
            <v>1628994.01</v>
          </cell>
          <cell r="E3507">
            <v>1628994.01</v>
          </cell>
        </row>
        <row r="3508">
          <cell r="B3508" t="str">
            <v>35342BAL</v>
          </cell>
          <cell r="C3508" t="str">
            <v xml:space="preserve">BB UNIT 2                                                   </v>
          </cell>
          <cell r="D3508">
            <v>1038633.63</v>
          </cell>
          <cell r="E3508">
            <v>1038633.63</v>
          </cell>
        </row>
        <row r="3509">
          <cell r="B3509" t="str">
            <v>35343BAL</v>
          </cell>
          <cell r="C3509" t="str">
            <v xml:space="preserve">BB UNIT 3                                                   </v>
          </cell>
          <cell r="D3509">
            <v>1016026.8015384614</v>
          </cell>
          <cell r="E3509">
            <v>1016026.8015384614</v>
          </cell>
        </row>
        <row r="3510">
          <cell r="B3510" t="str">
            <v>35344BAL</v>
          </cell>
          <cell r="C3510" t="str">
            <v xml:space="preserve">BB UNIT 4                                                   </v>
          </cell>
          <cell r="D3510">
            <v>2508423.9</v>
          </cell>
          <cell r="E3510">
            <v>2508423.9</v>
          </cell>
        </row>
        <row r="3511">
          <cell r="B3511" t="str">
            <v>35349BAL</v>
          </cell>
          <cell r="C3511" t="str">
            <v xml:space="preserve">BB CT                                                       </v>
          </cell>
          <cell r="D3511">
            <v>771905.04</v>
          </cell>
          <cell r="E3511">
            <v>771905.04</v>
          </cell>
        </row>
        <row r="3512">
          <cell r="B3512" t="str">
            <v>35351BAL</v>
          </cell>
          <cell r="C3512" t="str">
            <v xml:space="preserve">GANNON UNIT 1                                               </v>
          </cell>
          <cell r="D3512">
            <v>-5078.8270769230776</v>
          </cell>
          <cell r="E3512">
            <v>-5078.8270769230776</v>
          </cell>
        </row>
        <row r="3513">
          <cell r="B3513" t="str">
            <v>35352BAL</v>
          </cell>
          <cell r="C3513" t="str">
            <v xml:space="preserve">GANNON UNIT 2                                               </v>
          </cell>
          <cell r="D3513">
            <v>-8883.9393846153853</v>
          </cell>
          <cell r="E3513">
            <v>-8883.9393846153853</v>
          </cell>
        </row>
        <row r="3514">
          <cell r="B3514" t="str">
            <v>35353BAL</v>
          </cell>
          <cell r="C3514" t="str">
            <v xml:space="preserve">GANNON UNIT 3                                               </v>
          </cell>
          <cell r="D3514">
            <v>553372.5</v>
          </cell>
          <cell r="E3514">
            <v>553372.5</v>
          </cell>
        </row>
        <row r="3515">
          <cell r="B3515" t="str">
            <v>35354BAL</v>
          </cell>
          <cell r="C3515" t="str">
            <v xml:space="preserve">GANNON UNIT 4                                               </v>
          </cell>
          <cell r="D3515">
            <v>265108.65000000002</v>
          </cell>
          <cell r="E3515">
            <v>265108.65000000002</v>
          </cell>
        </row>
        <row r="3516">
          <cell r="B3516" t="str">
            <v>35355BAL</v>
          </cell>
          <cell r="C3516" t="str">
            <v xml:space="preserve">GANNON UNIT 5                                               </v>
          </cell>
          <cell r="D3516">
            <v>289515.07</v>
          </cell>
          <cell r="E3516">
            <v>289515.07</v>
          </cell>
        </row>
        <row r="3517">
          <cell r="B3517" t="str">
            <v>35356BAL</v>
          </cell>
          <cell r="C3517" t="str">
            <v xml:space="preserve">GANNON UNIT 6                                               </v>
          </cell>
          <cell r="D3517">
            <v>727388.51769230783</v>
          </cell>
          <cell r="E3517">
            <v>727388.51769230783</v>
          </cell>
        </row>
        <row r="3518">
          <cell r="B3518" t="str">
            <v>35359BAL</v>
          </cell>
          <cell r="C3518" t="str">
            <v xml:space="preserve">GANNON CT                                                   </v>
          </cell>
          <cell r="D3518">
            <v>-1081.6472307692309</v>
          </cell>
          <cell r="E3518">
            <v>-1081.6472307692309</v>
          </cell>
        </row>
        <row r="3519">
          <cell r="B3519" t="str">
            <v>35361BAL</v>
          </cell>
          <cell r="C3519" t="str">
            <v xml:space="preserve">HP UNIT 1                                                   </v>
          </cell>
          <cell r="D3519">
            <v>-1928.6329230769229</v>
          </cell>
          <cell r="E3519">
            <v>-1928.6329230769229</v>
          </cell>
        </row>
        <row r="3520">
          <cell r="B3520" t="str">
            <v>35362BAL</v>
          </cell>
          <cell r="C3520" t="str">
            <v xml:space="preserve">HP UNIT 2                                                   </v>
          </cell>
          <cell r="D3520">
            <v>-1858.8921538461541</v>
          </cell>
          <cell r="E3520">
            <v>-1858.8921538461541</v>
          </cell>
        </row>
        <row r="3521">
          <cell r="B3521" t="str">
            <v>35363BAL</v>
          </cell>
          <cell r="C3521" t="str">
            <v xml:space="preserve">HP UNIT 3                                                   </v>
          </cell>
          <cell r="D3521">
            <v>-1586.2132307692309</v>
          </cell>
          <cell r="E3521">
            <v>-1586.2132307692309</v>
          </cell>
        </row>
        <row r="3522">
          <cell r="B3522" t="str">
            <v>35364BAL</v>
          </cell>
          <cell r="C3522" t="str">
            <v xml:space="preserve">HP UNIT 4                                                   </v>
          </cell>
          <cell r="D3522">
            <v>0</v>
          </cell>
          <cell r="E3522">
            <v>0</v>
          </cell>
        </row>
        <row r="3523">
          <cell r="B3523" t="str">
            <v>35365BAL</v>
          </cell>
          <cell r="C3523" t="str">
            <v xml:space="preserve">HP UNIT 5                                                   </v>
          </cell>
          <cell r="D3523">
            <v>-4294.8903076923079</v>
          </cell>
          <cell r="E3523">
            <v>-4294.8903076923079</v>
          </cell>
        </row>
        <row r="3524">
          <cell r="B3524" t="str">
            <v>35381BAL</v>
          </cell>
          <cell r="C3524" t="str">
            <v xml:space="preserve">POLK UNIT 1                                                 </v>
          </cell>
          <cell r="D3524">
            <v>2319030.0699999998</v>
          </cell>
          <cell r="E3524">
            <v>2319030.0699999998</v>
          </cell>
        </row>
        <row r="3525">
          <cell r="B3525" t="str">
            <v>35382BAL</v>
          </cell>
          <cell r="C3525" t="str">
            <v xml:space="preserve">POLK UNIT 2                                                 </v>
          </cell>
          <cell r="D3525">
            <v>1342872.57</v>
          </cell>
          <cell r="E3525">
            <v>1342872.57</v>
          </cell>
        </row>
        <row r="3526">
          <cell r="B3526" t="str">
            <v>35383BAL</v>
          </cell>
          <cell r="C3526" t="str">
            <v xml:space="preserve">POLK UNIT 3                                                 </v>
          </cell>
          <cell r="D3526">
            <v>1409930.78</v>
          </cell>
          <cell r="E3526">
            <v>1409930.78</v>
          </cell>
        </row>
        <row r="3527">
          <cell r="B3527" t="str">
            <v>35390BAL</v>
          </cell>
          <cell r="C3527" t="str">
            <v xml:space="preserve">CIAC-TRANS STATION EQUIP                                    </v>
          </cell>
          <cell r="D3527">
            <v>138027.36799999999</v>
          </cell>
          <cell r="E3527">
            <v>138027.36799999999</v>
          </cell>
        </row>
        <row r="3528">
          <cell r="B3528" t="str">
            <v>35400BAL</v>
          </cell>
          <cell r="C3528" t="str">
            <v xml:space="preserve">TRAN TOWERS FIXT                                            </v>
          </cell>
          <cell r="D3528">
            <v>4273587.5564615373</v>
          </cell>
          <cell r="E3528">
            <v>4273587.5564615373</v>
          </cell>
        </row>
        <row r="3529">
          <cell r="B3529" t="str">
            <v>35500BAL</v>
          </cell>
          <cell r="C3529" t="str">
            <v xml:space="preserve">TRAN POLES FIXT                                             </v>
          </cell>
          <cell r="D3529">
            <v>134252818.04119235</v>
          </cell>
          <cell r="E3529">
            <v>134252818.04119235</v>
          </cell>
        </row>
        <row r="3530">
          <cell r="B3530" t="str">
            <v>35590BAL</v>
          </cell>
          <cell r="C3530" t="str">
            <v xml:space="preserve">CIAC-TRANS POLES &amp; FIXTURES                                 </v>
          </cell>
          <cell r="D3530">
            <v>1964.2615384615385</v>
          </cell>
          <cell r="E3530">
            <v>1964.2615384615385</v>
          </cell>
        </row>
        <row r="3531">
          <cell r="B3531" t="str">
            <v>35600BAL</v>
          </cell>
          <cell r="C3531" t="str">
            <v xml:space="preserve">TRAN OH CONDUCTORS                                          </v>
          </cell>
          <cell r="D3531">
            <v>118958927.08926922</v>
          </cell>
          <cell r="E3531">
            <v>118958927.08926922</v>
          </cell>
        </row>
        <row r="3532">
          <cell r="B3532" t="str">
            <v>35601BAL</v>
          </cell>
          <cell r="C3532" t="str">
            <v xml:space="preserve">TRANS-CLEARING RIGHT OF WAY                                 </v>
          </cell>
          <cell r="D3532">
            <v>2108869.3523076917</v>
          </cell>
          <cell r="E3532">
            <v>2108869.3523076917</v>
          </cell>
        </row>
        <row r="3533">
          <cell r="B3533" t="str">
            <v>35690BAL</v>
          </cell>
          <cell r="C3533" t="str">
            <v xml:space="preserve">CIAC-TRANS OVHD CONDUCTOR                                   </v>
          </cell>
          <cell r="D3533">
            <v>1128.8</v>
          </cell>
          <cell r="E3533">
            <v>1128.8</v>
          </cell>
        </row>
        <row r="3534">
          <cell r="B3534" t="str">
            <v>35700BAL</v>
          </cell>
          <cell r="C3534" t="str">
            <v xml:space="preserve">TRAN UNDER CONDUIT                                          </v>
          </cell>
          <cell r="D3534">
            <v>3532755.2330769231</v>
          </cell>
          <cell r="E3534">
            <v>3532755.2330769231</v>
          </cell>
        </row>
        <row r="3535">
          <cell r="B3535" t="str">
            <v>35800BAL</v>
          </cell>
          <cell r="C3535" t="str">
            <v xml:space="preserve">TRAN UNDER CONDCTR                                          </v>
          </cell>
          <cell r="D3535">
            <v>7028641.6300000018</v>
          </cell>
          <cell r="E3535">
            <v>7028641.6300000018</v>
          </cell>
        </row>
        <row r="3536">
          <cell r="B3536" t="str">
            <v>35900BAL</v>
          </cell>
          <cell r="C3536" t="str">
            <v xml:space="preserve">TRAN ROADS &amp; TRAILS                                         </v>
          </cell>
          <cell r="D3536">
            <v>5627043.8044615388</v>
          </cell>
          <cell r="E3536">
            <v>5627043.8044615388</v>
          </cell>
        </row>
        <row r="3537">
          <cell r="B3537" t="str">
            <v>35990BAL</v>
          </cell>
          <cell r="C3537" t="str">
            <v/>
          </cell>
          <cell r="D3537">
            <v>0</v>
          </cell>
          <cell r="E3537">
            <v>0</v>
          </cell>
        </row>
        <row r="3538">
          <cell r="B3538" t="str">
            <v>36000BAL</v>
          </cell>
          <cell r="C3538" t="str">
            <v xml:space="preserve">DISTRIBUTION LAND RTS                                       </v>
          </cell>
          <cell r="D3538">
            <v>6016952.6199999992</v>
          </cell>
          <cell r="E3538">
            <v>6016952.6199999992</v>
          </cell>
        </row>
        <row r="3539">
          <cell r="B3539" t="str">
            <v>36001BAL</v>
          </cell>
          <cell r="C3539" t="str">
            <v xml:space="preserve">DIST EASEMENTS                                              </v>
          </cell>
          <cell r="D3539">
            <v>0</v>
          </cell>
          <cell r="E3539">
            <v>0</v>
          </cell>
        </row>
        <row r="3540">
          <cell r="B3540" t="str">
            <v>36100BAL</v>
          </cell>
          <cell r="C3540" t="str">
            <v xml:space="preserve">DIST STRUCTURES                                             </v>
          </cell>
          <cell r="D3540">
            <v>2050486.684153846</v>
          </cell>
          <cell r="E3540">
            <v>2050486.684153846</v>
          </cell>
        </row>
        <row r="3541">
          <cell r="B3541" t="str">
            <v>36200BAL</v>
          </cell>
          <cell r="C3541" t="str">
            <v xml:space="preserve">DIST STAT EQPT                                              </v>
          </cell>
          <cell r="D3541">
            <v>177317007.42861539</v>
          </cell>
          <cell r="E3541">
            <v>177317007.42861539</v>
          </cell>
        </row>
        <row r="3542">
          <cell r="B3542" t="str">
            <v>36290BAL</v>
          </cell>
          <cell r="C3542" t="str">
            <v xml:space="preserve">SUB DIST CIAC                                               </v>
          </cell>
          <cell r="D3542">
            <v>18269.785846153849</v>
          </cell>
          <cell r="E3542">
            <v>18269.785846153849</v>
          </cell>
        </row>
        <row r="3543">
          <cell r="B3543" t="str">
            <v>36400BAL</v>
          </cell>
          <cell r="C3543" t="str">
            <v xml:space="preserve">DIST POLES TWR FIX                                          </v>
          </cell>
          <cell r="D3543">
            <v>208281236.8447693</v>
          </cell>
          <cell r="E3543">
            <v>208281236.8447693</v>
          </cell>
        </row>
        <row r="3544">
          <cell r="B3544" t="str">
            <v>36490BAL</v>
          </cell>
          <cell r="C3544" t="str">
            <v xml:space="preserve">CIAC-DIST POLES TWRS &amp; FIXT                                 </v>
          </cell>
          <cell r="D3544">
            <v>2278</v>
          </cell>
          <cell r="E3544">
            <v>2278</v>
          </cell>
        </row>
        <row r="3545">
          <cell r="B3545" t="str">
            <v>36500BAL</v>
          </cell>
          <cell r="C3545" t="str">
            <v xml:space="preserve">DIST OH CONDUCTORS                                          </v>
          </cell>
          <cell r="D3545">
            <v>218097108.44415379</v>
          </cell>
          <cell r="E3545">
            <v>218097108.44415379</v>
          </cell>
        </row>
        <row r="3546">
          <cell r="B3546" t="str">
            <v>36590BAL</v>
          </cell>
          <cell r="C3546" t="str">
            <v xml:space="preserve">CIAC-DIST OVHD CONDUCTORS                                   </v>
          </cell>
          <cell r="D3546">
            <v>1505.676923076923</v>
          </cell>
          <cell r="E3546">
            <v>1505.676923076923</v>
          </cell>
        </row>
        <row r="3547">
          <cell r="B3547" t="str">
            <v>36600BAL</v>
          </cell>
          <cell r="C3547" t="str">
            <v xml:space="preserve">DIST UNDERG CONDUIT                                         </v>
          </cell>
          <cell r="D3547">
            <v>-5444.0439999999999</v>
          </cell>
          <cell r="E3547">
            <v>-5444.0439999999999</v>
          </cell>
        </row>
        <row r="3548">
          <cell r="B3548" t="str">
            <v>36601BAL</v>
          </cell>
          <cell r="C3548" t="str">
            <v xml:space="preserve">DIST-UNDG CONDUIT-OTHER                                     </v>
          </cell>
          <cell r="D3548">
            <v>166223131.22147691</v>
          </cell>
          <cell r="E3548">
            <v>166223131.22147691</v>
          </cell>
        </row>
        <row r="3549">
          <cell r="B3549" t="str">
            <v>36603BAL</v>
          </cell>
          <cell r="C3549" t="str">
            <v xml:space="preserve">DIST-UNDG CONDUIT-NETWORK                                   </v>
          </cell>
          <cell r="D3549">
            <v>0</v>
          </cell>
          <cell r="E3549">
            <v>0</v>
          </cell>
        </row>
        <row r="3550">
          <cell r="B3550" t="str">
            <v>36609BAL</v>
          </cell>
          <cell r="C3550" t="str">
            <v/>
          </cell>
          <cell r="D3550">
            <v>0</v>
          </cell>
          <cell r="E3550">
            <v>0</v>
          </cell>
        </row>
        <row r="3551">
          <cell r="B3551" t="str">
            <v>36690BAL</v>
          </cell>
          <cell r="C3551" t="str">
            <v xml:space="preserve">CIAC-DIST UNDGRD CONDUIT                                    </v>
          </cell>
          <cell r="D3551">
            <v>1268.7230769230771</v>
          </cell>
          <cell r="E3551">
            <v>1268.7230769230771</v>
          </cell>
        </row>
        <row r="3552">
          <cell r="B3552" t="str">
            <v>36700BAL</v>
          </cell>
          <cell r="C3552" t="str">
            <v xml:space="preserve">DIST UNDERG CONDCTR                                         </v>
          </cell>
          <cell r="D3552">
            <v>59044.268923076932</v>
          </cell>
          <cell r="E3552">
            <v>59044.268923076932</v>
          </cell>
        </row>
        <row r="3553">
          <cell r="B3553" t="str">
            <v>36701BAL</v>
          </cell>
          <cell r="C3553" t="str">
            <v xml:space="preserve">DIST-UNDG CONDUCTOR-OTHER                                   </v>
          </cell>
          <cell r="D3553">
            <v>208388292.38252303</v>
          </cell>
          <cell r="E3553">
            <v>208388292.38252303</v>
          </cell>
        </row>
        <row r="3554">
          <cell r="B3554" t="str">
            <v>36703BAL</v>
          </cell>
          <cell r="C3554" t="str">
            <v xml:space="preserve">DIST-UNDG CONDUCTOR-NETWORK                                 </v>
          </cell>
          <cell r="D3554">
            <v>-2369.0769230769229</v>
          </cell>
          <cell r="E3554">
            <v>-2369.0769230769229</v>
          </cell>
        </row>
        <row r="3555">
          <cell r="B3555" t="str">
            <v>36790BAL</v>
          </cell>
          <cell r="C3555" t="str">
            <v xml:space="preserve">CIAC-DIST UNDGRD CONDUCTOR                                  </v>
          </cell>
          <cell r="D3555">
            <v>11203</v>
          </cell>
          <cell r="E3555">
            <v>11203</v>
          </cell>
        </row>
        <row r="3556">
          <cell r="B3556" t="str">
            <v>36800BAL</v>
          </cell>
          <cell r="C3556" t="str">
            <v xml:space="preserve">DIST-LINE TRANSFORMER-OVHD                                  </v>
          </cell>
          <cell r="D3556">
            <v>257921322.55092308</v>
          </cell>
          <cell r="E3556">
            <v>257921322.55092308</v>
          </cell>
        </row>
        <row r="3557">
          <cell r="B3557" t="str">
            <v>36801BAL</v>
          </cell>
          <cell r="C3557" t="str">
            <v xml:space="preserve">DIST-LINE TRANSFORMER-UNDG                                  </v>
          </cell>
          <cell r="D3557">
            <v>125097411.40338461</v>
          </cell>
          <cell r="E3557">
            <v>125097411.40338461</v>
          </cell>
        </row>
        <row r="3558">
          <cell r="B3558" t="str">
            <v>36803BAL</v>
          </cell>
          <cell r="C3558" t="str">
            <v xml:space="preserve">DIST-LINE TRANSFORMER-NETWORK                               </v>
          </cell>
          <cell r="D3558">
            <v>5598326.7890769234</v>
          </cell>
          <cell r="E3558">
            <v>5598326.7890769234</v>
          </cell>
        </row>
        <row r="3559">
          <cell r="B3559" t="str">
            <v>36804BAL</v>
          </cell>
          <cell r="C3559" t="str">
            <v xml:space="preserve">DIST LINE CAPACITORS-PCB                                    </v>
          </cell>
          <cell r="D3559">
            <v>0</v>
          </cell>
          <cell r="E3559">
            <v>0</v>
          </cell>
        </row>
        <row r="3560">
          <cell r="B3560" t="str">
            <v>36805BAL</v>
          </cell>
          <cell r="C3560" t="str">
            <v xml:space="preserve">TRANSFORMER NETWORK PCB                                     </v>
          </cell>
          <cell r="D3560">
            <v>0</v>
          </cell>
          <cell r="E3560">
            <v>0</v>
          </cell>
        </row>
        <row r="3561">
          <cell r="B3561" t="str">
            <v>36890BAL</v>
          </cell>
          <cell r="C3561" t="str">
            <v xml:space="preserve">CIAC-DIST LINE TRANSFORMERS                                 </v>
          </cell>
          <cell r="D3561">
            <v>24956.892307692306</v>
          </cell>
          <cell r="E3561">
            <v>24956.892307692306</v>
          </cell>
        </row>
        <row r="3562">
          <cell r="B3562" t="str">
            <v>36900BAL</v>
          </cell>
          <cell r="C3562" t="str">
            <v xml:space="preserve">DIST SERVICES-OVERHEAD                                      </v>
          </cell>
          <cell r="D3562">
            <v>69329505.679538444</v>
          </cell>
          <cell r="E3562">
            <v>69329505.679538444</v>
          </cell>
        </row>
        <row r="3563">
          <cell r="B3563" t="str">
            <v>36901BAL</v>
          </cell>
          <cell r="C3563" t="str">
            <v xml:space="preserve">DIST SERVICES-APARTMENT AGRMNT                              </v>
          </cell>
          <cell r="D3563">
            <v>2825428.2876923075</v>
          </cell>
          <cell r="E3563">
            <v>2825428.2876923075</v>
          </cell>
        </row>
        <row r="3564">
          <cell r="B3564" t="str">
            <v>36902BAL</v>
          </cell>
          <cell r="C3564" t="str">
            <v xml:space="preserve">DIST SERVICES-UNDERGROUND                                   </v>
          </cell>
          <cell r="D3564">
            <v>107322947.39846152</v>
          </cell>
          <cell r="E3564">
            <v>107322947.39846152</v>
          </cell>
        </row>
        <row r="3565">
          <cell r="B3565" t="str">
            <v>36909BAL</v>
          </cell>
          <cell r="C3565" t="str">
            <v/>
          </cell>
          <cell r="D3565">
            <v>0</v>
          </cell>
          <cell r="E3565">
            <v>0</v>
          </cell>
        </row>
        <row r="3566">
          <cell r="B3566" t="str">
            <v>36990BAL</v>
          </cell>
          <cell r="C3566" t="str">
            <v xml:space="preserve">CIAC-DIST SERVICES                                          </v>
          </cell>
          <cell r="D3566">
            <v>-861.72615384615403</v>
          </cell>
          <cell r="E3566">
            <v>-861.72615384615403</v>
          </cell>
        </row>
        <row r="3567">
          <cell r="B3567" t="str">
            <v>37000BAL</v>
          </cell>
          <cell r="C3567" t="str">
            <v xml:space="preserve">DIST METERS                                                 </v>
          </cell>
          <cell r="D3567">
            <v>72956949.240615383</v>
          </cell>
          <cell r="E3567">
            <v>72956949.240615383</v>
          </cell>
        </row>
        <row r="3568">
          <cell r="B3568" t="str">
            <v>37009BAL</v>
          </cell>
          <cell r="C3568" t="str">
            <v/>
          </cell>
          <cell r="D3568">
            <v>0</v>
          </cell>
          <cell r="E3568">
            <v>0</v>
          </cell>
        </row>
        <row r="3569">
          <cell r="B3569" t="str">
            <v>37090BAL</v>
          </cell>
          <cell r="C3569" t="str">
            <v xml:space="preserve">CIAC-DIST METERS                                            </v>
          </cell>
          <cell r="D3569">
            <v>2584</v>
          </cell>
          <cell r="E3569">
            <v>2584</v>
          </cell>
        </row>
        <row r="3570">
          <cell r="B3570" t="str">
            <v>37100BAL</v>
          </cell>
          <cell r="C3570" t="str">
            <v xml:space="preserve">DIST INST CUST PREM                                         </v>
          </cell>
          <cell r="D3570">
            <v>0</v>
          </cell>
          <cell r="E3570">
            <v>0</v>
          </cell>
        </row>
        <row r="3571">
          <cell r="B3571" t="str">
            <v>37300BAL</v>
          </cell>
          <cell r="C3571" t="str">
            <v xml:space="preserve">DIST ST LT SYSTEM                                           </v>
          </cell>
          <cell r="D3571">
            <v>93134203.837076873</v>
          </cell>
          <cell r="E3571">
            <v>93134203.837076873</v>
          </cell>
        </row>
        <row r="3572">
          <cell r="B3572" t="str">
            <v>37301BAL</v>
          </cell>
          <cell r="C3572" t="str">
            <v xml:space="preserve">STREET LIGHTING - DECORATIVE                                </v>
          </cell>
          <cell r="D3572">
            <v>67341556.375384629</v>
          </cell>
          <cell r="E3572">
            <v>67341556.375384629</v>
          </cell>
        </row>
        <row r="3573">
          <cell r="B3573" t="str">
            <v>37309BAL</v>
          </cell>
          <cell r="C3573" t="str">
            <v/>
          </cell>
          <cell r="D3573">
            <v>0</v>
          </cell>
          <cell r="E3573">
            <v>0</v>
          </cell>
        </row>
        <row r="3574">
          <cell r="B3574" t="str">
            <v>37390BAL</v>
          </cell>
          <cell r="C3574" t="str">
            <v xml:space="preserve">CIAC-DIST ST LIGHT SYS                                      </v>
          </cell>
          <cell r="D3574">
            <v>2473.5846153846151</v>
          </cell>
          <cell r="E3574">
            <v>2473.5846153846151</v>
          </cell>
        </row>
        <row r="3575">
          <cell r="B3575" t="str">
            <v>37401BAL</v>
          </cell>
          <cell r="C3575" t="str">
            <v xml:space="preserve">ASSET RETIREMENT - TPA BAY SUB #177D                        </v>
          </cell>
          <cell r="D3575">
            <v>0</v>
          </cell>
          <cell r="E3575">
            <v>0</v>
          </cell>
        </row>
        <row r="3576">
          <cell r="B3576" t="str">
            <v>38900BAL</v>
          </cell>
          <cell r="C3576" t="str">
            <v xml:space="preserve">GEN LAND LAND RTS                                           </v>
          </cell>
          <cell r="D3576">
            <v>2651005.42</v>
          </cell>
          <cell r="E3576">
            <v>2651005.42</v>
          </cell>
        </row>
        <row r="3577">
          <cell r="B3577" t="str">
            <v>39000BAL</v>
          </cell>
          <cell r="C3577" t="str">
            <v xml:space="preserve">GEN STRUCTURES                                              </v>
          </cell>
          <cell r="D3577">
            <v>76688553.116923079</v>
          </cell>
          <cell r="E3577">
            <v>76688553.116923079</v>
          </cell>
        </row>
        <row r="3578">
          <cell r="B3578" t="str">
            <v>39100BAL</v>
          </cell>
          <cell r="C3578" t="str">
            <v/>
          </cell>
          <cell r="D3578">
            <v>0</v>
          </cell>
          <cell r="E3578">
            <v>0</v>
          </cell>
        </row>
        <row r="3579">
          <cell r="B3579" t="str">
            <v>39101BAL</v>
          </cell>
          <cell r="C3579" t="str">
            <v xml:space="preserve">OFFICE FURN,FIXTURES &amp; EQUIP                                </v>
          </cell>
          <cell r="D3579">
            <v>7269421.2184615396</v>
          </cell>
          <cell r="E3579">
            <v>7269421.2184615396</v>
          </cell>
        </row>
        <row r="3580">
          <cell r="B3580" t="str">
            <v>39102BAL</v>
          </cell>
          <cell r="C3580" t="str">
            <v xml:space="preserve">INFO SYS-COMPTR&amp;PERIPHERAL EQP                              </v>
          </cell>
          <cell r="D3580">
            <v>21320326.302307691</v>
          </cell>
          <cell r="E3580">
            <v>21320326.302307691</v>
          </cell>
        </row>
        <row r="3581">
          <cell r="B3581" t="str">
            <v>39103BAL</v>
          </cell>
          <cell r="C3581" t="str">
            <v xml:space="preserve">DATA HANDLG EQP-EXCEPT COMPTRS                              </v>
          </cell>
          <cell r="D3581">
            <v>397899.84</v>
          </cell>
          <cell r="E3581">
            <v>397899.84</v>
          </cell>
        </row>
        <row r="3582">
          <cell r="B3582" t="str">
            <v>39104BAL</v>
          </cell>
          <cell r="C3582" t="str">
            <v xml:space="preserve">COMPUTER HARDWARE - MAINFRAME                               </v>
          </cell>
          <cell r="D3582">
            <v>1114565.5900000001</v>
          </cell>
          <cell r="E3582">
            <v>1114565.5900000001</v>
          </cell>
        </row>
        <row r="3583">
          <cell r="B3583" t="str">
            <v>39105BAL</v>
          </cell>
          <cell r="C3583" t="str">
            <v xml:space="preserve">OFFICE FURNITURE &amp; EQUIP PRE-88                             </v>
          </cell>
          <cell r="D3583">
            <v>0</v>
          </cell>
          <cell r="E3583">
            <v>0</v>
          </cell>
        </row>
        <row r="3584">
          <cell r="B3584" t="str">
            <v>39106BAL</v>
          </cell>
          <cell r="C3584" t="str">
            <v xml:space="preserve">INFO SYS &amp; COMP EQP PRE-88                                  </v>
          </cell>
          <cell r="D3584">
            <v>0</v>
          </cell>
          <cell r="E3584">
            <v>0</v>
          </cell>
        </row>
        <row r="3585">
          <cell r="B3585" t="str">
            <v>39107BAL</v>
          </cell>
          <cell r="C3585" t="str">
            <v xml:space="preserve">DATA HANDLING EQP PRE-88                                    </v>
          </cell>
          <cell r="D3585">
            <v>0</v>
          </cell>
          <cell r="E3585">
            <v>0</v>
          </cell>
        </row>
        <row r="3586">
          <cell r="B3586" t="str">
            <v>39131BAL</v>
          </cell>
          <cell r="C3586" t="str">
            <v xml:space="preserve">SALV-OFFICE FURNITURE                                       </v>
          </cell>
          <cell r="D3586">
            <v>0</v>
          </cell>
          <cell r="E3586">
            <v>0</v>
          </cell>
        </row>
        <row r="3587">
          <cell r="B3587" t="str">
            <v>39132BAL</v>
          </cell>
          <cell r="C3587" t="str">
            <v xml:space="preserve">SALV-COMPUTER EQUIPMENT                                     </v>
          </cell>
          <cell r="D3587">
            <v>0</v>
          </cell>
          <cell r="E3587">
            <v>0</v>
          </cell>
        </row>
        <row r="3588">
          <cell r="B3588" t="str">
            <v>39133BAL</v>
          </cell>
          <cell r="C3588" t="str">
            <v xml:space="preserve">SALV-DATA HANDLING EQUIPMENT                                </v>
          </cell>
          <cell r="D3588">
            <v>0</v>
          </cell>
          <cell r="E3588">
            <v>0</v>
          </cell>
        </row>
        <row r="3589">
          <cell r="B3589" t="str">
            <v>39175BAL</v>
          </cell>
          <cell r="C3589" t="str">
            <v xml:space="preserve">COMPUTER EQ - RETIREMENTS                                   </v>
          </cell>
          <cell r="D3589">
            <v>0</v>
          </cell>
          <cell r="E3589">
            <v>0</v>
          </cell>
        </row>
        <row r="3590">
          <cell r="B3590" t="str">
            <v>39198BAL</v>
          </cell>
          <cell r="C3590" t="str">
            <v xml:space="preserve">COMPUTER EQ - AMORTIZABLE                                   </v>
          </cell>
          <cell r="D3590">
            <v>0</v>
          </cell>
          <cell r="E3590">
            <v>0</v>
          </cell>
        </row>
        <row r="3591">
          <cell r="B3591" t="str">
            <v>39201BAL</v>
          </cell>
          <cell r="C3591" t="str">
            <v xml:space="preserve">TRANSPORTATION AUTO                                         </v>
          </cell>
          <cell r="D3591">
            <v>10699.91</v>
          </cell>
          <cell r="E3591">
            <v>10699.91</v>
          </cell>
        </row>
        <row r="3592">
          <cell r="B3592" t="str">
            <v>39202BAL</v>
          </cell>
          <cell r="C3592" t="str">
            <v xml:space="preserve">TRANSPORTATION LT TRUCK                                     </v>
          </cell>
          <cell r="D3592">
            <v>3401488.3392307688</v>
          </cell>
          <cell r="E3592">
            <v>3401488.3392307688</v>
          </cell>
        </row>
        <row r="3593">
          <cell r="B3593" t="str">
            <v>39203BAL</v>
          </cell>
          <cell r="C3593" t="str">
            <v xml:space="preserve">TRANSPORTATION HVY TRUCK                                    </v>
          </cell>
          <cell r="D3593">
            <v>12307630.180000003</v>
          </cell>
          <cell r="E3593">
            <v>12307630.180000003</v>
          </cell>
        </row>
        <row r="3594">
          <cell r="B3594" t="str">
            <v>39204BAL</v>
          </cell>
          <cell r="C3594" t="str">
            <v xml:space="preserve">TRANSPORTATION MEDIUM VEHICLE                               </v>
          </cell>
          <cell r="D3594">
            <v>484757.98</v>
          </cell>
          <cell r="E3594">
            <v>484757.98</v>
          </cell>
        </row>
        <row r="3595">
          <cell r="B3595" t="str">
            <v>39211BAL</v>
          </cell>
          <cell r="C3595" t="str">
            <v xml:space="preserve">TRANSPORTATION AUTO                                         </v>
          </cell>
          <cell r="D3595">
            <v>0</v>
          </cell>
          <cell r="E3595">
            <v>0</v>
          </cell>
        </row>
        <row r="3596">
          <cell r="B3596" t="str">
            <v>39212BAL</v>
          </cell>
          <cell r="C3596" t="str">
            <v xml:space="preserve">TRANSPORTATION LIGHT TRUCK                                  </v>
          </cell>
          <cell r="D3596">
            <v>758256.88</v>
          </cell>
          <cell r="E3596">
            <v>758256.88</v>
          </cell>
        </row>
        <row r="3597">
          <cell r="B3597" t="str">
            <v>39213BAL</v>
          </cell>
          <cell r="C3597" t="str">
            <v xml:space="preserve">TRANSPORTATION HEAVY TRUCK                                  </v>
          </cell>
          <cell r="D3597">
            <v>574183.87</v>
          </cell>
          <cell r="E3597">
            <v>574183.87</v>
          </cell>
        </row>
        <row r="3598">
          <cell r="B3598" t="str">
            <v>39214BAL</v>
          </cell>
          <cell r="C3598" t="str">
            <v xml:space="preserve">TRANSPORTATION MEDIUM VEHICLE                               </v>
          </cell>
          <cell r="D3598">
            <v>323670.59000000003</v>
          </cell>
          <cell r="E3598">
            <v>323670.59000000003</v>
          </cell>
        </row>
        <row r="3599">
          <cell r="B3599" t="str">
            <v>39300BAL</v>
          </cell>
          <cell r="C3599" t="str">
            <v xml:space="preserve">GEN STORES EQPT                                             </v>
          </cell>
          <cell r="D3599">
            <v>0</v>
          </cell>
          <cell r="E3599">
            <v>0</v>
          </cell>
        </row>
        <row r="3600">
          <cell r="B3600" t="str">
            <v>39301BAL</v>
          </cell>
          <cell r="C3600" t="str">
            <v xml:space="preserve">STORES EQP                                                  </v>
          </cell>
          <cell r="D3600">
            <v>0</v>
          </cell>
          <cell r="E3600">
            <v>0</v>
          </cell>
        </row>
        <row r="3601">
          <cell r="B3601" t="str">
            <v>39375BAL</v>
          </cell>
          <cell r="C3601" t="str">
            <v xml:space="preserve">STORES - RETIREMENTS                                        </v>
          </cell>
          <cell r="D3601">
            <v>0</v>
          </cell>
          <cell r="E3601">
            <v>0</v>
          </cell>
        </row>
        <row r="3602">
          <cell r="B3602" t="str">
            <v>39387BAL</v>
          </cell>
          <cell r="C3602" t="str">
            <v xml:space="preserve">STORES EQP PRE-88                                           </v>
          </cell>
          <cell r="D3602">
            <v>0</v>
          </cell>
          <cell r="E3602">
            <v>0</v>
          </cell>
        </row>
        <row r="3603">
          <cell r="B3603" t="str">
            <v>39398BAL</v>
          </cell>
          <cell r="C3603" t="str">
            <v xml:space="preserve">STORES - AMORTIZABLE                                        </v>
          </cell>
          <cell r="D3603">
            <v>0</v>
          </cell>
          <cell r="E3603">
            <v>0</v>
          </cell>
        </row>
        <row r="3604">
          <cell r="B3604" t="str">
            <v>39400BAL</v>
          </cell>
          <cell r="C3604" t="str">
            <v xml:space="preserve">TOOLS SHOP &amp; GAR EQUIP                                      </v>
          </cell>
          <cell r="D3604">
            <v>6051559.116923078</v>
          </cell>
          <cell r="E3604">
            <v>6051559.116923078</v>
          </cell>
        </row>
        <row r="3605">
          <cell r="B3605" t="str">
            <v>39401BAL</v>
          </cell>
          <cell r="C3605" t="str">
            <v xml:space="preserve">TOOLS - DEPR                                                </v>
          </cell>
          <cell r="D3605">
            <v>0</v>
          </cell>
          <cell r="E3605">
            <v>0</v>
          </cell>
        </row>
        <row r="3606">
          <cell r="B3606" t="str">
            <v>39403BAL</v>
          </cell>
          <cell r="C3606" t="str">
            <v xml:space="preserve">TOOLS-VEHICLES                                              </v>
          </cell>
          <cell r="D3606">
            <v>776604.96</v>
          </cell>
          <cell r="E3606">
            <v>776604.96</v>
          </cell>
        </row>
        <row r="3607">
          <cell r="B3607" t="str">
            <v>39431BAL</v>
          </cell>
          <cell r="C3607" t="str">
            <v xml:space="preserve">SALV - TOOLS-AMORT                                          </v>
          </cell>
          <cell r="D3607">
            <v>0</v>
          </cell>
          <cell r="E3607">
            <v>0</v>
          </cell>
        </row>
        <row r="3608">
          <cell r="B3608" t="str">
            <v>39475BAL</v>
          </cell>
          <cell r="C3608" t="str">
            <v xml:space="preserve">TOOLS - RETIREMENTS                                         </v>
          </cell>
          <cell r="D3608">
            <v>0</v>
          </cell>
          <cell r="E3608">
            <v>0</v>
          </cell>
        </row>
        <row r="3609">
          <cell r="B3609" t="str">
            <v>39487BAL</v>
          </cell>
          <cell r="C3609" t="str">
            <v xml:space="preserve">GENERAL TOOLS SHOP&amp;GARAGE PRE-88                            </v>
          </cell>
          <cell r="D3609">
            <v>0</v>
          </cell>
          <cell r="E3609">
            <v>0</v>
          </cell>
        </row>
        <row r="3610">
          <cell r="B3610" t="str">
            <v>39498BAL</v>
          </cell>
          <cell r="C3610" t="str">
            <v xml:space="preserve">TOOLS - AMORTIZABLE                                         </v>
          </cell>
          <cell r="D3610">
            <v>0</v>
          </cell>
          <cell r="E3610">
            <v>0</v>
          </cell>
        </row>
        <row r="3611">
          <cell r="B3611" t="str">
            <v>39500BAL</v>
          </cell>
          <cell r="C3611" t="str">
            <v xml:space="preserve">GEN LAB EQPT                                                </v>
          </cell>
          <cell r="D3611">
            <v>0</v>
          </cell>
          <cell r="E3611">
            <v>0</v>
          </cell>
        </row>
        <row r="3612">
          <cell r="B3612" t="str">
            <v>39501BAL</v>
          </cell>
          <cell r="C3612" t="str">
            <v xml:space="preserve">LAB EQUIP - DEPR                                            </v>
          </cell>
          <cell r="D3612">
            <v>0</v>
          </cell>
          <cell r="E3612">
            <v>0</v>
          </cell>
        </row>
        <row r="3613">
          <cell r="B3613" t="str">
            <v>39531BAL</v>
          </cell>
          <cell r="C3613" t="str">
            <v xml:space="preserve">SALV - LAB EQUIP-AMORT                                      </v>
          </cell>
          <cell r="D3613">
            <v>0</v>
          </cell>
          <cell r="E3613">
            <v>0</v>
          </cell>
        </row>
        <row r="3614">
          <cell r="B3614" t="str">
            <v>39575BAL</v>
          </cell>
          <cell r="C3614" t="str">
            <v xml:space="preserve">LAB EQ - RETIREMENTS                                        </v>
          </cell>
          <cell r="D3614">
            <v>0</v>
          </cell>
          <cell r="E3614">
            <v>0</v>
          </cell>
        </row>
        <row r="3615">
          <cell r="B3615" t="str">
            <v>39587BAL</v>
          </cell>
          <cell r="C3615" t="str">
            <v xml:space="preserve">GENERAL LABORATORY EQP PRE-88                               </v>
          </cell>
          <cell r="D3615">
            <v>0</v>
          </cell>
          <cell r="E3615">
            <v>0</v>
          </cell>
        </row>
        <row r="3616">
          <cell r="B3616" t="str">
            <v>39598BAL</v>
          </cell>
          <cell r="C3616" t="str">
            <v xml:space="preserve">LAB EQ - AMORTIZABLE                                        </v>
          </cell>
          <cell r="D3616">
            <v>0</v>
          </cell>
          <cell r="E3616">
            <v>0</v>
          </cell>
        </row>
        <row r="3617">
          <cell r="B3617" t="str">
            <v>39600BAL</v>
          </cell>
          <cell r="C3617" t="str">
            <v xml:space="preserve">POWER OPERATED EQUIPMENT                                    </v>
          </cell>
          <cell r="D3617">
            <v>0</v>
          </cell>
          <cell r="E3617">
            <v>0</v>
          </cell>
        </row>
        <row r="3618">
          <cell r="B3618" t="str">
            <v>39675BAL</v>
          </cell>
          <cell r="C3618" t="str">
            <v xml:space="preserve">POWER OPERATED EQ - RETIREMENTS                             </v>
          </cell>
          <cell r="D3618">
            <v>0</v>
          </cell>
          <cell r="E3618">
            <v>0</v>
          </cell>
        </row>
        <row r="3619">
          <cell r="B3619" t="str">
            <v>39698BAL</v>
          </cell>
          <cell r="C3619" t="str">
            <v xml:space="preserve">POWER OPERATED EQ - AMORTIZABLE                             </v>
          </cell>
          <cell r="D3619">
            <v>0</v>
          </cell>
          <cell r="E3619">
            <v>0</v>
          </cell>
        </row>
        <row r="3620">
          <cell r="B3620" t="str">
            <v>39700BAL</v>
          </cell>
          <cell r="C3620" t="str">
            <v xml:space="preserve">GEN COMMUNICATION                                           </v>
          </cell>
          <cell r="D3620">
            <v>15534884.134615382</v>
          </cell>
          <cell r="E3620">
            <v>15534884.134615382</v>
          </cell>
        </row>
        <row r="3621">
          <cell r="B3621" t="str">
            <v>39701BAL</v>
          </cell>
          <cell r="C3621" t="str">
            <v xml:space="preserve">EMS - ENERGY MANAGEMENT SYSTEM                              </v>
          </cell>
          <cell r="D3621">
            <v>0</v>
          </cell>
          <cell r="E3621">
            <v>0</v>
          </cell>
        </row>
        <row r="3622">
          <cell r="B3622" t="str">
            <v>39720BAL</v>
          </cell>
          <cell r="C3622" t="str">
            <v xml:space="preserve">COMMUNICATION EQUIP-SCADA                                   </v>
          </cell>
          <cell r="D3622">
            <v>0</v>
          </cell>
          <cell r="E3622">
            <v>0</v>
          </cell>
        </row>
        <row r="3623">
          <cell r="B3623" t="str">
            <v>39725BAL</v>
          </cell>
          <cell r="C3623" t="str">
            <v xml:space="preserve">COMM EQUIP-FIBER OPTIC                                      </v>
          </cell>
          <cell r="D3623">
            <v>21913658.143076923</v>
          </cell>
          <cell r="E3623">
            <v>21913658.143076923</v>
          </cell>
        </row>
        <row r="3624">
          <cell r="B3624" t="str">
            <v>39775BAL</v>
          </cell>
          <cell r="C3624" t="str">
            <v xml:space="preserve">COMM EQ - RETIREMENTS                                       </v>
          </cell>
          <cell r="D3624">
            <v>0</v>
          </cell>
          <cell r="E3624">
            <v>0</v>
          </cell>
        </row>
        <row r="3625">
          <cell r="B3625" t="str">
            <v>39790BAL</v>
          </cell>
          <cell r="C3625" t="str">
            <v xml:space="preserve">CIAC-GEN COMMUNICATION                                      </v>
          </cell>
          <cell r="D3625">
            <v>0</v>
          </cell>
          <cell r="E3625">
            <v>0</v>
          </cell>
        </row>
        <row r="3626">
          <cell r="B3626" t="str">
            <v>39791BAL</v>
          </cell>
          <cell r="C3626" t="str">
            <v xml:space="preserve">EMS                                                         </v>
          </cell>
          <cell r="D3626">
            <v>0</v>
          </cell>
          <cell r="E3626">
            <v>0</v>
          </cell>
        </row>
        <row r="3627">
          <cell r="B3627" t="str">
            <v>39792BAL</v>
          </cell>
          <cell r="C3627" t="str">
            <v xml:space="preserve">EMS RET                                                     </v>
          </cell>
          <cell r="D3627">
            <v>0</v>
          </cell>
          <cell r="E3627">
            <v>0</v>
          </cell>
        </row>
        <row r="3628">
          <cell r="B3628" t="str">
            <v>39795BAL</v>
          </cell>
          <cell r="C3628" t="str">
            <v xml:space="preserve">GENERAL COMMUNICATION-AMORTIZABLE                           </v>
          </cell>
          <cell r="D3628">
            <v>0</v>
          </cell>
          <cell r="E3628">
            <v>0</v>
          </cell>
        </row>
        <row r="3629">
          <cell r="B3629" t="str">
            <v>39796BAL</v>
          </cell>
          <cell r="C3629" t="str">
            <v xml:space="preserve">COMM EQ VINT 1996 AMORTIZABLE                               </v>
          </cell>
          <cell r="D3629">
            <v>0</v>
          </cell>
          <cell r="E3629">
            <v>0</v>
          </cell>
        </row>
        <row r="3630">
          <cell r="B3630" t="str">
            <v>39798BAL</v>
          </cell>
          <cell r="C3630" t="str">
            <v xml:space="preserve">COMMUNICATION EQ - AMORTIZABLE                              </v>
          </cell>
          <cell r="D3630">
            <v>0</v>
          </cell>
          <cell r="E3630">
            <v>0</v>
          </cell>
        </row>
        <row r="3631">
          <cell r="B3631" t="str">
            <v>39800BAL</v>
          </cell>
          <cell r="C3631" t="str">
            <v xml:space="preserve">GEN MISC EQPT                                               </v>
          </cell>
          <cell r="D3631">
            <v>2192134.3199999998</v>
          </cell>
          <cell r="E3631">
            <v>2192134.3199999998</v>
          </cell>
        </row>
        <row r="3632">
          <cell r="B3632" t="str">
            <v>39887BAL</v>
          </cell>
          <cell r="C3632" t="str">
            <v xml:space="preserve">GEN EQP AMMORTIZABLE MISC EQP                               </v>
          </cell>
          <cell r="D3632">
            <v>0</v>
          </cell>
          <cell r="E3632">
            <v>0</v>
          </cell>
        </row>
        <row r="3633">
          <cell r="B3633" t="str">
            <v>39999BAL</v>
          </cell>
          <cell r="C3633" t="str">
            <v xml:space="preserve">OTHER TANGIBLE PROPERTY - INT SYNC                          </v>
          </cell>
          <cell r="D3633">
            <v>153883.38461538462</v>
          </cell>
          <cell r="E3633">
            <v>153883.38461538462</v>
          </cell>
        </row>
        <row r="3634">
          <cell r="B3634">
            <v>0</v>
          </cell>
          <cell r="C3634">
            <v>0</v>
          </cell>
          <cell r="D3634">
            <v>0</v>
          </cell>
          <cell r="E3634">
            <v>0</v>
          </cell>
        </row>
        <row r="3635">
          <cell r="B3635">
            <v>0</v>
          </cell>
          <cell r="C3635">
            <v>0</v>
          </cell>
          <cell r="D3635">
            <v>0</v>
          </cell>
          <cell r="E3635">
            <v>0</v>
          </cell>
        </row>
        <row r="3636">
          <cell r="B3636">
            <v>0</v>
          </cell>
          <cell r="C3636">
            <v>0</v>
          </cell>
          <cell r="D3636">
            <v>0</v>
          </cell>
          <cell r="E3636">
            <v>0</v>
          </cell>
        </row>
        <row r="3637">
          <cell r="B3637">
            <v>0</v>
          </cell>
          <cell r="C3637">
            <v>0</v>
          </cell>
          <cell r="D3637">
            <v>0</v>
          </cell>
          <cell r="E3637">
            <v>0</v>
          </cell>
        </row>
        <row r="3638">
          <cell r="B3638">
            <v>0</v>
          </cell>
          <cell r="C3638">
            <v>0</v>
          </cell>
          <cell r="D3638">
            <v>0</v>
          </cell>
          <cell r="E3638">
            <v>0</v>
          </cell>
        </row>
        <row r="3639">
          <cell r="B3639">
            <v>0</v>
          </cell>
          <cell r="C3639">
            <v>0</v>
          </cell>
          <cell r="D3639">
            <v>0</v>
          </cell>
          <cell r="E3639">
            <v>0</v>
          </cell>
        </row>
        <row r="3640">
          <cell r="B3640">
            <v>0</v>
          </cell>
          <cell r="C3640">
            <v>0</v>
          </cell>
          <cell r="D3640">
            <v>0</v>
          </cell>
          <cell r="E3640">
            <v>0</v>
          </cell>
        </row>
        <row r="3641">
          <cell r="B3641">
            <v>0</v>
          </cell>
          <cell r="C3641">
            <v>0</v>
          </cell>
          <cell r="D3641">
            <v>0</v>
          </cell>
          <cell r="E3641">
            <v>0</v>
          </cell>
        </row>
        <row r="3642">
          <cell r="B3642">
            <v>0</v>
          </cell>
          <cell r="C3642">
            <v>0</v>
          </cell>
          <cell r="D3642">
            <v>0</v>
          </cell>
          <cell r="E3642">
            <v>0</v>
          </cell>
        </row>
        <row r="3643">
          <cell r="B3643">
            <v>0</v>
          </cell>
          <cell r="C3643">
            <v>0</v>
          </cell>
          <cell r="D3643">
            <v>0</v>
          </cell>
          <cell r="E3643">
            <v>0</v>
          </cell>
        </row>
        <row r="3644">
          <cell r="B3644">
            <v>0</v>
          </cell>
          <cell r="C3644">
            <v>0</v>
          </cell>
          <cell r="D3644">
            <v>0</v>
          </cell>
          <cell r="E3644">
            <v>0</v>
          </cell>
        </row>
        <row r="3645">
          <cell r="B3645">
            <v>0</v>
          </cell>
          <cell r="C3645">
            <v>0</v>
          </cell>
          <cell r="E3645">
            <v>0</v>
          </cell>
        </row>
        <row r="3646">
          <cell r="B3646">
            <v>0</v>
          </cell>
          <cell r="C3646">
            <v>0</v>
          </cell>
          <cell r="E3646">
            <v>0</v>
          </cell>
        </row>
        <row r="3647">
          <cell r="B3647">
            <v>0</v>
          </cell>
          <cell r="C3647">
            <v>0</v>
          </cell>
          <cell r="E3647">
            <v>0</v>
          </cell>
        </row>
        <row r="3648">
          <cell r="B3648">
            <v>0</v>
          </cell>
          <cell r="C3648">
            <v>0</v>
          </cell>
          <cell r="E3648">
            <v>0</v>
          </cell>
        </row>
        <row r="3649">
          <cell r="B3649">
            <v>0</v>
          </cell>
          <cell r="C3649">
            <v>0</v>
          </cell>
          <cell r="E3649">
            <v>0</v>
          </cell>
        </row>
        <row r="3650">
          <cell r="B3650">
            <v>0</v>
          </cell>
          <cell r="C3650">
            <v>0</v>
          </cell>
          <cell r="E3650">
            <v>0</v>
          </cell>
        </row>
        <row r="3651">
          <cell r="B3651">
            <v>0</v>
          </cell>
          <cell r="D3651">
            <v>5856009795.474617</v>
          </cell>
          <cell r="E3651">
            <v>5856009795.474617</v>
          </cell>
        </row>
        <row r="3652">
          <cell r="B3652">
            <v>0</v>
          </cell>
        </row>
        <row r="3653">
          <cell r="B3653" t="str">
            <v>Acc</v>
          </cell>
          <cell r="D3653" t="str">
            <v>Year End</v>
          </cell>
          <cell r="E3653" t="str">
            <v>13 Month Average</v>
          </cell>
        </row>
        <row r="3654">
          <cell r="B3654" t="str">
            <v>Num</v>
          </cell>
          <cell r="C3654" t="str">
            <v xml:space="preserve">Description  </v>
          </cell>
        </row>
        <row r="3655">
          <cell r="B3655" t="str">
            <v>301RES</v>
          </cell>
          <cell r="C3655" t="str">
            <v>NONE</v>
          </cell>
          <cell r="D3655">
            <v>0</v>
          </cell>
          <cell r="E3655">
            <v>0</v>
          </cell>
        </row>
        <row r="3656">
          <cell r="B3656" t="str">
            <v>302RES</v>
          </cell>
          <cell r="C3656" t="str">
            <v>NONE</v>
          </cell>
          <cell r="D3656">
            <v>0</v>
          </cell>
          <cell r="E3656">
            <v>0</v>
          </cell>
        </row>
        <row r="3657">
          <cell r="B3657" t="str">
            <v>303RES</v>
          </cell>
          <cell r="C3657" t="str">
            <v xml:space="preserve">MISCELLANEOUS INTANGIBLE PLANT                              </v>
          </cell>
          <cell r="D3657">
            <v>7934649.946442307</v>
          </cell>
          <cell r="E3657">
            <v>7934649.946442307</v>
          </cell>
        </row>
        <row r="3658">
          <cell r="B3658" t="str">
            <v>305RES</v>
          </cell>
          <cell r="C3658" t="str">
            <v>NONE</v>
          </cell>
          <cell r="D3658">
            <v>0</v>
          </cell>
          <cell r="E3658">
            <v>0</v>
          </cell>
        </row>
        <row r="3659">
          <cell r="B3659" t="str">
            <v>310RES</v>
          </cell>
          <cell r="C3659" t="str">
            <v xml:space="preserve">LAND AND LAND RIGHTS                                        </v>
          </cell>
          <cell r="D3659">
            <v>0</v>
          </cell>
          <cell r="E3659">
            <v>0</v>
          </cell>
        </row>
        <row r="3660">
          <cell r="B3660" t="str">
            <v>311RES</v>
          </cell>
          <cell r="C3660" t="str">
            <v xml:space="preserve">STRUCTURES AND IMPROVEMENTS                                 </v>
          </cell>
          <cell r="D3660">
            <v>91895206.591236666</v>
          </cell>
          <cell r="E3660">
            <v>91895206.591236666</v>
          </cell>
        </row>
        <row r="3661">
          <cell r="B3661" t="str">
            <v>312RES</v>
          </cell>
          <cell r="C3661" t="str">
            <v xml:space="preserve">BOILER PLANT EQUIPMENT                                      </v>
          </cell>
          <cell r="D3661">
            <v>291368969.92304426</v>
          </cell>
          <cell r="E3661">
            <v>291368969.92304426</v>
          </cell>
        </row>
        <row r="3662">
          <cell r="B3662" t="str">
            <v>314RES</v>
          </cell>
          <cell r="C3662" t="str">
            <v xml:space="preserve">TURBOGENERATOR UNITS                                        </v>
          </cell>
          <cell r="D3662">
            <v>91630802.796265081</v>
          </cell>
          <cell r="E3662">
            <v>91630802.796265081</v>
          </cell>
        </row>
        <row r="3663">
          <cell r="B3663" t="str">
            <v>315RES</v>
          </cell>
          <cell r="C3663" t="str">
            <v xml:space="preserve">ACCESSORY ELECTRIC EQUIPMENT                                </v>
          </cell>
          <cell r="D3663">
            <v>66020326.781099781</v>
          </cell>
          <cell r="E3663">
            <v>66020326.781099781</v>
          </cell>
        </row>
        <row r="3664">
          <cell r="B3664" t="str">
            <v>316RES</v>
          </cell>
          <cell r="C3664" t="str">
            <v xml:space="preserve">MISCELLANEOUS POWER PLANT EQUIPMENT                         </v>
          </cell>
          <cell r="D3664">
            <v>11455491.858989196</v>
          </cell>
          <cell r="E3664">
            <v>11455491.858989196</v>
          </cell>
        </row>
        <row r="3665">
          <cell r="B3665" t="str">
            <v>340RES</v>
          </cell>
          <cell r="C3665" t="str">
            <v xml:space="preserve">LAND AND LAND RIGHTS-OTHER PRODUCTION                       </v>
          </cell>
          <cell r="D3665">
            <v>0</v>
          </cell>
          <cell r="E3665">
            <v>0</v>
          </cell>
        </row>
        <row r="3666">
          <cell r="B3666" t="str">
            <v>341RES</v>
          </cell>
          <cell r="C3666" t="str">
            <v xml:space="preserve">STRUCTURES AND IMPROVEMENTS-OTHER PRODUCTION                </v>
          </cell>
          <cell r="D3666">
            <v>70382214.219708592</v>
          </cell>
          <cell r="E3666">
            <v>70382214.219708592</v>
          </cell>
        </row>
        <row r="3667">
          <cell r="B3667" t="str">
            <v>342RES</v>
          </cell>
          <cell r="C3667" t="str">
            <v xml:space="preserve">FUEL HOLDERS, PRODUCERS &amp; ACCESSORIES-OTHER PRODUCTION      </v>
          </cell>
          <cell r="D3667">
            <v>141130892.3493596</v>
          </cell>
          <cell r="E3667">
            <v>141130892.3493596</v>
          </cell>
        </row>
        <row r="3668">
          <cell r="B3668" t="str">
            <v>343RES</v>
          </cell>
          <cell r="C3668" t="str">
            <v xml:space="preserve">PRIME MOVERS-OTHER PRODUCTION                               </v>
          </cell>
          <cell r="D3668">
            <v>181058494.1983557</v>
          </cell>
          <cell r="E3668">
            <v>181058494.1983557</v>
          </cell>
        </row>
        <row r="3669">
          <cell r="B3669" t="str">
            <v>344RES</v>
          </cell>
          <cell r="C3669" t="str">
            <v xml:space="preserve">GENERATORS-OTHER PRODUCTION                                 </v>
          </cell>
          <cell r="D3669">
            <v>0</v>
          </cell>
          <cell r="E3669">
            <v>0</v>
          </cell>
        </row>
        <row r="3670">
          <cell r="B3670" t="str">
            <v>345RES</v>
          </cell>
          <cell r="C3670" t="str">
            <v xml:space="preserve">ACCESSORY ELECTRIC EQUIPMENT-OTHER PRODUCTION               </v>
          </cell>
          <cell r="D3670">
            <v>56782782.576889895</v>
          </cell>
          <cell r="E3670">
            <v>56782782.576889895</v>
          </cell>
        </row>
        <row r="3671">
          <cell r="B3671" t="str">
            <v>346RES</v>
          </cell>
          <cell r="C3671" t="str">
            <v xml:space="preserve">MISCELLANEOUS POWER PLANT EQUIPMENT-OTHER PRODUCTION        </v>
          </cell>
          <cell r="D3671">
            <v>9712980.370219307</v>
          </cell>
          <cell r="E3671">
            <v>9712980.370219307</v>
          </cell>
        </row>
        <row r="3672">
          <cell r="B3672" t="str">
            <v>347RES</v>
          </cell>
          <cell r="C3672" t="str">
            <v xml:space="preserve">DESCRIPTION UNKNOWN                                         </v>
          </cell>
          <cell r="D3672">
            <v>0</v>
          </cell>
          <cell r="E3672">
            <v>0</v>
          </cell>
        </row>
        <row r="3673">
          <cell r="B3673" t="str">
            <v>350RES</v>
          </cell>
          <cell r="C3673" t="str">
            <v xml:space="preserve">LAND &amp; LAND RIGHTS-TRANSMISSION                             </v>
          </cell>
          <cell r="D3673">
            <v>3442678.8818200002</v>
          </cell>
          <cell r="E3673">
            <v>3442678.8818200002</v>
          </cell>
        </row>
        <row r="3674">
          <cell r="B3674" t="str">
            <v>352RES</v>
          </cell>
          <cell r="C3674" t="str">
            <v xml:space="preserve">STRUCTURES &amp; IMPROVEMENT-TRANSMISSION                       </v>
          </cell>
          <cell r="D3674">
            <v>792700.56097320491</v>
          </cell>
          <cell r="E3674">
            <v>792700.56097320491</v>
          </cell>
        </row>
        <row r="3675">
          <cell r="B3675" t="str">
            <v>353RES</v>
          </cell>
          <cell r="C3675" t="str">
            <v xml:space="preserve">STATION EQUIPMENT-TRANSMISSION                              </v>
          </cell>
          <cell r="D3675">
            <v>53851430.708943583</v>
          </cell>
          <cell r="E3675">
            <v>53851430.708943583</v>
          </cell>
        </row>
        <row r="3676">
          <cell r="B3676" t="str">
            <v>354RES</v>
          </cell>
          <cell r="C3676" t="str">
            <v xml:space="preserve">TOWERS &amp; FIXTURES-TRANSMISSION                              </v>
          </cell>
          <cell r="D3676">
            <v>3872841.7825099332</v>
          </cell>
          <cell r="E3676">
            <v>3872841.7825099332</v>
          </cell>
        </row>
        <row r="3677">
          <cell r="B3677" t="str">
            <v>355RES</v>
          </cell>
          <cell r="C3677" t="str">
            <v xml:space="preserve">POLES &amp; FIXTURES-TRANSMISSION                               </v>
          </cell>
          <cell r="D3677">
            <v>50272986.587597564</v>
          </cell>
          <cell r="E3677">
            <v>50272986.587597564</v>
          </cell>
        </row>
        <row r="3678">
          <cell r="B3678" t="str">
            <v>356RES</v>
          </cell>
          <cell r="C3678" t="str">
            <v xml:space="preserve">OVERHEAD CONDUCTORS &amp; DEVICES-TRANSMISSION                  </v>
          </cell>
          <cell r="D3678">
            <v>45309833.64170894</v>
          </cell>
          <cell r="E3678">
            <v>45309833.64170894</v>
          </cell>
        </row>
        <row r="3679">
          <cell r="B3679" t="str">
            <v>357RES</v>
          </cell>
          <cell r="C3679" t="str">
            <v xml:space="preserve">UNDERGROUND CONDUIT-TRANSMISSION                            </v>
          </cell>
          <cell r="D3679">
            <v>1449550.3065957373</v>
          </cell>
          <cell r="E3679">
            <v>1449550.3065957373</v>
          </cell>
        </row>
        <row r="3680">
          <cell r="B3680" t="str">
            <v>358RES</v>
          </cell>
          <cell r="C3680" t="str">
            <v xml:space="preserve">UNDERGROUND CONDUCTORS &amp; DEVICES-TRANSMISSION               </v>
          </cell>
          <cell r="D3680">
            <v>2658697.3353500022</v>
          </cell>
          <cell r="E3680">
            <v>2658697.3353500022</v>
          </cell>
        </row>
        <row r="3681">
          <cell r="B3681" t="str">
            <v>359RES</v>
          </cell>
          <cell r="C3681" t="str">
            <v xml:space="preserve">ROADS &amp; TRAINS-TRANSMISSION                                 </v>
          </cell>
          <cell r="D3681">
            <v>1311896.1133663317</v>
          </cell>
          <cell r="E3681">
            <v>1311896.1133663317</v>
          </cell>
        </row>
        <row r="3682">
          <cell r="B3682" t="str">
            <v>360RES</v>
          </cell>
          <cell r="C3682" t="str">
            <v xml:space="preserve">LAND &amp; LAND RIGHTS-DISTRIBUTION                             </v>
          </cell>
          <cell r="D3682">
            <v>0</v>
          </cell>
          <cell r="E3682">
            <v>0</v>
          </cell>
        </row>
        <row r="3683">
          <cell r="B3683" t="str">
            <v>361RES</v>
          </cell>
          <cell r="C3683" t="str">
            <v xml:space="preserve">STRUCTURES &amp; IMPROVEMENTS-DISTRIBUTION                      </v>
          </cell>
          <cell r="D3683">
            <v>597421.0559318458</v>
          </cell>
          <cell r="E3683">
            <v>597421.0559318458</v>
          </cell>
        </row>
        <row r="3684">
          <cell r="B3684" t="str">
            <v>362RES</v>
          </cell>
          <cell r="C3684" t="str">
            <v xml:space="preserve">STATION EQUIPMENT-DISTRIBUTION                              </v>
          </cell>
          <cell r="D3684">
            <v>51806253.017874353</v>
          </cell>
          <cell r="E3684">
            <v>51806253.017874353</v>
          </cell>
        </row>
        <row r="3685">
          <cell r="B3685" t="str">
            <v>364RES</v>
          </cell>
          <cell r="C3685" t="str">
            <v xml:space="preserve">POLES, TOWERS &amp; FIXTURES-DISTRIBUTION                       </v>
          </cell>
          <cell r="D3685">
            <v>106253828.57478642</v>
          </cell>
          <cell r="E3685">
            <v>106253828.57478642</v>
          </cell>
        </row>
        <row r="3686">
          <cell r="B3686" t="str">
            <v>365RES</v>
          </cell>
          <cell r="C3686" t="str">
            <v xml:space="preserve">OVERHEAD CONDUCTORS &amp; DEVICES-DISTRIBUTION                  </v>
          </cell>
          <cell r="D3686">
            <v>109786219.03020298</v>
          </cell>
          <cell r="E3686">
            <v>109786219.03020298</v>
          </cell>
        </row>
        <row r="3687">
          <cell r="B3687" t="str">
            <v>366RES</v>
          </cell>
          <cell r="C3687" t="str">
            <v xml:space="preserve">UNDERGROUND CONDUIT-DISTYRIBUTION                           </v>
          </cell>
          <cell r="D3687">
            <v>40301766.901283532</v>
          </cell>
          <cell r="E3687">
            <v>40301766.901283532</v>
          </cell>
        </row>
        <row r="3688">
          <cell r="B3688" t="str">
            <v>367RES</v>
          </cell>
          <cell r="C3688" t="str">
            <v xml:space="preserve">UNDERGROUND CONDUCTORS &amp; DEVICES--DISTRIBUTION              </v>
          </cell>
          <cell r="D3688">
            <v>63184608.940021195</v>
          </cell>
          <cell r="E3688">
            <v>63184608.940021195</v>
          </cell>
        </row>
        <row r="3689">
          <cell r="B3689" t="str">
            <v>368RES</v>
          </cell>
          <cell r="C3689" t="str">
            <v xml:space="preserve">LINE TRANSFORMERS-DISTRIBUTION                              </v>
          </cell>
          <cell r="D3689">
            <v>163899580.49263442</v>
          </cell>
          <cell r="E3689">
            <v>163899580.49263442</v>
          </cell>
        </row>
        <row r="3690">
          <cell r="B3690" t="str">
            <v>369RES</v>
          </cell>
          <cell r="C3690" t="str">
            <v xml:space="preserve">SERVICES-DISTRIBUTION                                       </v>
          </cell>
          <cell r="D3690">
            <v>66251745.361423336</v>
          </cell>
          <cell r="E3690">
            <v>66251745.361423336</v>
          </cell>
        </row>
        <row r="3691">
          <cell r="B3691" t="str">
            <v>370RES</v>
          </cell>
          <cell r="C3691" t="str">
            <v xml:space="preserve">METERS-DISTRIBUTION                                         </v>
          </cell>
          <cell r="D3691">
            <v>22919133.815160707</v>
          </cell>
          <cell r="E3691">
            <v>22919133.815160707</v>
          </cell>
        </row>
        <row r="3692">
          <cell r="B3692" t="str">
            <v>371RES</v>
          </cell>
          <cell r="C3692" t="str">
            <v xml:space="preserve">INSTALLATION ON CUSTOMER'S PREMISES-DISTRIBUTION            </v>
          </cell>
          <cell r="D3692">
            <v>0</v>
          </cell>
          <cell r="E3692">
            <v>0</v>
          </cell>
        </row>
        <row r="3693">
          <cell r="B3693" t="str">
            <v>373RES</v>
          </cell>
          <cell r="C3693" t="str">
            <v xml:space="preserve">STREET LIGHTING &amp; SIGNAL SYSTEMS-DISTRIBUTION               </v>
          </cell>
          <cell r="D3693">
            <v>72499154.407258525</v>
          </cell>
          <cell r="E3693">
            <v>72499154.407258525</v>
          </cell>
        </row>
        <row r="3694">
          <cell r="B3694" t="str">
            <v>374RES</v>
          </cell>
          <cell r="C3694" t="str">
            <v xml:space="preserve">DESCRIPTION UNKNOWN                                         </v>
          </cell>
          <cell r="D3694">
            <v>0</v>
          </cell>
          <cell r="E3694">
            <v>0</v>
          </cell>
        </row>
        <row r="3695">
          <cell r="B3695" t="str">
            <v>389RES</v>
          </cell>
          <cell r="C3695" t="str">
            <v xml:space="preserve">LAND &amp; LAND RIGHTS-DISTRIBUTION                             </v>
          </cell>
          <cell r="D3695">
            <v>0</v>
          </cell>
          <cell r="E3695">
            <v>0</v>
          </cell>
        </row>
        <row r="3696">
          <cell r="B3696" t="str">
            <v>390RES</v>
          </cell>
          <cell r="C3696" t="str">
            <v xml:space="preserve">STRUCTURES &amp; IMPROVEMENTS-GENERAL                           </v>
          </cell>
          <cell r="D3696">
            <v>30764556.052112304</v>
          </cell>
          <cell r="E3696">
            <v>30764556.052112304</v>
          </cell>
        </row>
        <row r="3697">
          <cell r="B3697" t="str">
            <v>391RES</v>
          </cell>
          <cell r="C3697" t="str">
            <v xml:space="preserve">OFFICE FURNITURE &amp; EQUIPMENT-GENERAL                        </v>
          </cell>
          <cell r="D3697">
            <v>15408739.269025421</v>
          </cell>
          <cell r="E3697">
            <v>15408739.269025421</v>
          </cell>
        </row>
        <row r="3698">
          <cell r="B3698" t="str">
            <v>392RES</v>
          </cell>
          <cell r="C3698" t="str">
            <v xml:space="preserve">TRANSPORTATION EQUIPMENT-GENERAL                            </v>
          </cell>
          <cell r="D3698">
            <v>7545308.6428815387</v>
          </cell>
          <cell r="E3698">
            <v>7545308.6428815387</v>
          </cell>
        </row>
        <row r="3699">
          <cell r="B3699" t="str">
            <v>393RES</v>
          </cell>
          <cell r="C3699" t="str">
            <v xml:space="preserve">STORES EQUIPMENT-GENERAL                                    </v>
          </cell>
          <cell r="D3699">
            <v>0</v>
          </cell>
          <cell r="E3699">
            <v>0</v>
          </cell>
        </row>
        <row r="3700">
          <cell r="B3700" t="str">
            <v>394RES</v>
          </cell>
          <cell r="C3700" t="str">
            <v xml:space="preserve">TOOLS,SHOP &amp; GARAGE EQUIPMENT-GENERAL                       </v>
          </cell>
          <cell r="D3700">
            <v>3484308.5406684969</v>
          </cell>
          <cell r="E3700">
            <v>3484308.5406684969</v>
          </cell>
        </row>
        <row r="3701">
          <cell r="B3701" t="str">
            <v>395RES</v>
          </cell>
          <cell r="C3701" t="str">
            <v xml:space="preserve">LABORATORY EQUIPMENT-GENERAL                                </v>
          </cell>
          <cell r="D3701">
            <v>0</v>
          </cell>
          <cell r="E3701">
            <v>0</v>
          </cell>
        </row>
        <row r="3702">
          <cell r="B3702" t="str">
            <v>396RES</v>
          </cell>
          <cell r="C3702" t="str">
            <v xml:space="preserve">POWER OPERATED EQUIPMENT-GENERAL                            </v>
          </cell>
          <cell r="D3702">
            <v>0</v>
          </cell>
          <cell r="E3702">
            <v>0</v>
          </cell>
        </row>
        <row r="3703">
          <cell r="B3703" t="str">
            <v>397RES</v>
          </cell>
          <cell r="C3703" t="str">
            <v xml:space="preserve">COMMUNICATION EQUIPMENT-GENERAL                             </v>
          </cell>
          <cell r="D3703">
            <v>19093419.690438539</v>
          </cell>
          <cell r="E3703">
            <v>19093419.690438539</v>
          </cell>
        </row>
        <row r="3704">
          <cell r="B3704" t="str">
            <v>398RES</v>
          </cell>
          <cell r="C3704" t="str">
            <v xml:space="preserve">MISCELLANEOUS EQUIPMENT-GENERAL                             </v>
          </cell>
          <cell r="D3704">
            <v>281396.29047619051</v>
          </cell>
          <cell r="E3704">
            <v>281396.29047619051</v>
          </cell>
        </row>
        <row r="3705">
          <cell r="B3705" t="str">
            <v>399RES</v>
          </cell>
          <cell r="C3705" t="str">
            <v xml:space="preserve">OTHER TANGIBLE PROPERTY-GENERAL                             </v>
          </cell>
          <cell r="D3705">
            <v>0</v>
          </cell>
          <cell r="E3705">
            <v>0</v>
          </cell>
        </row>
        <row r="3706">
          <cell r="B3706">
            <v>0</v>
          </cell>
          <cell r="E3706">
            <v>0</v>
          </cell>
        </row>
        <row r="3707">
          <cell r="B3707">
            <v>0</v>
          </cell>
          <cell r="D3707">
            <v>1956412867.6126554</v>
          </cell>
          <cell r="E3707">
            <v>1956412867.6126554</v>
          </cell>
        </row>
        <row r="3708">
          <cell r="B3708">
            <v>0</v>
          </cell>
          <cell r="D3708">
            <v>0</v>
          </cell>
          <cell r="E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  <cell r="D3711" t="str">
            <v>Total</v>
          </cell>
          <cell r="E3711" t="str">
            <v>13 Month Average</v>
          </cell>
        </row>
        <row r="3712">
          <cell r="B3712" t="str">
            <v>Expr1</v>
          </cell>
          <cell r="C3712" t="str">
            <v>TXT_NM_FERC_PNT</v>
          </cell>
        </row>
        <row r="3713">
          <cell r="B3713" t="str">
            <v>30100RES</v>
          </cell>
          <cell r="C3713" t="str">
            <v>NONE</v>
          </cell>
          <cell r="D3713">
            <v>0</v>
          </cell>
          <cell r="E3713">
            <v>0</v>
          </cell>
        </row>
        <row r="3714">
          <cell r="B3714" t="str">
            <v>30200RES</v>
          </cell>
          <cell r="C3714" t="str">
            <v>NONE</v>
          </cell>
          <cell r="D3714">
            <v>0</v>
          </cell>
          <cell r="E3714">
            <v>0</v>
          </cell>
        </row>
        <row r="3715">
          <cell r="B3715" t="str">
            <v>30300RES</v>
          </cell>
          <cell r="C3715" t="str">
            <v xml:space="preserve">MISC INTANGIBLE PLANT                                       </v>
          </cell>
          <cell r="D3715">
            <v>7934649.946442307</v>
          </cell>
          <cell r="E3715">
            <v>7934649.946442307</v>
          </cell>
        </row>
        <row r="3716">
          <cell r="B3716" t="str">
            <v>30302RES</v>
          </cell>
          <cell r="C3716" t="str">
            <v xml:space="preserve">ASSET RETIREMENT COSTS                                      </v>
          </cell>
          <cell r="D3716">
            <v>0</v>
          </cell>
          <cell r="E3716">
            <v>0</v>
          </cell>
        </row>
        <row r="3717">
          <cell r="B3717" t="str">
            <v>30500RES</v>
          </cell>
          <cell r="C3717" t="str">
            <v>NONE</v>
          </cell>
          <cell r="D3717">
            <v>0</v>
          </cell>
          <cell r="E3717">
            <v>0</v>
          </cell>
        </row>
        <row r="3718">
          <cell r="B3718" t="str">
            <v>31001RES</v>
          </cell>
          <cell r="C3718" t="str">
            <v xml:space="preserve">PROD LAND-MISCELLANEOUS                                     </v>
          </cell>
          <cell r="D3718">
            <v>0</v>
          </cell>
          <cell r="E3718">
            <v>0</v>
          </cell>
        </row>
        <row r="3719">
          <cell r="B3719" t="str">
            <v>31011RES</v>
          </cell>
          <cell r="C3719" t="str">
            <v xml:space="preserve">LAND-DINNER LAKE STATION(SEBRING)                           </v>
          </cell>
          <cell r="D3719">
            <v>0</v>
          </cell>
          <cell r="E3719">
            <v>0</v>
          </cell>
        </row>
        <row r="3720">
          <cell r="B3720" t="str">
            <v>31040RES</v>
          </cell>
          <cell r="C3720" t="str">
            <v xml:space="preserve">LAND-BBCM                                                   </v>
          </cell>
          <cell r="D3720">
            <v>0</v>
          </cell>
          <cell r="E3720">
            <v>0</v>
          </cell>
        </row>
        <row r="3721">
          <cell r="B3721" t="str">
            <v>31050RES</v>
          </cell>
          <cell r="C3721" t="str">
            <v xml:space="preserve">LAND-GNCM                                                   </v>
          </cell>
          <cell r="D3721">
            <v>0</v>
          </cell>
          <cell r="E3721">
            <v>0</v>
          </cell>
        </row>
        <row r="3722">
          <cell r="B3722" t="str">
            <v>31060RES</v>
          </cell>
          <cell r="C3722" t="str">
            <v xml:space="preserve">LAND-HPCM                                                   </v>
          </cell>
          <cell r="D3722">
            <v>0</v>
          </cell>
          <cell r="E3722">
            <v>0</v>
          </cell>
        </row>
        <row r="3723">
          <cell r="B3723" t="str">
            <v>31070RES</v>
          </cell>
          <cell r="C3723" t="str">
            <v xml:space="preserve">GANNON TRUST-LAND                                           </v>
          </cell>
          <cell r="D3723">
            <v>0</v>
          </cell>
          <cell r="E3723">
            <v>0</v>
          </cell>
        </row>
        <row r="3724">
          <cell r="B3724" t="str">
            <v>31075RES</v>
          </cell>
          <cell r="C3724" t="str">
            <v>NONE</v>
          </cell>
          <cell r="D3724">
            <v>0</v>
          </cell>
          <cell r="E3724">
            <v>0</v>
          </cell>
        </row>
        <row r="3725">
          <cell r="B3725" t="str">
            <v>31100RES</v>
          </cell>
          <cell r="C3725" t="str">
            <v xml:space="preserve">POWER PLANT STRUCTURESS                                     </v>
          </cell>
          <cell r="D3725">
            <v>0</v>
          </cell>
          <cell r="E3725">
            <v>0</v>
          </cell>
        </row>
        <row r="3726">
          <cell r="B3726" t="str">
            <v>31101RES</v>
          </cell>
          <cell r="C3726" t="str">
            <v xml:space="preserve">PROD STRUCTURES-MISCELLANEOUS                               </v>
          </cell>
          <cell r="D3726">
            <v>4493852.6119461497</v>
          </cell>
          <cell r="E3726">
            <v>4493852.6119461497</v>
          </cell>
        </row>
        <row r="3727">
          <cell r="B3727" t="str">
            <v>31111RES</v>
          </cell>
          <cell r="C3727" t="str">
            <v xml:space="preserve">STRUCTURES&amp;IMPROVEMENTS-DINNER LAKE (SEBRING)               </v>
          </cell>
          <cell r="D3727">
            <v>0</v>
          </cell>
          <cell r="E3727">
            <v>0</v>
          </cell>
        </row>
        <row r="3728">
          <cell r="B3728" t="str">
            <v>31130RES</v>
          </cell>
          <cell r="C3728" t="str">
            <v xml:space="preserve">STRUCTURE &amp; IMPROVEMENTS-BPC                                </v>
          </cell>
          <cell r="D3728">
            <v>1230.6591599999999</v>
          </cell>
          <cell r="E3728">
            <v>1230.6591599999999</v>
          </cell>
        </row>
        <row r="3729">
          <cell r="B3729" t="str">
            <v>31131RES</v>
          </cell>
          <cell r="C3729" t="str">
            <v xml:space="preserve">STRUCTURES&amp;IMPROVEMENTS-BP1                                 </v>
          </cell>
          <cell r="D3729">
            <v>0</v>
          </cell>
          <cell r="E3729">
            <v>0</v>
          </cell>
        </row>
        <row r="3730">
          <cell r="B3730" t="str">
            <v>31132RES</v>
          </cell>
          <cell r="C3730" t="str">
            <v xml:space="preserve">STRUCTURE&amp;IMPROVEMENT - BP2                                 </v>
          </cell>
          <cell r="D3730">
            <v>0</v>
          </cell>
          <cell r="E3730">
            <v>0</v>
          </cell>
        </row>
        <row r="3731">
          <cell r="B3731" t="str">
            <v>31133RES</v>
          </cell>
          <cell r="C3731" t="str">
            <v xml:space="preserve">STRUCTURE&amp;IMPROVEMENTS - BP3                                </v>
          </cell>
          <cell r="D3731">
            <v>0</v>
          </cell>
          <cell r="E3731">
            <v>0</v>
          </cell>
        </row>
        <row r="3732">
          <cell r="B3732" t="str">
            <v>31134RES</v>
          </cell>
          <cell r="C3732" t="str">
            <v xml:space="preserve">STRUCTURE&amp;IMPROVEMENTS - BP4                                </v>
          </cell>
          <cell r="D3732">
            <v>0</v>
          </cell>
          <cell r="E3732">
            <v>0</v>
          </cell>
        </row>
        <row r="3733">
          <cell r="B3733" t="str">
            <v>31135RES</v>
          </cell>
          <cell r="C3733" t="str">
            <v xml:space="preserve">STRUCTURE&amp;IMPROVEMENT - BP5                                 </v>
          </cell>
          <cell r="D3733">
            <v>0</v>
          </cell>
          <cell r="E3733">
            <v>0</v>
          </cell>
        </row>
        <row r="3734">
          <cell r="B3734" t="str">
            <v>31136RES</v>
          </cell>
          <cell r="C3734" t="str">
            <v xml:space="preserve">STRUCTURE&amp;IMPROVEMENT - BP6                                 </v>
          </cell>
          <cell r="D3734">
            <v>0</v>
          </cell>
          <cell r="E3734">
            <v>0</v>
          </cell>
        </row>
        <row r="3735">
          <cell r="B3735" t="str">
            <v>31140RES</v>
          </cell>
          <cell r="C3735" t="str">
            <v xml:space="preserve">STRUCTURES&amp;IMPROVEMENTS-BBCM                                </v>
          </cell>
          <cell r="D3735">
            <v>23282570.200667944</v>
          </cell>
          <cell r="E3735">
            <v>23282570.200667944</v>
          </cell>
        </row>
        <row r="3736">
          <cell r="B3736" t="str">
            <v>31141RES</v>
          </cell>
          <cell r="C3736" t="str">
            <v xml:space="preserve">STRUCTURES&amp;IMPROVEMENTS-BB1                                 </v>
          </cell>
          <cell r="D3736">
            <v>4995371.1145112822</v>
          </cell>
          <cell r="E3736">
            <v>4995371.1145112822</v>
          </cell>
        </row>
        <row r="3737">
          <cell r="B3737" t="str">
            <v>31142RES</v>
          </cell>
          <cell r="C3737" t="str">
            <v xml:space="preserve">STRUCTURES&amp;IMPROVEMENTS-BB2                                 </v>
          </cell>
          <cell r="D3737">
            <v>4076512.3828225601</v>
          </cell>
          <cell r="E3737">
            <v>4076512.3828225601</v>
          </cell>
        </row>
        <row r="3738">
          <cell r="B3738" t="str">
            <v>31143RES</v>
          </cell>
          <cell r="C3738" t="str">
            <v xml:space="preserve">STRUCTURES&amp;IMPROVEMENTS-BB3                                 </v>
          </cell>
          <cell r="D3738">
            <v>9918717.5368099995</v>
          </cell>
          <cell r="E3738">
            <v>9918717.5368099995</v>
          </cell>
        </row>
        <row r="3739">
          <cell r="B3739" t="str">
            <v>31144RES</v>
          </cell>
          <cell r="C3739" t="str">
            <v xml:space="preserve">STRUCTURES&amp;IMPROVEMENTS BB 4 MAIN STAT                      </v>
          </cell>
          <cell r="D3739">
            <v>29543334.698629983</v>
          </cell>
          <cell r="E3739">
            <v>29543334.698629983</v>
          </cell>
        </row>
        <row r="3740">
          <cell r="B3740" t="str">
            <v>31145RES</v>
          </cell>
          <cell r="C3740" t="str">
            <v xml:space="preserve">STRUCTURES&amp;IMPROVEMENTS-BB 4 FGD                            </v>
          </cell>
          <cell r="D3740">
            <v>11007586.468118753</v>
          </cell>
          <cell r="E3740">
            <v>11007586.468118753</v>
          </cell>
        </row>
        <row r="3741">
          <cell r="B3741" t="str">
            <v>31146RES</v>
          </cell>
          <cell r="C3741" t="str">
            <v xml:space="preserve">STRUCTURES &amp; IMPROVEMENTS BB1 &amp; 2 FGD                       </v>
          </cell>
          <cell r="D3741">
            <v>4576030.9185700016</v>
          </cell>
          <cell r="E3741">
            <v>4576030.9185700016</v>
          </cell>
        </row>
        <row r="3742">
          <cell r="B3742" t="str">
            <v>31150RES</v>
          </cell>
          <cell r="C3742" t="str">
            <v xml:space="preserve">STRUCTURES&amp;IMPROVEMENTS-GNCM                                </v>
          </cell>
          <cell r="D3742">
            <v>0</v>
          </cell>
          <cell r="E3742">
            <v>0</v>
          </cell>
        </row>
        <row r="3743">
          <cell r="B3743" t="str">
            <v>31151RES</v>
          </cell>
          <cell r="C3743" t="str">
            <v xml:space="preserve">STRUCTURES&amp;IMPROVEMENTS-GN1                                 </v>
          </cell>
          <cell r="D3743">
            <v>0</v>
          </cell>
          <cell r="E3743">
            <v>0</v>
          </cell>
        </row>
        <row r="3744">
          <cell r="B3744" t="str">
            <v>31152RES</v>
          </cell>
          <cell r="C3744" t="str">
            <v xml:space="preserve">STRUCTURES&amp;IMPROVEMENTS-GN2                                 </v>
          </cell>
          <cell r="D3744">
            <v>0</v>
          </cell>
          <cell r="E3744">
            <v>0</v>
          </cell>
        </row>
        <row r="3745">
          <cell r="B3745" t="str">
            <v>31153RES</v>
          </cell>
          <cell r="C3745" t="str">
            <v xml:space="preserve">STRUCTURES&amp;IMPROVEMENTS-GN3                                 </v>
          </cell>
          <cell r="D3745">
            <v>0</v>
          </cell>
          <cell r="E3745">
            <v>0</v>
          </cell>
        </row>
        <row r="3746">
          <cell r="B3746" t="str">
            <v>31154RES</v>
          </cell>
          <cell r="C3746" t="str">
            <v xml:space="preserve">STRUCTURES&amp;IMPROVEMENTS-GN4                                 </v>
          </cell>
          <cell r="D3746">
            <v>0</v>
          </cell>
          <cell r="E3746">
            <v>0</v>
          </cell>
        </row>
        <row r="3747">
          <cell r="B3747" t="str">
            <v>31155RES</v>
          </cell>
          <cell r="C3747" t="str">
            <v xml:space="preserve">STRUCTURES&amp;IMPROVEMENTS-GN5                                 </v>
          </cell>
          <cell r="D3747">
            <v>0</v>
          </cell>
          <cell r="E3747">
            <v>0</v>
          </cell>
        </row>
        <row r="3748">
          <cell r="B3748" t="str">
            <v>31156RES</v>
          </cell>
          <cell r="C3748" t="str">
            <v xml:space="preserve">STRUCTURES&amp;IMPROVEMENTS-GN6                                 </v>
          </cell>
          <cell r="D3748">
            <v>0</v>
          </cell>
          <cell r="E3748">
            <v>0</v>
          </cell>
        </row>
        <row r="3749">
          <cell r="B3749" t="str">
            <v>31157RES</v>
          </cell>
          <cell r="C3749" t="str">
            <v/>
          </cell>
          <cell r="D3749">
            <v>0</v>
          </cell>
          <cell r="E3749">
            <v>0</v>
          </cell>
        </row>
        <row r="3750">
          <cell r="B3750" t="str">
            <v>31160RES</v>
          </cell>
          <cell r="C3750" t="str">
            <v xml:space="preserve">STRUCTURES&amp;IMPROVEMENTS-HPCM                                </v>
          </cell>
          <cell r="D3750">
            <v>0</v>
          </cell>
          <cell r="E3750">
            <v>0</v>
          </cell>
        </row>
        <row r="3751">
          <cell r="B3751" t="str">
            <v>31161RES</v>
          </cell>
          <cell r="C3751" t="str">
            <v xml:space="preserve">STRUCTURES&amp;IMPROVEMENTS-HP1                                 </v>
          </cell>
          <cell r="D3751">
            <v>0</v>
          </cell>
          <cell r="E3751">
            <v>0</v>
          </cell>
        </row>
        <row r="3752">
          <cell r="B3752" t="str">
            <v>31162RES</v>
          </cell>
          <cell r="C3752" t="str">
            <v xml:space="preserve">STRUCTURES&amp;IMPROVEMENTS-HP2&amp;3                               </v>
          </cell>
          <cell r="D3752">
            <v>0</v>
          </cell>
          <cell r="E3752">
            <v>0</v>
          </cell>
        </row>
        <row r="3753">
          <cell r="B3753" t="str">
            <v>31164RES</v>
          </cell>
          <cell r="C3753" t="str">
            <v xml:space="preserve">STRUCTURES&amp;IMPROVEMENTS-HP4                                 </v>
          </cell>
          <cell r="D3753">
            <v>0</v>
          </cell>
          <cell r="E3753">
            <v>0</v>
          </cell>
        </row>
        <row r="3754">
          <cell r="B3754" t="str">
            <v>31165RES</v>
          </cell>
          <cell r="C3754" t="str">
            <v xml:space="preserve">STRUCTURES&amp;IMPROVEMENTS-HP5                                 </v>
          </cell>
          <cell r="D3754">
            <v>0</v>
          </cell>
          <cell r="E3754">
            <v>0</v>
          </cell>
        </row>
        <row r="3755">
          <cell r="B3755" t="str">
            <v>31170RES</v>
          </cell>
          <cell r="C3755" t="str">
            <v xml:space="preserve">GANTRUST-COMMON-STRUC &amp; IMPROV                              </v>
          </cell>
          <cell r="D3755">
            <v>0</v>
          </cell>
          <cell r="E3755">
            <v>0</v>
          </cell>
        </row>
        <row r="3756">
          <cell r="B3756" t="str">
            <v>31171RES</v>
          </cell>
          <cell r="C3756" t="str">
            <v xml:space="preserve">GANTRUST-UNIT 1-STRUC &amp; IMPROV                              </v>
          </cell>
          <cell r="D3756">
            <v>0</v>
          </cell>
          <cell r="E3756">
            <v>0</v>
          </cell>
        </row>
        <row r="3757">
          <cell r="B3757" t="str">
            <v>31172RES</v>
          </cell>
          <cell r="C3757" t="str">
            <v xml:space="preserve">GANTRUST-UNIT 2-STRUC &amp; IMPROV                              </v>
          </cell>
          <cell r="D3757">
            <v>0</v>
          </cell>
          <cell r="E3757">
            <v>0</v>
          </cell>
        </row>
        <row r="3758">
          <cell r="B3758" t="str">
            <v>31173RES</v>
          </cell>
          <cell r="C3758" t="str">
            <v xml:space="preserve">GANTRUST-UNIT 3-STRUC &amp; IMPROV                              </v>
          </cell>
          <cell r="D3758">
            <v>0</v>
          </cell>
          <cell r="E3758">
            <v>0</v>
          </cell>
        </row>
        <row r="3759">
          <cell r="B3759" t="str">
            <v>31174RES</v>
          </cell>
          <cell r="C3759" t="str">
            <v xml:space="preserve">GANTRUST-UNIT 4-STRUC &amp; IMPROV                              </v>
          </cell>
          <cell r="D3759">
            <v>0</v>
          </cell>
          <cell r="E3759">
            <v>0</v>
          </cell>
        </row>
        <row r="3760">
          <cell r="B3760" t="str">
            <v>31175RES</v>
          </cell>
          <cell r="C3760" t="str">
            <v xml:space="preserve">STRUCTURES&amp;IMPROVEMENTS BPC                                 </v>
          </cell>
          <cell r="D3760">
            <v>0</v>
          </cell>
          <cell r="E3760">
            <v>0</v>
          </cell>
        </row>
        <row r="3761">
          <cell r="B3761" t="str">
            <v>31176RES</v>
          </cell>
          <cell r="C3761" t="str">
            <v xml:space="preserve">STRUCTURES&amp;IMPROVEMENTS - BP1                               </v>
          </cell>
          <cell r="D3761">
            <v>0</v>
          </cell>
          <cell r="E3761">
            <v>0</v>
          </cell>
        </row>
        <row r="3762">
          <cell r="B3762" t="str">
            <v>31177RES</v>
          </cell>
          <cell r="C3762" t="str">
            <v xml:space="preserve">STRUCTURES&amp;IMPROVEMENTS - BP2                               </v>
          </cell>
          <cell r="D3762">
            <v>0</v>
          </cell>
          <cell r="E3762">
            <v>0</v>
          </cell>
        </row>
        <row r="3763">
          <cell r="B3763" t="str">
            <v>31178RES</v>
          </cell>
          <cell r="C3763" t="str">
            <v xml:space="preserve">STRUCTURES&amp;IMPROVEMENTS - BP3                               </v>
          </cell>
          <cell r="D3763">
            <v>0</v>
          </cell>
          <cell r="E3763">
            <v>0</v>
          </cell>
        </row>
        <row r="3764">
          <cell r="B3764" t="str">
            <v>31179RES</v>
          </cell>
          <cell r="C3764" t="str">
            <v xml:space="preserve">STRUCTURES&amp;IMPROVEMENTS - BP4                               </v>
          </cell>
          <cell r="D3764">
            <v>0</v>
          </cell>
          <cell r="E3764">
            <v>0</v>
          </cell>
        </row>
        <row r="3765">
          <cell r="B3765" t="str">
            <v>31200RES</v>
          </cell>
          <cell r="C3765" t="str">
            <v xml:space="preserve">BOILER PLANT EQUIPMENT                                      </v>
          </cell>
          <cell r="D3765">
            <v>0</v>
          </cell>
          <cell r="E3765">
            <v>0</v>
          </cell>
        </row>
        <row r="3766">
          <cell r="B3766" t="str">
            <v>31211RES</v>
          </cell>
          <cell r="C3766" t="str">
            <v xml:space="preserve">BOILER PLANT- DINNER LAKE STATION (SEBRING)                 </v>
          </cell>
          <cell r="D3766">
            <v>0</v>
          </cell>
          <cell r="E3766">
            <v>0</v>
          </cell>
        </row>
        <row r="3767">
          <cell r="B3767" t="str">
            <v>31230RES</v>
          </cell>
          <cell r="C3767" t="str">
            <v xml:space="preserve">BOILER PLANT EQP - BPC                                      </v>
          </cell>
          <cell r="D3767">
            <v>0</v>
          </cell>
          <cell r="E3767">
            <v>0</v>
          </cell>
        </row>
        <row r="3768">
          <cell r="B3768" t="str">
            <v>31231RES</v>
          </cell>
          <cell r="C3768" t="str">
            <v xml:space="preserve">BOILER PLANT EQUIP. - BP1                                   </v>
          </cell>
          <cell r="D3768">
            <v>0</v>
          </cell>
          <cell r="E3768">
            <v>0</v>
          </cell>
        </row>
        <row r="3769">
          <cell r="B3769" t="str">
            <v>31232RES</v>
          </cell>
          <cell r="C3769" t="str">
            <v xml:space="preserve">BOILER PLANT EQUIP. - BP2                                   </v>
          </cell>
          <cell r="D3769">
            <v>0</v>
          </cell>
          <cell r="E3769">
            <v>0</v>
          </cell>
        </row>
        <row r="3770">
          <cell r="B3770" t="str">
            <v>31233RES</v>
          </cell>
          <cell r="C3770" t="str">
            <v xml:space="preserve">BOILER PLANT EQUIP. - BP3                                   </v>
          </cell>
          <cell r="D3770">
            <v>0</v>
          </cell>
          <cell r="E3770">
            <v>0</v>
          </cell>
        </row>
        <row r="3771">
          <cell r="B3771" t="str">
            <v>31234RES</v>
          </cell>
          <cell r="C3771" t="str">
            <v xml:space="preserve">BOILER PLANT EQUIP. - BP4                                   </v>
          </cell>
          <cell r="D3771">
            <v>0</v>
          </cell>
          <cell r="E3771">
            <v>0</v>
          </cell>
        </row>
        <row r="3772">
          <cell r="B3772" t="str">
            <v>31235RES</v>
          </cell>
          <cell r="C3772" t="str">
            <v xml:space="preserve">BOILER PLANT EQP - BP5                                      </v>
          </cell>
          <cell r="D3772">
            <v>0</v>
          </cell>
          <cell r="E3772">
            <v>0</v>
          </cell>
        </row>
        <row r="3773">
          <cell r="B3773" t="str">
            <v>31236RES</v>
          </cell>
          <cell r="C3773" t="str">
            <v xml:space="preserve">BOILER PLANT EQP - BP6                                      </v>
          </cell>
          <cell r="D3773">
            <v>0</v>
          </cell>
          <cell r="E3773">
            <v>0</v>
          </cell>
        </row>
        <row r="3774">
          <cell r="B3774" t="str">
            <v>31240RES</v>
          </cell>
          <cell r="C3774" t="str">
            <v xml:space="preserve">BOILER PLANT EQP-BBCM                                       </v>
          </cell>
          <cell r="D3774">
            <v>36247435.098891541</v>
          </cell>
          <cell r="E3774">
            <v>36247435.098891541</v>
          </cell>
        </row>
        <row r="3775">
          <cell r="B3775" t="str">
            <v>31241RES</v>
          </cell>
          <cell r="C3775" t="str">
            <v xml:space="preserve">BOILER PLANT EQP-BB1                                        </v>
          </cell>
          <cell r="D3775">
            <v>24492939.986963846</v>
          </cell>
          <cell r="E3775">
            <v>24492939.986963846</v>
          </cell>
        </row>
        <row r="3776">
          <cell r="B3776" t="str">
            <v>31242RES</v>
          </cell>
          <cell r="C3776" t="str">
            <v xml:space="preserve">BOILER PLANT EQP-BB2                                        </v>
          </cell>
          <cell r="D3776">
            <v>11459914.909008365</v>
          </cell>
          <cell r="E3776">
            <v>11459914.909008365</v>
          </cell>
        </row>
        <row r="3777">
          <cell r="B3777" t="str">
            <v>31243RES</v>
          </cell>
          <cell r="C3777" t="str">
            <v xml:space="preserve">BOILER PLANT EQP-BB3                                        </v>
          </cell>
          <cell r="D3777">
            <v>30151926.666322872</v>
          </cell>
          <cell r="E3777">
            <v>30151926.666322872</v>
          </cell>
        </row>
        <row r="3778">
          <cell r="B3778" t="str">
            <v>31244RES</v>
          </cell>
          <cell r="C3778" t="str">
            <v xml:space="preserve">BOILER PLANT EQP. - BB 4 MAIN STAT.                         </v>
          </cell>
          <cell r="D3778">
            <v>98605110.695213884</v>
          </cell>
          <cell r="E3778">
            <v>98605110.695213884</v>
          </cell>
        </row>
        <row r="3779">
          <cell r="B3779" t="str">
            <v>31245RES</v>
          </cell>
          <cell r="C3779" t="str">
            <v xml:space="preserve">BOILER PLANT EQUIP. - BB 4 FGD                              </v>
          </cell>
          <cell r="D3779">
            <v>69692796.274570495</v>
          </cell>
          <cell r="E3779">
            <v>69692796.274570495</v>
          </cell>
        </row>
        <row r="3780">
          <cell r="B3780" t="str">
            <v>31246RES</v>
          </cell>
          <cell r="C3780" t="str">
            <v xml:space="preserve">BOILER PLANT EQUIP.-BB1&amp;2 FGD                               </v>
          </cell>
          <cell r="D3780">
            <v>20718846.292073328</v>
          </cell>
          <cell r="E3780">
            <v>20718846.292073328</v>
          </cell>
        </row>
        <row r="3781">
          <cell r="B3781" t="str">
            <v>31250RES</v>
          </cell>
          <cell r="C3781" t="str">
            <v xml:space="preserve">BOILER PLANT EQP-GNCM                                       </v>
          </cell>
          <cell r="D3781">
            <v>0</v>
          </cell>
          <cell r="E3781">
            <v>0</v>
          </cell>
        </row>
        <row r="3782">
          <cell r="B3782" t="str">
            <v>31251RES</v>
          </cell>
          <cell r="C3782" t="str">
            <v xml:space="preserve">BOILER PLANT EQP-GN1                                        </v>
          </cell>
          <cell r="D3782">
            <v>0</v>
          </cell>
          <cell r="E3782">
            <v>0</v>
          </cell>
        </row>
        <row r="3783">
          <cell r="B3783" t="str">
            <v>31252RES</v>
          </cell>
          <cell r="C3783" t="str">
            <v xml:space="preserve">BOILER PLANT EQP-GN2                                        </v>
          </cell>
          <cell r="D3783">
            <v>0</v>
          </cell>
          <cell r="E3783">
            <v>0</v>
          </cell>
        </row>
        <row r="3784">
          <cell r="B3784" t="str">
            <v>31253RES</v>
          </cell>
          <cell r="C3784" t="str">
            <v xml:space="preserve">BOILER PLANT EQP-GN3                                        </v>
          </cell>
          <cell r="D3784">
            <v>0</v>
          </cell>
          <cell r="E3784">
            <v>0</v>
          </cell>
        </row>
        <row r="3785">
          <cell r="B3785" t="str">
            <v>31254RES</v>
          </cell>
          <cell r="C3785" t="str">
            <v xml:space="preserve">BOILER PLANT EQP-GN4                                        </v>
          </cell>
          <cell r="D3785">
            <v>0</v>
          </cell>
          <cell r="E3785">
            <v>0</v>
          </cell>
        </row>
        <row r="3786">
          <cell r="B3786" t="str">
            <v>31255RES</v>
          </cell>
          <cell r="C3786" t="str">
            <v xml:space="preserve">BOILER PLANT EQP-GN5                                        </v>
          </cell>
          <cell r="D3786">
            <v>0</v>
          </cell>
          <cell r="E3786">
            <v>0</v>
          </cell>
        </row>
        <row r="3787">
          <cell r="B3787" t="str">
            <v>31256RES</v>
          </cell>
          <cell r="C3787" t="str">
            <v xml:space="preserve">BOILER PLANT EQP-GN6                                        </v>
          </cell>
          <cell r="D3787">
            <v>0</v>
          </cell>
          <cell r="E3787">
            <v>0</v>
          </cell>
        </row>
        <row r="3788">
          <cell r="B3788" t="str">
            <v>31257RES</v>
          </cell>
          <cell r="C3788" t="str">
            <v/>
          </cell>
          <cell r="D3788">
            <v>0</v>
          </cell>
          <cell r="E3788">
            <v>0</v>
          </cell>
        </row>
        <row r="3789">
          <cell r="B3789" t="str">
            <v>31260RES</v>
          </cell>
          <cell r="C3789" t="str">
            <v xml:space="preserve">BOILER PLANT EQP-HPCM                                       </v>
          </cell>
          <cell r="D3789">
            <v>0</v>
          </cell>
          <cell r="E3789">
            <v>0</v>
          </cell>
        </row>
        <row r="3790">
          <cell r="B3790" t="str">
            <v>31261RES</v>
          </cell>
          <cell r="C3790" t="str">
            <v xml:space="preserve">BOILER PLANT EQP-HP1                                        </v>
          </cell>
          <cell r="D3790">
            <v>0</v>
          </cell>
          <cell r="E3790">
            <v>0</v>
          </cell>
        </row>
        <row r="3791">
          <cell r="B3791" t="str">
            <v>31262RES</v>
          </cell>
          <cell r="C3791" t="str">
            <v xml:space="preserve">BOILER PLANT EQP-HP2&amp;3                                      </v>
          </cell>
          <cell r="D3791">
            <v>0</v>
          </cell>
          <cell r="E3791">
            <v>0</v>
          </cell>
        </row>
        <row r="3792">
          <cell r="B3792" t="str">
            <v>31263RES</v>
          </cell>
          <cell r="C3792" t="str">
            <v/>
          </cell>
          <cell r="D3792">
            <v>0</v>
          </cell>
          <cell r="E3792">
            <v>0</v>
          </cell>
        </row>
        <row r="3793">
          <cell r="B3793" t="str">
            <v>31264RES</v>
          </cell>
          <cell r="C3793" t="str">
            <v xml:space="preserve">BOILER PLANT EQP-HP4                                        </v>
          </cell>
          <cell r="D3793">
            <v>0</v>
          </cell>
          <cell r="E3793">
            <v>0</v>
          </cell>
        </row>
        <row r="3794">
          <cell r="B3794" t="str">
            <v>31265RES</v>
          </cell>
          <cell r="C3794" t="str">
            <v xml:space="preserve">BOILER PLANT EQP-HP5                                        </v>
          </cell>
          <cell r="D3794">
            <v>0</v>
          </cell>
          <cell r="E3794">
            <v>0</v>
          </cell>
        </row>
        <row r="3795">
          <cell r="B3795" t="str">
            <v>31270RES</v>
          </cell>
          <cell r="C3795" t="str">
            <v xml:space="preserve">GANTRUST-COMMON-BOILER PLT EQP                              </v>
          </cell>
          <cell r="D3795">
            <v>0</v>
          </cell>
          <cell r="E3795">
            <v>0</v>
          </cell>
        </row>
        <row r="3796">
          <cell r="B3796" t="str">
            <v>31271RES</v>
          </cell>
          <cell r="C3796" t="str">
            <v xml:space="preserve">GANTRUST-UNIT 1-BOILER PLT EQP                              </v>
          </cell>
          <cell r="D3796">
            <v>0</v>
          </cell>
          <cell r="E3796">
            <v>0</v>
          </cell>
        </row>
        <row r="3797">
          <cell r="B3797" t="str">
            <v>31272RES</v>
          </cell>
          <cell r="C3797" t="str">
            <v xml:space="preserve">GANTRUST-UNIT 2-BOILER PLT EQP                              </v>
          </cell>
          <cell r="D3797">
            <v>0</v>
          </cell>
          <cell r="E3797">
            <v>0</v>
          </cell>
        </row>
        <row r="3798">
          <cell r="B3798" t="str">
            <v>31273RES</v>
          </cell>
          <cell r="C3798" t="str">
            <v xml:space="preserve">GANTRUST-UNIT 3-BOILER PLT EQP                              </v>
          </cell>
          <cell r="D3798">
            <v>0</v>
          </cell>
          <cell r="E3798">
            <v>0</v>
          </cell>
        </row>
        <row r="3799">
          <cell r="B3799" t="str">
            <v>31274RES</v>
          </cell>
          <cell r="C3799" t="str">
            <v xml:space="preserve">GANTRUST-UNIT 4-BOILER PLT EQP                              </v>
          </cell>
          <cell r="D3799">
            <v>0</v>
          </cell>
          <cell r="E3799">
            <v>0</v>
          </cell>
        </row>
        <row r="3800">
          <cell r="B3800" t="str">
            <v>31275RES</v>
          </cell>
          <cell r="C3800" t="str">
            <v xml:space="preserve">BOILER PLANT EQP - BPC                                      </v>
          </cell>
          <cell r="D3800">
            <v>0</v>
          </cell>
          <cell r="E3800">
            <v>0</v>
          </cell>
        </row>
        <row r="3801">
          <cell r="B3801" t="str">
            <v>31276RES</v>
          </cell>
          <cell r="C3801" t="str">
            <v/>
          </cell>
          <cell r="D3801">
            <v>0</v>
          </cell>
          <cell r="E3801">
            <v>0</v>
          </cell>
        </row>
        <row r="3802">
          <cell r="B3802" t="str">
            <v>31277RES</v>
          </cell>
          <cell r="C3802" t="str">
            <v/>
          </cell>
          <cell r="D3802">
            <v>0</v>
          </cell>
          <cell r="E3802">
            <v>0</v>
          </cell>
        </row>
        <row r="3803">
          <cell r="B3803" t="str">
            <v>31278RES</v>
          </cell>
          <cell r="C3803" t="str">
            <v/>
          </cell>
          <cell r="D3803">
            <v>0</v>
          </cell>
          <cell r="E3803">
            <v>0</v>
          </cell>
        </row>
        <row r="3804">
          <cell r="B3804" t="str">
            <v>31279RES</v>
          </cell>
          <cell r="C3804" t="str">
            <v/>
          </cell>
          <cell r="D3804">
            <v>0</v>
          </cell>
          <cell r="E3804">
            <v>0</v>
          </cell>
        </row>
        <row r="3805">
          <cell r="B3805" t="str">
            <v>31400RES</v>
          </cell>
          <cell r="C3805" t="str">
            <v/>
          </cell>
          <cell r="D3805">
            <v>0</v>
          </cell>
          <cell r="E3805">
            <v>0</v>
          </cell>
        </row>
        <row r="3806">
          <cell r="B3806" t="str">
            <v>31411RES</v>
          </cell>
          <cell r="C3806" t="str">
            <v xml:space="preserve">TURBOGENERATOR UNITS-DINNER LAKE                            </v>
          </cell>
          <cell r="D3806">
            <v>0</v>
          </cell>
          <cell r="E3806">
            <v>0</v>
          </cell>
        </row>
        <row r="3807">
          <cell r="B3807" t="str">
            <v>31430RES</v>
          </cell>
          <cell r="C3807" t="str">
            <v xml:space="preserve">TUBOGENERATOR UNITS - BPC                                   </v>
          </cell>
          <cell r="D3807">
            <v>0</v>
          </cell>
          <cell r="E3807">
            <v>0</v>
          </cell>
        </row>
        <row r="3808">
          <cell r="B3808" t="str">
            <v>31431RES</v>
          </cell>
          <cell r="C3808" t="str">
            <v xml:space="preserve">TURBOGENERATOR UNITS - BP1                                  </v>
          </cell>
          <cell r="D3808">
            <v>0</v>
          </cell>
          <cell r="E3808">
            <v>0</v>
          </cell>
        </row>
        <row r="3809">
          <cell r="B3809" t="str">
            <v>31432RES</v>
          </cell>
          <cell r="C3809" t="str">
            <v xml:space="preserve">TURBOGENERATOR UNITS - BP2                                  </v>
          </cell>
          <cell r="D3809">
            <v>0</v>
          </cell>
          <cell r="E3809">
            <v>0</v>
          </cell>
        </row>
        <row r="3810">
          <cell r="B3810" t="str">
            <v>31433RES</v>
          </cell>
          <cell r="C3810" t="str">
            <v xml:space="preserve">TURBOGENERATOR UNITS - BP3                                  </v>
          </cell>
          <cell r="D3810">
            <v>0</v>
          </cell>
          <cell r="E3810">
            <v>0</v>
          </cell>
        </row>
        <row r="3811">
          <cell r="B3811" t="str">
            <v>31434RES</v>
          </cell>
          <cell r="C3811" t="str">
            <v xml:space="preserve">TURBOGENERATOR UNITS - BP4                                  </v>
          </cell>
          <cell r="D3811">
            <v>0</v>
          </cell>
          <cell r="E3811">
            <v>0</v>
          </cell>
        </row>
        <row r="3812">
          <cell r="B3812" t="str">
            <v>31435RES</v>
          </cell>
          <cell r="C3812" t="str">
            <v xml:space="preserve">TURBOGENERATOR UNITS - BP5                                  </v>
          </cell>
          <cell r="D3812">
            <v>0</v>
          </cell>
          <cell r="E3812">
            <v>0</v>
          </cell>
        </row>
        <row r="3813">
          <cell r="B3813" t="str">
            <v>31436RES</v>
          </cell>
          <cell r="C3813" t="str">
            <v xml:space="preserve">TURBOGENERATOR UNITS - BP6                                  </v>
          </cell>
          <cell r="D3813">
            <v>0</v>
          </cell>
          <cell r="E3813">
            <v>0</v>
          </cell>
        </row>
        <row r="3814">
          <cell r="B3814" t="str">
            <v>31440RES</v>
          </cell>
          <cell r="C3814" t="str">
            <v xml:space="preserve">TURBOGENERATOR UNITS-BBCM                                   </v>
          </cell>
          <cell r="D3814">
            <v>2251396.534577691</v>
          </cell>
          <cell r="E3814">
            <v>2251396.534577691</v>
          </cell>
        </row>
        <row r="3815">
          <cell r="B3815" t="str">
            <v>31441RES</v>
          </cell>
          <cell r="C3815" t="str">
            <v xml:space="preserve">TURBOGENERATOR UNITS-BB1                                    </v>
          </cell>
          <cell r="D3815">
            <v>15459017.999903845</v>
          </cell>
          <cell r="E3815">
            <v>15459017.999903845</v>
          </cell>
        </row>
        <row r="3816">
          <cell r="B3816" t="str">
            <v>31442RES</v>
          </cell>
          <cell r="C3816" t="str">
            <v xml:space="preserve">TURBOGENERATOR UNITS-BB2                                    </v>
          </cell>
          <cell r="D3816">
            <v>8493661.5163108967</v>
          </cell>
          <cell r="E3816">
            <v>8493661.5163108967</v>
          </cell>
        </row>
        <row r="3817">
          <cell r="B3817" t="str">
            <v>31443RES</v>
          </cell>
          <cell r="C3817" t="str">
            <v xml:space="preserve">TURBOGENERATOR UNITS-BB3                                    </v>
          </cell>
          <cell r="D3817">
            <v>19292768.483767506</v>
          </cell>
          <cell r="E3817">
            <v>19292768.483767506</v>
          </cell>
        </row>
        <row r="3818">
          <cell r="B3818" t="str">
            <v>31444RES</v>
          </cell>
          <cell r="C3818" t="str">
            <v xml:space="preserve">TURBOGENERATOR - BB4 MAIN STAT                              </v>
          </cell>
          <cell r="D3818">
            <v>46133958.261705145</v>
          </cell>
          <cell r="E3818">
            <v>46133958.261705145</v>
          </cell>
        </row>
        <row r="3819">
          <cell r="B3819" t="str">
            <v>31450RES</v>
          </cell>
          <cell r="C3819" t="str">
            <v xml:space="preserve">TURBOGENERATOR UNITS-GNCM                                   </v>
          </cell>
          <cell r="D3819">
            <v>0</v>
          </cell>
          <cell r="E3819">
            <v>0</v>
          </cell>
        </row>
        <row r="3820">
          <cell r="B3820" t="str">
            <v>31451RES</v>
          </cell>
          <cell r="C3820" t="str">
            <v xml:space="preserve">TURBOGENERATOR UNITS-GN1                                    </v>
          </cell>
          <cell r="D3820">
            <v>0</v>
          </cell>
          <cell r="E3820">
            <v>0</v>
          </cell>
        </row>
        <row r="3821">
          <cell r="B3821" t="str">
            <v>31452RES</v>
          </cell>
          <cell r="C3821" t="str">
            <v xml:space="preserve">TURBOGENERATOR UNITS-GN2                                    </v>
          </cell>
          <cell r="D3821">
            <v>0</v>
          </cell>
          <cell r="E3821">
            <v>0</v>
          </cell>
        </row>
        <row r="3822">
          <cell r="B3822" t="str">
            <v>31453RES</v>
          </cell>
          <cell r="C3822" t="str">
            <v xml:space="preserve">TURBOGENERATOR UNITS-GN3                                    </v>
          </cell>
          <cell r="D3822">
            <v>0</v>
          </cell>
          <cell r="E3822">
            <v>0</v>
          </cell>
        </row>
        <row r="3823">
          <cell r="B3823" t="str">
            <v>31454RES</v>
          </cell>
          <cell r="C3823" t="str">
            <v xml:space="preserve">TURBOGENERATOR UNITS-GN4                                    </v>
          </cell>
          <cell r="D3823">
            <v>0</v>
          </cell>
          <cell r="E3823">
            <v>0</v>
          </cell>
        </row>
        <row r="3824">
          <cell r="B3824" t="str">
            <v>31455RES</v>
          </cell>
          <cell r="C3824" t="str">
            <v xml:space="preserve">TURBOGENERATOR UNITS-GN5                                    </v>
          </cell>
          <cell r="D3824">
            <v>0</v>
          </cell>
          <cell r="E3824">
            <v>0</v>
          </cell>
        </row>
        <row r="3825">
          <cell r="B3825" t="str">
            <v>31456RES</v>
          </cell>
          <cell r="C3825" t="str">
            <v xml:space="preserve">TURBOGENERATOR EQP-GN6                                      </v>
          </cell>
          <cell r="D3825">
            <v>0</v>
          </cell>
          <cell r="E3825">
            <v>0</v>
          </cell>
        </row>
        <row r="3826">
          <cell r="B3826" t="str">
            <v>31460RES</v>
          </cell>
          <cell r="C3826" t="str">
            <v xml:space="preserve">TURBOGENERATOR UNITS-HPCM                                   </v>
          </cell>
          <cell r="D3826">
            <v>0</v>
          </cell>
          <cell r="E3826">
            <v>0</v>
          </cell>
        </row>
        <row r="3827">
          <cell r="B3827" t="str">
            <v>31461RES</v>
          </cell>
          <cell r="C3827" t="str">
            <v xml:space="preserve">TURBOGENERATOR UNITS-HP1                                    </v>
          </cell>
          <cell r="D3827">
            <v>0</v>
          </cell>
          <cell r="E3827">
            <v>0</v>
          </cell>
        </row>
        <row r="3828">
          <cell r="B3828" t="str">
            <v>31462RES</v>
          </cell>
          <cell r="C3828" t="str">
            <v xml:space="preserve">TURBOGENERATOR UNITS-HP2&amp;3                                  </v>
          </cell>
          <cell r="D3828">
            <v>0</v>
          </cell>
          <cell r="E3828">
            <v>0</v>
          </cell>
        </row>
        <row r="3829">
          <cell r="B3829" t="str">
            <v>31463RES</v>
          </cell>
          <cell r="C3829" t="str">
            <v/>
          </cell>
          <cell r="D3829">
            <v>0</v>
          </cell>
          <cell r="E3829">
            <v>0</v>
          </cell>
        </row>
        <row r="3830">
          <cell r="B3830" t="str">
            <v>31464RES</v>
          </cell>
          <cell r="C3830" t="str">
            <v xml:space="preserve">TURBOGENERATOR UNITS-HP4                                    </v>
          </cell>
          <cell r="D3830">
            <v>0</v>
          </cell>
          <cell r="E3830">
            <v>0</v>
          </cell>
        </row>
        <row r="3831">
          <cell r="B3831" t="str">
            <v>31465RES</v>
          </cell>
          <cell r="C3831" t="str">
            <v xml:space="preserve">TURBOGENERATOR UNITS-HP5                                    </v>
          </cell>
          <cell r="D3831">
            <v>0</v>
          </cell>
          <cell r="E3831">
            <v>0</v>
          </cell>
        </row>
        <row r="3832">
          <cell r="B3832" t="str">
            <v>31470RES</v>
          </cell>
          <cell r="C3832" t="str">
            <v/>
          </cell>
          <cell r="D3832">
            <v>0</v>
          </cell>
          <cell r="E3832">
            <v>0</v>
          </cell>
        </row>
        <row r="3833">
          <cell r="B3833" t="str">
            <v>31471RES</v>
          </cell>
          <cell r="C3833" t="str">
            <v xml:space="preserve">GANTRUST-UNIT 1-TURBOGENERATOR                              </v>
          </cell>
          <cell r="D3833">
            <v>0</v>
          </cell>
          <cell r="E3833">
            <v>0</v>
          </cell>
        </row>
        <row r="3834">
          <cell r="B3834" t="str">
            <v>31472RES</v>
          </cell>
          <cell r="C3834" t="str">
            <v xml:space="preserve">GANTRUST-UNIT 2-TURBOGENERATOR                              </v>
          </cell>
          <cell r="D3834">
            <v>0</v>
          </cell>
          <cell r="E3834">
            <v>0</v>
          </cell>
        </row>
        <row r="3835">
          <cell r="B3835" t="str">
            <v>31473RES</v>
          </cell>
          <cell r="C3835" t="str">
            <v xml:space="preserve">GANTRUST-UNIT 3-TURBOGENERATOR                              </v>
          </cell>
          <cell r="D3835">
            <v>0</v>
          </cell>
          <cell r="E3835">
            <v>0</v>
          </cell>
        </row>
        <row r="3836">
          <cell r="B3836" t="str">
            <v>31474RES</v>
          </cell>
          <cell r="C3836" t="str">
            <v xml:space="preserve">GANTRUST-UNIT 4-TURBOGENERATOR                              </v>
          </cell>
          <cell r="D3836">
            <v>0</v>
          </cell>
          <cell r="E3836">
            <v>0</v>
          </cell>
        </row>
        <row r="3837">
          <cell r="B3837" t="str">
            <v>31475RES</v>
          </cell>
          <cell r="C3837" t="str">
            <v/>
          </cell>
          <cell r="D3837">
            <v>0</v>
          </cell>
          <cell r="E3837">
            <v>0</v>
          </cell>
        </row>
        <row r="3838">
          <cell r="B3838" t="str">
            <v>31476RES</v>
          </cell>
          <cell r="C3838" t="str">
            <v/>
          </cell>
          <cell r="D3838">
            <v>0</v>
          </cell>
          <cell r="E3838">
            <v>0</v>
          </cell>
        </row>
        <row r="3839">
          <cell r="B3839" t="str">
            <v>31477RES</v>
          </cell>
          <cell r="C3839" t="str">
            <v/>
          </cell>
          <cell r="D3839">
            <v>0</v>
          </cell>
          <cell r="E3839">
            <v>0</v>
          </cell>
        </row>
        <row r="3840">
          <cell r="B3840" t="str">
            <v>31478RES</v>
          </cell>
          <cell r="C3840" t="str">
            <v/>
          </cell>
          <cell r="D3840">
            <v>0</v>
          </cell>
          <cell r="E3840">
            <v>0</v>
          </cell>
        </row>
        <row r="3841">
          <cell r="B3841" t="str">
            <v>31479RES</v>
          </cell>
          <cell r="C3841" t="str">
            <v/>
          </cell>
          <cell r="D3841">
            <v>0</v>
          </cell>
          <cell r="E3841">
            <v>0</v>
          </cell>
        </row>
        <row r="3842">
          <cell r="B3842" t="str">
            <v>31500RES</v>
          </cell>
          <cell r="C3842" t="str">
            <v/>
          </cell>
          <cell r="D3842">
            <v>0</v>
          </cell>
          <cell r="E3842">
            <v>0</v>
          </cell>
        </row>
        <row r="3843">
          <cell r="B3843" t="str">
            <v>31511RES</v>
          </cell>
          <cell r="C3843" t="str">
            <v xml:space="preserve">ACCESSORY ELECT EQP.- DINNER LAKE STATION                   </v>
          </cell>
          <cell r="D3843">
            <v>-5883.7692307692305</v>
          </cell>
          <cell r="E3843">
            <v>-5883.7692307692305</v>
          </cell>
        </row>
        <row r="3844">
          <cell r="B3844" t="str">
            <v>31530RES</v>
          </cell>
          <cell r="C3844" t="str">
            <v xml:space="preserve">ACCESSORY ELECTRIC EQP - BPC                                </v>
          </cell>
          <cell r="D3844">
            <v>0</v>
          </cell>
          <cell r="E3844">
            <v>0</v>
          </cell>
        </row>
        <row r="3845">
          <cell r="B3845" t="str">
            <v>31531RES</v>
          </cell>
          <cell r="C3845" t="str">
            <v xml:space="preserve">ACCESSORY ELECTRIC EQP - BP1                                </v>
          </cell>
          <cell r="D3845">
            <v>0</v>
          </cell>
          <cell r="E3845">
            <v>0</v>
          </cell>
        </row>
        <row r="3846">
          <cell r="B3846" t="str">
            <v>31532RES</v>
          </cell>
          <cell r="C3846" t="str">
            <v xml:space="preserve">ACCESSORY ELECTRIC EQP - BP2                                </v>
          </cell>
          <cell r="D3846">
            <v>3000</v>
          </cell>
          <cell r="E3846">
            <v>3000</v>
          </cell>
        </row>
        <row r="3847">
          <cell r="B3847" t="str">
            <v>31533RES</v>
          </cell>
          <cell r="C3847" t="str">
            <v xml:space="preserve">ACCESSORY ELECTRIC EQP - BP3                                </v>
          </cell>
          <cell r="D3847">
            <v>0</v>
          </cell>
          <cell r="E3847">
            <v>0</v>
          </cell>
        </row>
        <row r="3848">
          <cell r="B3848" t="str">
            <v>31534RES</v>
          </cell>
          <cell r="C3848" t="str">
            <v xml:space="preserve">ACCESSORY ELECTRIC EQP - BP4                                </v>
          </cell>
          <cell r="D3848">
            <v>0</v>
          </cell>
          <cell r="E3848">
            <v>0</v>
          </cell>
        </row>
        <row r="3849">
          <cell r="B3849" t="str">
            <v>31535RES</v>
          </cell>
          <cell r="C3849" t="str">
            <v xml:space="preserve">ACCESSORY ELECTRIC EQP - BP5                                </v>
          </cell>
          <cell r="D3849">
            <v>0</v>
          </cell>
          <cell r="E3849">
            <v>0</v>
          </cell>
        </row>
        <row r="3850">
          <cell r="B3850" t="str">
            <v>31536RES</v>
          </cell>
          <cell r="C3850" t="str">
            <v xml:space="preserve">ACCESSORY ELECTRIC EQP - BP6                                </v>
          </cell>
          <cell r="D3850">
            <v>0</v>
          </cell>
          <cell r="E3850">
            <v>0</v>
          </cell>
        </row>
        <row r="3851">
          <cell r="B3851" t="str">
            <v>31540RES</v>
          </cell>
          <cell r="C3851" t="str">
            <v xml:space="preserve">ACCESSORY ELECTRIC EQP-BBCM                                 </v>
          </cell>
          <cell r="D3851">
            <v>11496205.623457691</v>
          </cell>
          <cell r="E3851">
            <v>11496205.623457691</v>
          </cell>
        </row>
        <row r="3852">
          <cell r="B3852" t="str">
            <v>31541RES</v>
          </cell>
          <cell r="C3852" t="str">
            <v xml:space="preserve">ACCESSORY ELECTRIC EQP-BB1                                  </v>
          </cell>
          <cell r="D3852">
            <v>6368609.839615385</v>
          </cell>
          <cell r="E3852">
            <v>6368609.839615385</v>
          </cell>
        </row>
        <row r="3853">
          <cell r="B3853" t="str">
            <v>31542RES</v>
          </cell>
          <cell r="C3853" t="str">
            <v xml:space="preserve">ACCESSORY ELECTRIC EQP-BB2                                  </v>
          </cell>
          <cell r="D3853">
            <v>4644309.2926338166</v>
          </cell>
          <cell r="E3853">
            <v>4644309.2926338166</v>
          </cell>
        </row>
        <row r="3854">
          <cell r="B3854" t="str">
            <v>31543RES</v>
          </cell>
          <cell r="C3854" t="str">
            <v xml:space="preserve">ACCESSORY ELECTRIC EQP-BB3                                  </v>
          </cell>
          <cell r="D3854">
            <v>9434887.0577171482</v>
          </cell>
          <cell r="E3854">
            <v>9434887.0577171482</v>
          </cell>
        </row>
        <row r="3855">
          <cell r="B3855" t="str">
            <v>31544RES</v>
          </cell>
          <cell r="C3855" t="str">
            <v xml:space="preserve">ACCESSORY ELEC EQUIP. - BB 4 MAIN STAT.                     </v>
          </cell>
          <cell r="D3855">
            <v>19623009.117896516</v>
          </cell>
          <cell r="E3855">
            <v>19623009.117896516</v>
          </cell>
        </row>
        <row r="3856">
          <cell r="B3856" t="str">
            <v>31545RES</v>
          </cell>
          <cell r="C3856" t="str">
            <v xml:space="preserve">ACCESSORY ELECTRIC EQUIP. - BB 4 FGD                        </v>
          </cell>
          <cell r="D3856">
            <v>10972994.47321</v>
          </cell>
          <cell r="E3856">
            <v>10972994.47321</v>
          </cell>
        </row>
        <row r="3857">
          <cell r="B3857" t="str">
            <v>31546RES</v>
          </cell>
          <cell r="C3857" t="str">
            <v xml:space="preserve">ACCESSORY ELECTRIC EQUIP - BB 1&amp;2 FGD                       </v>
          </cell>
          <cell r="D3857">
            <v>3483195.1457999977</v>
          </cell>
          <cell r="E3857">
            <v>3483195.1457999977</v>
          </cell>
        </row>
        <row r="3858">
          <cell r="B3858" t="str">
            <v>31550RES</v>
          </cell>
          <cell r="C3858" t="str">
            <v xml:space="preserve">ACCESSORY ELECTRIC EQP-GNCM                                 </v>
          </cell>
          <cell r="D3858">
            <v>0</v>
          </cell>
          <cell r="E3858">
            <v>0</v>
          </cell>
        </row>
        <row r="3859">
          <cell r="B3859" t="str">
            <v>31551RES</v>
          </cell>
          <cell r="C3859" t="str">
            <v xml:space="preserve">ACCESSORY ELECTRIC EQP-GN1                                  </v>
          </cell>
          <cell r="D3859">
            <v>0</v>
          </cell>
          <cell r="E3859">
            <v>0</v>
          </cell>
        </row>
        <row r="3860">
          <cell r="B3860" t="str">
            <v>31552RES</v>
          </cell>
          <cell r="C3860" t="str">
            <v xml:space="preserve">ACCESSORY ELECTRIC EQP-GN2                                  </v>
          </cell>
          <cell r="D3860">
            <v>0</v>
          </cell>
          <cell r="E3860">
            <v>0</v>
          </cell>
        </row>
        <row r="3861">
          <cell r="B3861" t="str">
            <v>31553RES</v>
          </cell>
          <cell r="C3861" t="str">
            <v xml:space="preserve">ACCESSORY ELECTRIC EQP-GN3                                  </v>
          </cell>
          <cell r="D3861">
            <v>0</v>
          </cell>
          <cell r="E3861">
            <v>0</v>
          </cell>
        </row>
        <row r="3862">
          <cell r="B3862" t="str">
            <v>31554RES</v>
          </cell>
          <cell r="C3862" t="str">
            <v xml:space="preserve">ACCESSORY ELECTRIC EQP-GN4                                  </v>
          </cell>
          <cell r="D3862">
            <v>0</v>
          </cell>
          <cell r="E3862">
            <v>0</v>
          </cell>
        </row>
        <row r="3863">
          <cell r="B3863" t="str">
            <v>31555RES</v>
          </cell>
          <cell r="C3863" t="str">
            <v xml:space="preserve">ACCESSORY ELECTRIC EQP-GN5                                  </v>
          </cell>
          <cell r="D3863">
            <v>0</v>
          </cell>
          <cell r="E3863">
            <v>0</v>
          </cell>
        </row>
        <row r="3864">
          <cell r="B3864" t="str">
            <v>31556RES</v>
          </cell>
          <cell r="C3864" t="str">
            <v xml:space="preserve">ACCESSORY ELECTRIC EQP-GN6                                  </v>
          </cell>
          <cell r="D3864">
            <v>0</v>
          </cell>
          <cell r="E3864">
            <v>0</v>
          </cell>
        </row>
        <row r="3865">
          <cell r="B3865" t="str">
            <v>31557RES</v>
          </cell>
          <cell r="C3865" t="str">
            <v xml:space="preserve">ACCESS ELEC-GN OIL CONVERSION                               </v>
          </cell>
          <cell r="D3865">
            <v>0</v>
          </cell>
          <cell r="E3865">
            <v>0</v>
          </cell>
        </row>
        <row r="3866">
          <cell r="B3866" t="str">
            <v>31560RES</v>
          </cell>
          <cell r="C3866" t="str">
            <v xml:space="preserve">ACCESSORY ELECTRIC EQP-HPCM                                 </v>
          </cell>
          <cell r="D3866">
            <v>0</v>
          </cell>
          <cell r="E3866">
            <v>0</v>
          </cell>
        </row>
        <row r="3867">
          <cell r="B3867" t="str">
            <v>31561RES</v>
          </cell>
          <cell r="C3867" t="str">
            <v xml:space="preserve">ACCESSORY ELECTRIC EQP-HP1                                  </v>
          </cell>
          <cell r="D3867">
            <v>0</v>
          </cell>
          <cell r="E3867">
            <v>0</v>
          </cell>
        </row>
        <row r="3868">
          <cell r="B3868" t="str">
            <v>31562RES</v>
          </cell>
          <cell r="C3868" t="str">
            <v xml:space="preserve">ACCESSORY ELECTRIC EQP-HP2&amp;3                                </v>
          </cell>
          <cell r="D3868">
            <v>0</v>
          </cell>
          <cell r="E3868">
            <v>0</v>
          </cell>
        </row>
        <row r="3869">
          <cell r="B3869" t="str">
            <v>31564RES</v>
          </cell>
          <cell r="C3869" t="str">
            <v xml:space="preserve">ACCESSORY ELECTRIC EQP-HP4                                  </v>
          </cell>
          <cell r="D3869">
            <v>0</v>
          </cell>
          <cell r="E3869">
            <v>0</v>
          </cell>
        </row>
        <row r="3870">
          <cell r="B3870" t="str">
            <v>31565RES</v>
          </cell>
          <cell r="C3870" t="str">
            <v xml:space="preserve">ACCESSORY ELECTRIC EQP-HP5                                  </v>
          </cell>
          <cell r="D3870">
            <v>0</v>
          </cell>
          <cell r="E3870">
            <v>0</v>
          </cell>
        </row>
        <row r="3871">
          <cell r="B3871" t="str">
            <v>31570RES</v>
          </cell>
          <cell r="C3871" t="str">
            <v xml:space="preserve">GANTRUST-COMMON-ACCESS ELEC EQ                              </v>
          </cell>
          <cell r="D3871">
            <v>0</v>
          </cell>
          <cell r="E3871">
            <v>0</v>
          </cell>
        </row>
        <row r="3872">
          <cell r="B3872" t="str">
            <v>31571RES</v>
          </cell>
          <cell r="C3872" t="str">
            <v xml:space="preserve">GANTRUST-UNIT 1-ACCESS ELEC EQ                              </v>
          </cell>
          <cell r="D3872">
            <v>0</v>
          </cell>
          <cell r="E3872">
            <v>0</v>
          </cell>
        </row>
        <row r="3873">
          <cell r="B3873" t="str">
            <v>31572RES</v>
          </cell>
          <cell r="C3873" t="str">
            <v xml:space="preserve">GANTRUST-UNIT 2-ACCESS ELEC EQ                              </v>
          </cell>
          <cell r="D3873">
            <v>0</v>
          </cell>
          <cell r="E3873">
            <v>0</v>
          </cell>
        </row>
        <row r="3874">
          <cell r="B3874" t="str">
            <v>31573RES</v>
          </cell>
          <cell r="C3874" t="str">
            <v xml:space="preserve">GANTRUST-UNIT 3-ACCESS ELEC EQ                              </v>
          </cell>
          <cell r="D3874">
            <v>0</v>
          </cell>
          <cell r="E3874">
            <v>0</v>
          </cell>
        </row>
        <row r="3875">
          <cell r="B3875" t="str">
            <v>31574RES</v>
          </cell>
          <cell r="C3875" t="str">
            <v xml:space="preserve">GANTRUST-UNIT 4-ACCESS ELEC EQ                              </v>
          </cell>
          <cell r="D3875">
            <v>0</v>
          </cell>
          <cell r="E3875">
            <v>0</v>
          </cell>
        </row>
        <row r="3876">
          <cell r="B3876" t="str">
            <v>31575RES</v>
          </cell>
          <cell r="C3876" t="str">
            <v/>
          </cell>
          <cell r="D3876">
            <v>0</v>
          </cell>
          <cell r="E3876">
            <v>0</v>
          </cell>
        </row>
        <row r="3877">
          <cell r="B3877" t="str">
            <v>31576RES</v>
          </cell>
          <cell r="C3877" t="str">
            <v/>
          </cell>
          <cell r="D3877">
            <v>0</v>
          </cell>
          <cell r="E3877">
            <v>0</v>
          </cell>
        </row>
        <row r="3878">
          <cell r="B3878" t="str">
            <v>31577RES</v>
          </cell>
          <cell r="C3878" t="str">
            <v/>
          </cell>
          <cell r="D3878">
            <v>0</v>
          </cell>
          <cell r="E3878">
            <v>0</v>
          </cell>
        </row>
        <row r="3879">
          <cell r="B3879" t="str">
            <v>31578RES</v>
          </cell>
          <cell r="C3879" t="str">
            <v/>
          </cell>
          <cell r="D3879">
            <v>0</v>
          </cell>
          <cell r="E3879">
            <v>0</v>
          </cell>
        </row>
        <row r="3880">
          <cell r="B3880" t="str">
            <v>31579RES</v>
          </cell>
          <cell r="C3880" t="str">
            <v/>
          </cell>
          <cell r="D3880">
            <v>0</v>
          </cell>
          <cell r="E3880">
            <v>0</v>
          </cell>
        </row>
        <row r="3881">
          <cell r="B3881" t="str">
            <v>31600RES</v>
          </cell>
          <cell r="C3881" t="str">
            <v/>
          </cell>
          <cell r="D3881">
            <v>0</v>
          </cell>
          <cell r="E3881">
            <v>0</v>
          </cell>
        </row>
        <row r="3882">
          <cell r="B3882" t="str">
            <v>31601RES</v>
          </cell>
          <cell r="C3882" t="str">
            <v xml:space="preserve">MISC EQUIP MISC PROD                                        </v>
          </cell>
          <cell r="D3882">
            <v>7882.2563871794864</v>
          </cell>
          <cell r="E3882">
            <v>7882.2563871794864</v>
          </cell>
        </row>
        <row r="3883">
          <cell r="B3883" t="str">
            <v>31611RES</v>
          </cell>
          <cell r="C3883" t="str">
            <v xml:space="preserve">MISC POWER PLANT EQP - DINNER LAKE STATION                  </v>
          </cell>
          <cell r="D3883">
            <v>0</v>
          </cell>
          <cell r="E3883">
            <v>0</v>
          </cell>
        </row>
        <row r="3884">
          <cell r="B3884" t="str">
            <v>31617RES</v>
          </cell>
          <cell r="C3884" t="str">
            <v xml:space="preserve">MISC EQUIP - MISC PROD. AMORTIZABLE                         </v>
          </cell>
          <cell r="D3884">
            <v>581098.6170467037</v>
          </cell>
          <cell r="E3884">
            <v>581098.6170467037</v>
          </cell>
        </row>
        <row r="3885">
          <cell r="B3885" t="str">
            <v>31630RES</v>
          </cell>
          <cell r="C3885" t="str">
            <v xml:space="preserve">MISC POWER PLANT EQP - BPC                                  </v>
          </cell>
          <cell r="D3885">
            <v>0</v>
          </cell>
          <cell r="E3885">
            <v>0</v>
          </cell>
        </row>
        <row r="3886">
          <cell r="B3886" t="str">
            <v>31631RES</v>
          </cell>
          <cell r="C3886" t="str">
            <v xml:space="preserve">MISC POWER PLANT EQP - BP1                                  </v>
          </cell>
          <cell r="D3886">
            <v>0</v>
          </cell>
          <cell r="E3886">
            <v>0</v>
          </cell>
        </row>
        <row r="3887">
          <cell r="B3887" t="str">
            <v>31632RES</v>
          </cell>
          <cell r="C3887" t="str">
            <v xml:space="preserve">MISC POWER PLANT EQP - BP2                                  </v>
          </cell>
          <cell r="D3887">
            <v>0</v>
          </cell>
          <cell r="E3887">
            <v>0</v>
          </cell>
        </row>
        <row r="3888">
          <cell r="B3888" t="str">
            <v>31633RES</v>
          </cell>
          <cell r="C3888" t="str">
            <v xml:space="preserve">MISC POWER PLANT EQP - BP3                                  </v>
          </cell>
          <cell r="D3888">
            <v>0</v>
          </cell>
          <cell r="E3888">
            <v>0</v>
          </cell>
        </row>
        <row r="3889">
          <cell r="B3889" t="str">
            <v>31634RES</v>
          </cell>
          <cell r="C3889" t="str">
            <v xml:space="preserve">MISC POWER PLANT EQP - BP4                                  </v>
          </cell>
          <cell r="D3889">
            <v>-300</v>
          </cell>
          <cell r="E3889">
            <v>-300</v>
          </cell>
        </row>
        <row r="3890">
          <cell r="B3890" t="str">
            <v>31635RES</v>
          </cell>
          <cell r="C3890" t="str">
            <v xml:space="preserve">MISC POWER PLANT EQP - BP5                                  </v>
          </cell>
          <cell r="D3890">
            <v>0</v>
          </cell>
          <cell r="E3890">
            <v>0</v>
          </cell>
        </row>
        <row r="3891">
          <cell r="B3891" t="str">
            <v>31636RES</v>
          </cell>
          <cell r="C3891" t="str">
            <v xml:space="preserve">MISC POWER PLANT EQP - BP6                                  </v>
          </cell>
          <cell r="D3891">
            <v>0</v>
          </cell>
          <cell r="E3891">
            <v>0</v>
          </cell>
        </row>
        <row r="3892">
          <cell r="B3892" t="str">
            <v>31640RES</v>
          </cell>
          <cell r="C3892" t="str">
            <v xml:space="preserve">MISC POWER PLANT EQP-BBCM                                   </v>
          </cell>
          <cell r="D3892">
            <v>3120315.3336683358</v>
          </cell>
          <cell r="E3892">
            <v>3120315.3336683358</v>
          </cell>
        </row>
        <row r="3893">
          <cell r="B3893" t="str">
            <v>31641RES</v>
          </cell>
          <cell r="C3893" t="str">
            <v xml:space="preserve">MISC POWER PLANT EQP-BB1                                    </v>
          </cell>
          <cell r="D3893">
            <v>472619.54934000038</v>
          </cell>
          <cell r="E3893">
            <v>472619.54934000038</v>
          </cell>
        </row>
        <row r="3894">
          <cell r="B3894" t="str">
            <v>31642RES</v>
          </cell>
          <cell r="C3894" t="str">
            <v xml:space="preserve">MISC POWER PLANT EQP-BB2                                    </v>
          </cell>
          <cell r="D3894">
            <v>410493.11779999972</v>
          </cell>
          <cell r="E3894">
            <v>410493.11779999972</v>
          </cell>
        </row>
        <row r="3895">
          <cell r="B3895" t="str">
            <v>31643RES</v>
          </cell>
          <cell r="C3895" t="str">
            <v xml:space="preserve">MISC POWER PLANT EQP-BB3                                    </v>
          </cell>
          <cell r="D3895">
            <v>544792.55627499975</v>
          </cell>
          <cell r="E3895">
            <v>544792.55627499975</v>
          </cell>
        </row>
        <row r="3896">
          <cell r="B3896" t="str">
            <v>31644RES</v>
          </cell>
          <cell r="C3896" t="str">
            <v xml:space="preserve">MISC POWER PLANT EQP-BB 4 MAIN ST                           </v>
          </cell>
          <cell r="D3896">
            <v>3593870.4467499978</v>
          </cell>
          <cell r="E3896">
            <v>3593870.4467499978</v>
          </cell>
        </row>
        <row r="3897">
          <cell r="B3897" t="str">
            <v>31645RES</v>
          </cell>
          <cell r="C3897" t="str">
            <v xml:space="preserve">MISC POWER PLANT EQP-BB 4 FGD                               </v>
          </cell>
          <cell r="D3897">
            <v>375024.22819999972</v>
          </cell>
          <cell r="E3897">
            <v>375024.22819999972</v>
          </cell>
        </row>
        <row r="3898">
          <cell r="B3898" t="str">
            <v>31646RES</v>
          </cell>
          <cell r="C3898" t="str">
            <v xml:space="preserve">MISC PWR PLANT EQP - BB 1&amp;2 FGD                             </v>
          </cell>
          <cell r="D3898">
            <v>678763.48424999963</v>
          </cell>
          <cell r="E3898">
            <v>678763.48424999963</v>
          </cell>
        </row>
        <row r="3899">
          <cell r="B3899" t="str">
            <v>31647RES</v>
          </cell>
          <cell r="C3899" t="str">
            <v xml:space="preserve">MISC EQUIP - BBCM  AMORTIZABLE                              </v>
          </cell>
          <cell r="D3899">
            <v>1670932.2692719784</v>
          </cell>
          <cell r="E3899">
            <v>1670932.2692719784</v>
          </cell>
        </row>
        <row r="3900">
          <cell r="B3900" t="str">
            <v>31650RES</v>
          </cell>
          <cell r="C3900" t="str">
            <v xml:space="preserve">MISC POWER PLANT EQP-GNCM                                   </v>
          </cell>
          <cell r="D3900">
            <v>0</v>
          </cell>
          <cell r="E3900">
            <v>0</v>
          </cell>
        </row>
        <row r="3901">
          <cell r="B3901" t="str">
            <v>31651RES</v>
          </cell>
          <cell r="C3901" t="str">
            <v xml:space="preserve">MISC POWER PLANT EQP-GN1                                    </v>
          </cell>
          <cell r="D3901">
            <v>0</v>
          </cell>
          <cell r="E3901">
            <v>0</v>
          </cell>
        </row>
        <row r="3902">
          <cell r="B3902" t="str">
            <v>31652RES</v>
          </cell>
          <cell r="C3902" t="str">
            <v xml:space="preserve">MISC POWER PLANT EQP-GN2                                    </v>
          </cell>
          <cell r="D3902">
            <v>0</v>
          </cell>
          <cell r="E3902">
            <v>0</v>
          </cell>
        </row>
        <row r="3903">
          <cell r="B3903" t="str">
            <v>31653RES</v>
          </cell>
          <cell r="C3903" t="str">
            <v xml:space="preserve">MISC POWER PLANT EQP-GN3                                    </v>
          </cell>
          <cell r="D3903">
            <v>0</v>
          </cell>
          <cell r="E3903">
            <v>0</v>
          </cell>
        </row>
        <row r="3904">
          <cell r="B3904" t="str">
            <v>31654RES</v>
          </cell>
          <cell r="C3904" t="str">
            <v xml:space="preserve">MISC POWER PLANT EQP-GN4                                    </v>
          </cell>
          <cell r="D3904">
            <v>0</v>
          </cell>
          <cell r="E3904">
            <v>0</v>
          </cell>
        </row>
        <row r="3905">
          <cell r="B3905" t="str">
            <v>31655RES</v>
          </cell>
          <cell r="C3905" t="str">
            <v xml:space="preserve">MISC POWER PLANT EQP-GN5                                    </v>
          </cell>
          <cell r="D3905">
            <v>0</v>
          </cell>
          <cell r="E3905">
            <v>0</v>
          </cell>
        </row>
        <row r="3906">
          <cell r="B3906" t="str">
            <v>31656RES</v>
          </cell>
          <cell r="C3906" t="str">
            <v xml:space="preserve">MISC POWER PLANT EQP-GN6                                    </v>
          </cell>
          <cell r="D3906">
            <v>0</v>
          </cell>
          <cell r="E3906">
            <v>0</v>
          </cell>
        </row>
        <row r="3907">
          <cell r="B3907" t="str">
            <v>31657RES</v>
          </cell>
          <cell r="C3907" t="str">
            <v xml:space="preserve">MISC EQUIP - GNCM  AMORTIZABLE                              </v>
          </cell>
          <cell r="D3907">
            <v>0</v>
          </cell>
          <cell r="E3907">
            <v>0</v>
          </cell>
        </row>
        <row r="3908">
          <cell r="B3908" t="str">
            <v>31660RES</v>
          </cell>
          <cell r="C3908" t="str">
            <v xml:space="preserve">MISC POWER PLANT EQP-HPCM                                   </v>
          </cell>
          <cell r="D3908">
            <v>0</v>
          </cell>
          <cell r="E3908">
            <v>0</v>
          </cell>
        </row>
        <row r="3909">
          <cell r="B3909" t="str">
            <v>31661RES</v>
          </cell>
          <cell r="C3909" t="str">
            <v xml:space="preserve">MISC POWER PLANT EQP-HP1                                    </v>
          </cell>
          <cell r="D3909">
            <v>0</v>
          </cell>
          <cell r="E3909">
            <v>0</v>
          </cell>
        </row>
        <row r="3910">
          <cell r="B3910" t="str">
            <v>31662RES</v>
          </cell>
          <cell r="C3910" t="str">
            <v xml:space="preserve">MISC POWER PLANT EQP-GH2&amp;3                                  </v>
          </cell>
          <cell r="D3910">
            <v>0</v>
          </cell>
          <cell r="E3910">
            <v>0</v>
          </cell>
        </row>
        <row r="3911">
          <cell r="B3911" t="str">
            <v>31664RES</v>
          </cell>
          <cell r="C3911" t="str">
            <v xml:space="preserve">MISC POWER PLANT EQP-HP4                                    </v>
          </cell>
          <cell r="D3911">
            <v>0</v>
          </cell>
          <cell r="E3911">
            <v>0</v>
          </cell>
        </row>
        <row r="3912">
          <cell r="B3912" t="str">
            <v>31665RES</v>
          </cell>
          <cell r="C3912" t="str">
            <v xml:space="preserve">MISC POWER PLANT EQP-HP5                                    </v>
          </cell>
          <cell r="D3912">
            <v>0</v>
          </cell>
          <cell r="E3912">
            <v>0</v>
          </cell>
        </row>
        <row r="3913">
          <cell r="B3913" t="str">
            <v>31670RES</v>
          </cell>
          <cell r="C3913" t="str">
            <v xml:space="preserve">GANTRUST-COMMON-MISC ELEC EQP                               </v>
          </cell>
          <cell r="D3913">
            <v>0</v>
          </cell>
          <cell r="E3913">
            <v>0</v>
          </cell>
        </row>
        <row r="3914">
          <cell r="B3914" t="str">
            <v>31671RES</v>
          </cell>
          <cell r="C3914" t="str">
            <v xml:space="preserve">GANTRUST-UNIT 1-MISC ELEC EQP                               </v>
          </cell>
          <cell r="D3914">
            <v>0</v>
          </cell>
          <cell r="E3914">
            <v>0</v>
          </cell>
        </row>
        <row r="3915">
          <cell r="B3915" t="str">
            <v>31672RES</v>
          </cell>
          <cell r="C3915" t="str">
            <v xml:space="preserve">GANTRUST-UNIT 2-MISC ELEC EQP                               </v>
          </cell>
          <cell r="D3915">
            <v>0</v>
          </cell>
          <cell r="E3915">
            <v>0</v>
          </cell>
        </row>
        <row r="3916">
          <cell r="B3916" t="str">
            <v>31673RES</v>
          </cell>
          <cell r="C3916" t="str">
            <v xml:space="preserve">GANTRUST-UNIT 3-MISC ELEC EQP                               </v>
          </cell>
          <cell r="D3916">
            <v>0</v>
          </cell>
          <cell r="E3916">
            <v>0</v>
          </cell>
        </row>
        <row r="3917">
          <cell r="B3917" t="str">
            <v>31674RES</v>
          </cell>
          <cell r="C3917" t="str">
            <v xml:space="preserve">GANTRUST-UNIT 4-MISC ELEC EQP                               </v>
          </cell>
          <cell r="D3917">
            <v>0</v>
          </cell>
          <cell r="E3917">
            <v>0</v>
          </cell>
        </row>
        <row r="3918">
          <cell r="B3918" t="str">
            <v>31675RES</v>
          </cell>
          <cell r="C3918" t="str">
            <v/>
          </cell>
          <cell r="D3918">
            <v>0</v>
          </cell>
          <cell r="E3918">
            <v>0</v>
          </cell>
        </row>
        <row r="3919">
          <cell r="B3919" t="str">
            <v>31676RES</v>
          </cell>
          <cell r="C3919" t="str">
            <v/>
          </cell>
          <cell r="D3919">
            <v>0</v>
          </cell>
          <cell r="E3919">
            <v>0</v>
          </cell>
        </row>
        <row r="3920">
          <cell r="B3920" t="str">
            <v>31677RES</v>
          </cell>
          <cell r="C3920" t="str">
            <v/>
          </cell>
          <cell r="D3920">
            <v>0</v>
          </cell>
          <cell r="E3920">
            <v>0</v>
          </cell>
        </row>
        <row r="3921">
          <cell r="B3921" t="str">
            <v>31678RES</v>
          </cell>
          <cell r="C3921" t="str">
            <v/>
          </cell>
          <cell r="D3921">
            <v>0</v>
          </cell>
          <cell r="E3921">
            <v>0</v>
          </cell>
        </row>
        <row r="3922">
          <cell r="B3922" t="str">
            <v>31679RES</v>
          </cell>
          <cell r="C3922" t="str">
            <v/>
          </cell>
          <cell r="D3922">
            <v>0</v>
          </cell>
          <cell r="E3922">
            <v>0</v>
          </cell>
        </row>
        <row r="3923">
          <cell r="B3923" t="str">
            <v>34028RES</v>
          </cell>
          <cell r="C3923" t="str">
            <v xml:space="preserve">LAND PHILLIPS STATION(SEBRING)                              </v>
          </cell>
          <cell r="D3923">
            <v>0</v>
          </cell>
          <cell r="E3923">
            <v>0</v>
          </cell>
        </row>
        <row r="3924">
          <cell r="B3924" t="str">
            <v>34030RES</v>
          </cell>
          <cell r="C3924" t="str">
            <v xml:space="preserve">LAND - BAYSIDE COMMON/OTHER PRODUCTION                      </v>
          </cell>
          <cell r="D3924">
            <v>0</v>
          </cell>
          <cell r="E3924">
            <v>0</v>
          </cell>
        </row>
        <row r="3925">
          <cell r="B3925" t="str">
            <v>34042RES</v>
          </cell>
          <cell r="C3925" t="str">
            <v xml:space="preserve">LAND-BBGT1&amp;3                                                </v>
          </cell>
          <cell r="D3925">
            <v>0</v>
          </cell>
          <cell r="E3925">
            <v>0</v>
          </cell>
        </row>
        <row r="3926">
          <cell r="B3926" t="str">
            <v>34080RES</v>
          </cell>
          <cell r="C3926" t="str">
            <v xml:space="preserve">LAND - POLK POWER STATION                                   </v>
          </cell>
          <cell r="D3926">
            <v>0</v>
          </cell>
          <cell r="E3926">
            <v>0</v>
          </cell>
        </row>
        <row r="3927">
          <cell r="B3927" t="str">
            <v>34081RES</v>
          </cell>
          <cell r="C3927" t="str">
            <v xml:space="preserve">LAND-POLK POWER STATION                                     </v>
          </cell>
          <cell r="D3927">
            <v>0</v>
          </cell>
          <cell r="E3927">
            <v>0</v>
          </cell>
        </row>
        <row r="3928">
          <cell r="B3928" t="str">
            <v>34128RES</v>
          </cell>
          <cell r="C3928" t="str">
            <v xml:space="preserve">STRUCTURES &amp; IMP. PHILLIPS STATION(SEBRING)                 </v>
          </cell>
          <cell r="D3928">
            <v>9003282.6792700123</v>
          </cell>
          <cell r="E3928">
            <v>9003282.6792700123</v>
          </cell>
        </row>
        <row r="3929">
          <cell r="B3929" t="str">
            <v>34130RES</v>
          </cell>
          <cell r="C3929" t="str">
            <v xml:space="preserve">STRUCTURES &amp; IMPROVEMENTS BPC                               </v>
          </cell>
          <cell r="D3929">
            <v>16997010.391358461</v>
          </cell>
          <cell r="E3929">
            <v>16997010.391358461</v>
          </cell>
        </row>
        <row r="3930">
          <cell r="B3930" t="str">
            <v>34131RES</v>
          </cell>
          <cell r="C3930" t="str">
            <v xml:space="preserve">STRUCTURES &amp; IMPROVEMENTS BP1                               </v>
          </cell>
          <cell r="D3930">
            <v>5186855.6476234552</v>
          </cell>
          <cell r="E3930">
            <v>5186855.6476234552</v>
          </cell>
        </row>
        <row r="3931">
          <cell r="B3931" t="str">
            <v>34132RES</v>
          </cell>
          <cell r="C3931" t="str">
            <v xml:space="preserve">STRUCTURES &amp; IMPROVEMENTS BP2                               </v>
          </cell>
          <cell r="D3931">
            <v>5274083.6314000059</v>
          </cell>
          <cell r="E3931">
            <v>5274083.6314000059</v>
          </cell>
        </row>
        <row r="3932">
          <cell r="B3932" t="str">
            <v>34133RES</v>
          </cell>
          <cell r="C3932" t="str">
            <v xml:space="preserve">STRUCTURES &amp; IMPROVEMENTS BP3                               </v>
          </cell>
          <cell r="D3932">
            <v>0</v>
          </cell>
          <cell r="E3932">
            <v>0</v>
          </cell>
        </row>
        <row r="3933">
          <cell r="B3933" t="str">
            <v>34134RES</v>
          </cell>
          <cell r="C3933" t="str">
            <v xml:space="preserve">STRUCTURES &amp; IMPROVEMENTS BP4                               </v>
          </cell>
          <cell r="D3933">
            <v>0</v>
          </cell>
          <cell r="E3933">
            <v>0</v>
          </cell>
        </row>
        <row r="3934">
          <cell r="B3934" t="str">
            <v>34135RES</v>
          </cell>
          <cell r="C3934" t="e">
            <v>#N/A</v>
          </cell>
          <cell r="D3934">
            <v>0</v>
          </cell>
          <cell r="E3934">
            <v>0</v>
          </cell>
        </row>
        <row r="3935">
          <cell r="B3935" t="str">
            <v>34141RES</v>
          </cell>
          <cell r="C3935" t="str">
            <v xml:space="preserve">STRUCTURES&amp;IMPROVEMENTS-BBGT1                               </v>
          </cell>
          <cell r="D3935">
            <v>95861.6</v>
          </cell>
          <cell r="E3935">
            <v>95861.6</v>
          </cell>
        </row>
        <row r="3936">
          <cell r="B3936" t="str">
            <v>34142RES</v>
          </cell>
          <cell r="C3936" t="str">
            <v xml:space="preserve">STRUCTURES&amp;IMPRVS-BBGT2&amp;3                                   </v>
          </cell>
          <cell r="D3936">
            <v>0</v>
          </cell>
          <cell r="E3936">
            <v>0</v>
          </cell>
        </row>
        <row r="3937">
          <cell r="B3937" t="str">
            <v>34144RES</v>
          </cell>
          <cell r="C3937" t="e">
            <v>#N/A</v>
          </cell>
          <cell r="D3937">
            <v>0</v>
          </cell>
          <cell r="E3937">
            <v>0</v>
          </cell>
        </row>
        <row r="3938">
          <cell r="B3938" t="str">
            <v>34151RES</v>
          </cell>
          <cell r="C3938" t="str">
            <v xml:space="preserve">STRUCTURES&amp;IMPROVEMENTS-GNGT1                               </v>
          </cell>
          <cell r="D3938">
            <v>0</v>
          </cell>
          <cell r="E3938">
            <v>0</v>
          </cell>
        </row>
        <row r="3939">
          <cell r="B3939" t="str">
            <v>34180RES</v>
          </cell>
          <cell r="C3939" t="str">
            <v xml:space="preserve">POLK COMMON STRUCTURES &amp; IMPROVEMENTS                       </v>
          </cell>
          <cell r="D3939">
            <v>20539384.825454991</v>
          </cell>
          <cell r="E3939">
            <v>20539384.825454991</v>
          </cell>
        </row>
        <row r="3940">
          <cell r="B3940" t="str">
            <v>34181RES</v>
          </cell>
          <cell r="C3940" t="str">
            <v xml:space="preserve">STRUCTURES&amp;IMPROVEMENTS POLK CNTY                           </v>
          </cell>
          <cell r="D3940">
            <v>11013524.872416673</v>
          </cell>
          <cell r="E3940">
            <v>11013524.872416673</v>
          </cell>
        </row>
        <row r="3941">
          <cell r="B3941" t="str">
            <v>34182RES</v>
          </cell>
          <cell r="C3941" t="str">
            <v xml:space="preserve">STRUCTURES &amp; IMP. POLK UT 2                                 </v>
          </cell>
          <cell r="D3941">
            <v>502182.02301499981</v>
          </cell>
          <cell r="E3941">
            <v>502182.02301499981</v>
          </cell>
        </row>
        <row r="3942">
          <cell r="B3942" t="str">
            <v>34183RES</v>
          </cell>
          <cell r="C3942" t="str">
            <v xml:space="preserve">POLK 3 STRUCTURES                                           </v>
          </cell>
          <cell r="D3942">
            <v>1770028.5491700007</v>
          </cell>
          <cell r="E3942">
            <v>1770028.5491700007</v>
          </cell>
        </row>
        <row r="3943">
          <cell r="B3943" t="str">
            <v>34228RES</v>
          </cell>
          <cell r="C3943" t="str">
            <v xml:space="preserve">FUEL HLDR, PROD &amp; ACCE.- PHILLIPS                           </v>
          </cell>
          <cell r="D3943">
            <v>22488225.431750026</v>
          </cell>
          <cell r="E3943">
            <v>22488225.431750026</v>
          </cell>
        </row>
        <row r="3944">
          <cell r="B3944" t="str">
            <v>34230RES</v>
          </cell>
          <cell r="C3944" t="str">
            <v xml:space="preserve">BOILER PLANT BPC                                            </v>
          </cell>
          <cell r="D3944">
            <v>4270785.6146249985</v>
          </cell>
          <cell r="E3944">
            <v>4270785.6146249985</v>
          </cell>
        </row>
        <row r="3945">
          <cell r="B3945" t="str">
            <v>34231RES</v>
          </cell>
          <cell r="C3945" t="str">
            <v xml:space="preserve">BOILER PLANT BP1                                            </v>
          </cell>
          <cell r="D3945">
            <v>14296382.969734985</v>
          </cell>
          <cell r="E3945">
            <v>14296382.969734985</v>
          </cell>
        </row>
        <row r="3946">
          <cell r="B3946" t="str">
            <v>34232RES</v>
          </cell>
          <cell r="C3946" t="str">
            <v xml:space="preserve">BOILER PLANT BP2                                            </v>
          </cell>
          <cell r="D3946">
            <v>15061903.599615</v>
          </cell>
          <cell r="E3946">
            <v>15061903.599615</v>
          </cell>
        </row>
        <row r="3947">
          <cell r="B3947" t="str">
            <v>34233RES</v>
          </cell>
          <cell r="C3947" t="str">
            <v xml:space="preserve">BOILER PLANT BP3                                            </v>
          </cell>
          <cell r="D3947">
            <v>0</v>
          </cell>
          <cell r="E3947">
            <v>0</v>
          </cell>
        </row>
        <row r="3948">
          <cell r="B3948" t="str">
            <v>34234RES</v>
          </cell>
          <cell r="C3948" t="str">
            <v xml:space="preserve">BOILER PLANT BP4                                            </v>
          </cell>
          <cell r="D3948">
            <v>0</v>
          </cell>
          <cell r="E3948">
            <v>0</v>
          </cell>
        </row>
        <row r="3949">
          <cell r="B3949" t="str">
            <v>34235RES</v>
          </cell>
          <cell r="C3949" t="e">
            <v>#N/A</v>
          </cell>
          <cell r="D3949">
            <v>0</v>
          </cell>
          <cell r="E3949">
            <v>0</v>
          </cell>
        </row>
        <row r="3950">
          <cell r="B3950" t="str">
            <v>34241RES</v>
          </cell>
          <cell r="C3950" t="str">
            <v xml:space="preserve">FUEL HOLDERS&amp;ACCESSORIES-BBGT1                              </v>
          </cell>
          <cell r="D3950">
            <v>113662.91</v>
          </cell>
          <cell r="E3950">
            <v>113662.91</v>
          </cell>
        </row>
        <row r="3951">
          <cell r="B3951" t="str">
            <v>34242RES</v>
          </cell>
          <cell r="C3951" t="str">
            <v xml:space="preserve">FUEL HOLDERS&amp;ACC-BBGT2&amp;3                                    </v>
          </cell>
          <cell r="D3951">
            <v>0</v>
          </cell>
          <cell r="E3951">
            <v>0</v>
          </cell>
        </row>
        <row r="3952">
          <cell r="B3952" t="str">
            <v>34244RES</v>
          </cell>
          <cell r="C3952" t="e">
            <v>#N/A</v>
          </cell>
          <cell r="D3952">
            <v>0</v>
          </cell>
          <cell r="E3952">
            <v>0</v>
          </cell>
        </row>
        <row r="3953">
          <cell r="B3953" t="str">
            <v>34251RES</v>
          </cell>
          <cell r="C3953" t="str">
            <v xml:space="preserve">FUEL HOLDERS&amp;ACCESSORIES-GNGT1                              </v>
          </cell>
          <cell r="D3953">
            <v>0</v>
          </cell>
          <cell r="E3953">
            <v>0</v>
          </cell>
        </row>
        <row r="3954">
          <cell r="B3954" t="str">
            <v>34280RES</v>
          </cell>
          <cell r="C3954" t="str">
            <v xml:space="preserve">POLK COMMON BOILER PLANT EQUIP                              </v>
          </cell>
          <cell r="D3954">
            <v>743949.07258999976</v>
          </cell>
          <cell r="E3954">
            <v>743949.07258999976</v>
          </cell>
        </row>
        <row r="3955">
          <cell r="B3955" t="str">
            <v>34281RES</v>
          </cell>
          <cell r="C3955" t="str">
            <v xml:space="preserve">FUEL HOLDERS&amp;ACCESSORIES POLK CNTY                          </v>
          </cell>
          <cell r="D3955">
            <v>83596126.78294462</v>
          </cell>
          <cell r="E3955">
            <v>83596126.78294462</v>
          </cell>
        </row>
        <row r="3956">
          <cell r="B3956" t="str">
            <v>34282RES</v>
          </cell>
          <cell r="C3956" t="str">
            <v xml:space="preserve">POLK 2 COAL RELATED                                         </v>
          </cell>
          <cell r="D3956">
            <v>289842.32537500013</v>
          </cell>
          <cell r="E3956">
            <v>289842.32537500013</v>
          </cell>
        </row>
        <row r="3957">
          <cell r="B3957" t="str">
            <v>34283RES</v>
          </cell>
          <cell r="C3957" t="str">
            <v xml:space="preserve">POLK 3 COAL RELATED                                         </v>
          </cell>
          <cell r="D3957">
            <v>270013.64272499998</v>
          </cell>
          <cell r="E3957">
            <v>270013.64272499998</v>
          </cell>
        </row>
        <row r="3958">
          <cell r="B3958" t="str">
            <v>34328RES</v>
          </cell>
          <cell r="C3958" t="str">
            <v xml:space="preserve">PRIME MOVERS-PHILLIPS                                       </v>
          </cell>
          <cell r="D3958">
            <v>18608362.070299983</v>
          </cell>
          <cell r="E3958">
            <v>18608362.070299983</v>
          </cell>
        </row>
        <row r="3959">
          <cell r="B3959" t="str">
            <v>34330RES</v>
          </cell>
          <cell r="C3959" t="str">
            <v xml:space="preserve">PRIME MOVERS - BPC                                          </v>
          </cell>
          <cell r="D3959">
            <v>3124531.3848891035</v>
          </cell>
          <cell r="E3959">
            <v>3124531.3848891035</v>
          </cell>
        </row>
        <row r="3960">
          <cell r="B3960" t="str">
            <v>34331RES</v>
          </cell>
          <cell r="C3960" t="str">
            <v xml:space="preserve">PRIME MOVERS - BP1                                          </v>
          </cell>
          <cell r="D3960">
            <v>27073125.182703853</v>
          </cell>
          <cell r="E3960">
            <v>27073125.182703853</v>
          </cell>
        </row>
        <row r="3961">
          <cell r="B3961" t="str">
            <v>34332RES</v>
          </cell>
          <cell r="C3961" t="str">
            <v xml:space="preserve">PRIME MOVERS - BP2                                          </v>
          </cell>
          <cell r="D3961">
            <v>35606885.427234605</v>
          </cell>
          <cell r="E3961">
            <v>35606885.427234605</v>
          </cell>
        </row>
        <row r="3962">
          <cell r="B3962" t="str">
            <v>34333RES</v>
          </cell>
          <cell r="C3962" t="str">
            <v xml:space="preserve">PRIME MOVERS - BP3                                          </v>
          </cell>
          <cell r="D3962">
            <v>204853.37753256407</v>
          </cell>
          <cell r="E3962">
            <v>204853.37753256407</v>
          </cell>
        </row>
        <row r="3963">
          <cell r="B3963" t="str">
            <v>34334RES</v>
          </cell>
          <cell r="C3963" t="str">
            <v xml:space="preserve">PRIME MOVERS - BP4                                          </v>
          </cell>
          <cell r="D3963">
            <v>0</v>
          </cell>
          <cell r="E3963">
            <v>0</v>
          </cell>
        </row>
        <row r="3964">
          <cell r="B3964" t="str">
            <v>34335RES</v>
          </cell>
          <cell r="C3964" t="e">
            <v>#N/A</v>
          </cell>
          <cell r="D3964">
            <v>882766.98077141016</v>
          </cell>
          <cell r="E3964">
            <v>882766.98077141016</v>
          </cell>
        </row>
        <row r="3965">
          <cell r="B3965" t="str">
            <v>34341RES</v>
          </cell>
          <cell r="C3965" t="str">
            <v xml:space="preserve">PRIME MOVERS-BB1CT                                          </v>
          </cell>
          <cell r="D3965">
            <v>1274246.73</v>
          </cell>
          <cell r="E3965">
            <v>1274246.73</v>
          </cell>
        </row>
        <row r="3966">
          <cell r="B3966" t="str">
            <v>34342RES</v>
          </cell>
          <cell r="C3966" t="str">
            <v xml:space="preserve">PRIME MOVERS-BB2&amp;3CT                                        </v>
          </cell>
          <cell r="D3966">
            <v>1657401.5269708298</v>
          </cell>
          <cell r="E3966">
            <v>1657401.5269708298</v>
          </cell>
        </row>
        <row r="3967">
          <cell r="B3967" t="str">
            <v>34344RES</v>
          </cell>
          <cell r="C3967" t="e">
            <v>#N/A</v>
          </cell>
          <cell r="D3967">
            <v>113524.45699410255</v>
          </cell>
          <cell r="E3967">
            <v>113524.45699410255</v>
          </cell>
        </row>
        <row r="3968">
          <cell r="B3968" t="str">
            <v>34351RES</v>
          </cell>
          <cell r="C3968" t="str">
            <v xml:space="preserve">PRIME MOVERS-GANNON CT                                      </v>
          </cell>
          <cell r="D3968">
            <v>0</v>
          </cell>
          <cell r="E3968">
            <v>0</v>
          </cell>
        </row>
        <row r="3969">
          <cell r="B3969" t="str">
            <v>34352RES</v>
          </cell>
          <cell r="C3969" t="str">
            <v xml:space="preserve">GANNON STATION FINAL DISMANTLING                            </v>
          </cell>
          <cell r="D3969">
            <v>72145.570000000007</v>
          </cell>
          <cell r="E3969">
            <v>72145.570000000007</v>
          </cell>
        </row>
        <row r="3970">
          <cell r="B3970" t="str">
            <v>34380RES</v>
          </cell>
          <cell r="C3970" t="str">
            <v xml:space="preserve">POLK COMMON TURBOGENERATOR EQUIP                            </v>
          </cell>
          <cell r="D3970">
            <v>976337.25789999985</v>
          </cell>
          <cell r="E3970">
            <v>976337.25789999985</v>
          </cell>
        </row>
        <row r="3971">
          <cell r="B3971" t="str">
            <v>34381RES</v>
          </cell>
          <cell r="C3971" t="str">
            <v xml:space="preserve">PRIME MOVERS-POLK PWR                                       </v>
          </cell>
          <cell r="D3971">
            <v>60415148.286609255</v>
          </cell>
          <cell r="E3971">
            <v>60415148.286609255</v>
          </cell>
        </row>
        <row r="3972">
          <cell r="B3972" t="str">
            <v>34382RES</v>
          </cell>
          <cell r="C3972" t="str">
            <v xml:space="preserve">OTHER PRODUCTION-POLK UT2                                   </v>
          </cell>
          <cell r="D3972">
            <v>10433641.561380006</v>
          </cell>
          <cell r="E3972">
            <v>10433641.561380006</v>
          </cell>
        </row>
        <row r="3973">
          <cell r="B3973" t="str">
            <v>34383RES</v>
          </cell>
          <cell r="C3973" t="str">
            <v xml:space="preserve">OTHER PRODUCTION - POLK UT 3                                </v>
          </cell>
          <cell r="D3973">
            <v>11654098.253080012</v>
          </cell>
          <cell r="E3973">
            <v>11654098.253080012</v>
          </cell>
        </row>
        <row r="3974">
          <cell r="B3974" t="str">
            <v>34384RES</v>
          </cell>
          <cell r="C3974" t="str">
            <v xml:space="preserve">POLK UNIT 4 COMBUSTION TURBINE                              </v>
          </cell>
          <cell r="D3974">
            <v>3397974.4088750011</v>
          </cell>
          <cell r="E3974">
            <v>3397974.4088750011</v>
          </cell>
        </row>
        <row r="3975">
          <cell r="B3975" t="str">
            <v>34385RES</v>
          </cell>
          <cell r="C3975" t="str">
            <v xml:space="preserve">POLK UNIT 5 COMBUSTION TRUBINE                              </v>
          </cell>
          <cell r="D3975">
            <v>3216223.1282649999</v>
          </cell>
          <cell r="E3975">
            <v>3216223.1282649999</v>
          </cell>
        </row>
        <row r="3976">
          <cell r="B3976" t="str">
            <v>34386RES</v>
          </cell>
          <cell r="C3976" t="str">
            <v/>
          </cell>
          <cell r="D3976">
            <v>0</v>
          </cell>
          <cell r="E3976">
            <v>0</v>
          </cell>
        </row>
        <row r="3977">
          <cell r="B3977" t="str">
            <v>34390RES</v>
          </cell>
          <cell r="C3977" t="str">
            <v xml:space="preserve">PRIME MOVERS-CITY OF TAMPA BIOSOLIDS                        </v>
          </cell>
          <cell r="D3977">
            <v>2347228.5948500019</v>
          </cell>
          <cell r="E3977">
            <v>2347228.5948500019</v>
          </cell>
        </row>
        <row r="3978">
          <cell r="B3978" t="str">
            <v>34428RES</v>
          </cell>
          <cell r="C3978" t="str">
            <v xml:space="preserve">GENERATORS-PHILLIPS STATION (SEBRING)                       </v>
          </cell>
          <cell r="D3978">
            <v>0</v>
          </cell>
          <cell r="E3978">
            <v>0</v>
          </cell>
        </row>
        <row r="3979">
          <cell r="B3979" t="str">
            <v>34430RES</v>
          </cell>
          <cell r="C3979" t="e">
            <v>#N/A</v>
          </cell>
          <cell r="D3979">
            <v>0</v>
          </cell>
          <cell r="E3979">
            <v>0</v>
          </cell>
        </row>
        <row r="3980">
          <cell r="B3980" t="str">
            <v>34431RES</v>
          </cell>
          <cell r="C3980" t="e">
            <v>#N/A</v>
          </cell>
          <cell r="D3980">
            <v>0</v>
          </cell>
          <cell r="E3980">
            <v>0</v>
          </cell>
        </row>
        <row r="3981">
          <cell r="B3981" t="str">
            <v>34432RES</v>
          </cell>
          <cell r="C3981" t="e">
            <v>#N/A</v>
          </cell>
          <cell r="D3981">
            <v>0</v>
          </cell>
          <cell r="E3981">
            <v>0</v>
          </cell>
        </row>
        <row r="3982">
          <cell r="B3982" t="str">
            <v>34433RES</v>
          </cell>
          <cell r="C3982" t="e">
            <v>#N/A</v>
          </cell>
          <cell r="D3982">
            <v>0</v>
          </cell>
          <cell r="E3982">
            <v>0</v>
          </cell>
        </row>
        <row r="3983">
          <cell r="B3983" t="str">
            <v>34434RES</v>
          </cell>
          <cell r="C3983" t="e">
            <v>#N/A</v>
          </cell>
          <cell r="D3983">
            <v>0</v>
          </cell>
          <cell r="E3983">
            <v>0</v>
          </cell>
        </row>
        <row r="3984">
          <cell r="B3984" t="str">
            <v>34435RES</v>
          </cell>
          <cell r="C3984" t="e">
            <v>#N/A</v>
          </cell>
          <cell r="D3984">
            <v>0</v>
          </cell>
          <cell r="E3984">
            <v>0</v>
          </cell>
        </row>
        <row r="3985">
          <cell r="B3985" t="str">
            <v>34441RES</v>
          </cell>
          <cell r="C3985" t="str">
            <v xml:space="preserve">GENERATORS-BBGT1                                            </v>
          </cell>
          <cell r="D3985">
            <v>0</v>
          </cell>
          <cell r="E3985">
            <v>0</v>
          </cell>
        </row>
        <row r="3986">
          <cell r="B3986" t="str">
            <v>34442RES</v>
          </cell>
          <cell r="C3986" t="str">
            <v xml:space="preserve">GENERATORS-BBGT2&amp;3                                          </v>
          </cell>
          <cell r="D3986">
            <v>0</v>
          </cell>
          <cell r="E3986">
            <v>0</v>
          </cell>
        </row>
        <row r="3987">
          <cell r="B3987" t="str">
            <v>34444RES</v>
          </cell>
          <cell r="C3987" t="e">
            <v>#N/A</v>
          </cell>
          <cell r="D3987">
            <v>0</v>
          </cell>
          <cell r="E3987">
            <v>0</v>
          </cell>
        </row>
        <row r="3988">
          <cell r="B3988" t="str">
            <v>34451RES</v>
          </cell>
          <cell r="C3988" t="str">
            <v xml:space="preserve">GENERATORS-GNGT1                                            </v>
          </cell>
          <cell r="D3988">
            <v>0</v>
          </cell>
          <cell r="E3988">
            <v>0</v>
          </cell>
        </row>
        <row r="3989">
          <cell r="B3989" t="str">
            <v>34481RES</v>
          </cell>
          <cell r="C3989" t="str">
            <v xml:space="preserve">GENERATORS POLK COUNTY                                      </v>
          </cell>
          <cell r="D3989">
            <v>0</v>
          </cell>
          <cell r="E3989">
            <v>0</v>
          </cell>
        </row>
        <row r="3990">
          <cell r="B3990" t="str">
            <v>34528RES</v>
          </cell>
          <cell r="C3990" t="str">
            <v xml:space="preserve">ACCESSORY ELECTRIC EQP-PHILLIPS STATION                     </v>
          </cell>
          <cell r="D3990">
            <v>5660350.1650500055</v>
          </cell>
          <cell r="E3990">
            <v>5660350.1650500055</v>
          </cell>
        </row>
        <row r="3991">
          <cell r="B3991" t="str">
            <v>34530RES</v>
          </cell>
          <cell r="C3991" t="str">
            <v xml:space="preserve">ACCESSORY ELECTRIC EQUIP - BPC                              </v>
          </cell>
          <cell r="D3991">
            <v>4069406.3191306414</v>
          </cell>
          <cell r="E3991">
            <v>4069406.3191306414</v>
          </cell>
        </row>
        <row r="3992">
          <cell r="B3992" t="str">
            <v>34531RES</v>
          </cell>
          <cell r="C3992" t="str">
            <v xml:space="preserve">ACCESSORY ELECTRIC EQUIP - BP1                              </v>
          </cell>
          <cell r="D3992">
            <v>7520445.7101189746</v>
          </cell>
          <cell r="E3992">
            <v>7520445.7101189746</v>
          </cell>
        </row>
        <row r="3993">
          <cell r="B3993" t="str">
            <v>34532RES</v>
          </cell>
          <cell r="C3993" t="str">
            <v xml:space="preserve">ACCESSORY ELECTRIC EQUIP - BP2                              </v>
          </cell>
          <cell r="D3993">
            <v>7400102.3134149965</v>
          </cell>
          <cell r="E3993">
            <v>7400102.3134149965</v>
          </cell>
        </row>
        <row r="3994">
          <cell r="B3994" t="str">
            <v>34533RES</v>
          </cell>
          <cell r="C3994" t="str">
            <v xml:space="preserve">ACCESSORY ELECTRIC EQUIP - BP3                              </v>
          </cell>
          <cell r="D3994">
            <v>0</v>
          </cell>
          <cell r="E3994">
            <v>0</v>
          </cell>
        </row>
        <row r="3995">
          <cell r="B3995" t="str">
            <v>34534RES</v>
          </cell>
          <cell r="C3995" t="str">
            <v xml:space="preserve">ACCESSORY ELECTRIC EQUIP - BP4                              </v>
          </cell>
          <cell r="D3995">
            <v>0</v>
          </cell>
          <cell r="E3995">
            <v>0</v>
          </cell>
        </row>
        <row r="3996">
          <cell r="B3996" t="str">
            <v>34535RES</v>
          </cell>
          <cell r="C3996" t="e">
            <v>#N/A</v>
          </cell>
          <cell r="D3996">
            <v>0</v>
          </cell>
          <cell r="E3996">
            <v>0</v>
          </cell>
        </row>
        <row r="3997">
          <cell r="B3997" t="str">
            <v>34541RES</v>
          </cell>
          <cell r="C3997" t="str">
            <v xml:space="preserve">ACCESSORY ELECTRIC EQP-BBGT1                                </v>
          </cell>
          <cell r="D3997">
            <v>249583.05</v>
          </cell>
          <cell r="E3997">
            <v>249583.05</v>
          </cell>
        </row>
        <row r="3998">
          <cell r="B3998" t="str">
            <v>34542RES</v>
          </cell>
          <cell r="C3998" t="str">
            <v xml:space="preserve">ACCESSORY ELECTRIC EQP-BBGT2&amp;3                              </v>
          </cell>
          <cell r="D3998">
            <v>0</v>
          </cell>
          <cell r="E3998">
            <v>0</v>
          </cell>
        </row>
        <row r="3999">
          <cell r="B3999" t="str">
            <v>34544RES</v>
          </cell>
          <cell r="C3999" t="e">
            <v>#N/A</v>
          </cell>
          <cell r="D3999">
            <v>0</v>
          </cell>
          <cell r="E3999">
            <v>0</v>
          </cell>
        </row>
        <row r="4000">
          <cell r="B4000" t="str">
            <v>34551RES</v>
          </cell>
          <cell r="C4000" t="str">
            <v xml:space="preserve">ACCESSORY ELECTRIC EQP-GNGT1                                </v>
          </cell>
          <cell r="D4000">
            <v>0</v>
          </cell>
          <cell r="E4000">
            <v>0</v>
          </cell>
        </row>
        <row r="4001">
          <cell r="B4001" t="str">
            <v>34580RES</v>
          </cell>
          <cell r="C4001" t="str">
            <v xml:space="preserve">POLK COMMON ACCESSORY ELECT EQUIP                           </v>
          </cell>
          <cell r="D4001">
            <v>660310.475559999</v>
          </cell>
          <cell r="E4001">
            <v>660310.475559999</v>
          </cell>
        </row>
        <row r="4002">
          <cell r="B4002" t="str">
            <v>34581RES</v>
          </cell>
          <cell r="C4002" t="str">
            <v xml:space="preserve">ACCESSORY ELECTRIC EQP-POLK COUNTY                          </v>
          </cell>
          <cell r="D4002">
            <v>24921652.446475275</v>
          </cell>
          <cell r="E4002">
            <v>24921652.446475275</v>
          </cell>
        </row>
        <row r="4003">
          <cell r="B4003" t="str">
            <v>34582RES</v>
          </cell>
          <cell r="C4003" t="str">
            <v xml:space="preserve">POLK 2 ELECTRICAL                                           </v>
          </cell>
          <cell r="D4003">
            <v>4158640.7869900018</v>
          </cell>
          <cell r="E4003">
            <v>4158640.7869900018</v>
          </cell>
        </row>
        <row r="4004">
          <cell r="B4004" t="str">
            <v>34583RES</v>
          </cell>
          <cell r="C4004" t="str">
            <v xml:space="preserve">POLK 3 ELECTRICAL                                           </v>
          </cell>
          <cell r="D4004">
            <v>2142291.3101500007</v>
          </cell>
          <cell r="E4004">
            <v>2142291.3101500007</v>
          </cell>
        </row>
        <row r="4005">
          <cell r="B4005" t="str">
            <v>34628RES</v>
          </cell>
          <cell r="C4005" t="str">
            <v xml:space="preserve">MISC POWER PLANT EQP-PHILLIPS STATION                       </v>
          </cell>
          <cell r="D4005">
            <v>583457.79581000039</v>
          </cell>
          <cell r="E4005">
            <v>583457.79581000039</v>
          </cell>
        </row>
        <row r="4006">
          <cell r="B4006" t="str">
            <v>34630RES</v>
          </cell>
          <cell r="C4006" t="str">
            <v xml:space="preserve">MISC PWR PLANT EQUIP BPC                                    </v>
          </cell>
          <cell r="D4006">
            <v>3005733.4837171803</v>
          </cell>
          <cell r="E4006">
            <v>3005733.4837171803</v>
          </cell>
        </row>
        <row r="4007">
          <cell r="B4007" t="str">
            <v>34631RES</v>
          </cell>
          <cell r="C4007" t="str">
            <v xml:space="preserve">MISC PWR PLANT EQUIP BP1                                    </v>
          </cell>
          <cell r="D4007">
            <v>347118.40025000024</v>
          </cell>
          <cell r="E4007">
            <v>347118.40025000024</v>
          </cell>
        </row>
        <row r="4008">
          <cell r="B4008" t="str">
            <v>34632RES</v>
          </cell>
          <cell r="C4008" t="str">
            <v xml:space="preserve">MISC PWR PLANT EQUIP BP2                                    </v>
          </cell>
          <cell r="D4008">
            <v>385921.37946000032</v>
          </cell>
          <cell r="E4008">
            <v>385921.37946000032</v>
          </cell>
        </row>
        <row r="4009">
          <cell r="B4009" t="str">
            <v>34633RES</v>
          </cell>
          <cell r="C4009" t="str">
            <v xml:space="preserve">MISC PWR PLANT EQUIP BP3                                    </v>
          </cell>
          <cell r="D4009">
            <v>0</v>
          </cell>
          <cell r="E4009">
            <v>0</v>
          </cell>
        </row>
        <row r="4010">
          <cell r="B4010" t="str">
            <v>34634RES</v>
          </cell>
          <cell r="C4010" t="str">
            <v xml:space="preserve">MISC PWR PLANT EQUIP BP4                                    </v>
          </cell>
          <cell r="D4010">
            <v>0</v>
          </cell>
          <cell r="E4010">
            <v>0</v>
          </cell>
        </row>
        <row r="4011">
          <cell r="B4011" t="str">
            <v>34635RES</v>
          </cell>
          <cell r="C4011" t="e">
            <v>#N/A</v>
          </cell>
          <cell r="D4011">
            <v>0</v>
          </cell>
          <cell r="E4011">
            <v>0</v>
          </cell>
        </row>
        <row r="4012">
          <cell r="B4012" t="str">
            <v>34641RES</v>
          </cell>
          <cell r="C4012" t="str">
            <v xml:space="preserve">MISC POWER PLANT EQP-BBGT1                                  </v>
          </cell>
          <cell r="D4012">
            <v>2642.34</v>
          </cell>
          <cell r="E4012">
            <v>2642.34</v>
          </cell>
        </row>
        <row r="4013">
          <cell r="B4013" t="str">
            <v>34642RES</v>
          </cell>
          <cell r="C4013" t="str">
            <v xml:space="preserve">MISC POWER PLANT EQP-BBGT2&amp;3                                </v>
          </cell>
          <cell r="D4013">
            <v>0</v>
          </cell>
          <cell r="E4013">
            <v>0</v>
          </cell>
        </row>
        <row r="4014">
          <cell r="B4014" t="str">
            <v>34644RES</v>
          </cell>
          <cell r="C4014" t="e">
            <v>#N/A</v>
          </cell>
          <cell r="D4014">
            <v>0</v>
          </cell>
          <cell r="E4014">
            <v>0</v>
          </cell>
        </row>
        <row r="4015">
          <cell r="B4015" t="str">
            <v>34680RES</v>
          </cell>
          <cell r="C4015" t="str">
            <v xml:space="preserve">POLK COMMON MISC POWER PLANT EQUIP                          </v>
          </cell>
          <cell r="D4015">
            <v>341301.26967999985</v>
          </cell>
          <cell r="E4015">
            <v>341301.26967999985</v>
          </cell>
        </row>
        <row r="4016">
          <cell r="B4016" t="str">
            <v>34681RES</v>
          </cell>
          <cell r="C4016" t="str">
            <v xml:space="preserve">MISC POWER PLANT EQP-POLK COUNTY                            </v>
          </cell>
          <cell r="D4016">
            <v>2881965.4022700009</v>
          </cell>
          <cell r="E4016">
            <v>2881965.4022700009</v>
          </cell>
        </row>
        <row r="4017">
          <cell r="B4017" t="str">
            <v>34682RES</v>
          </cell>
          <cell r="C4017" t="str">
            <v xml:space="preserve">POLK 2 MISC                                                 </v>
          </cell>
          <cell r="D4017">
            <v>1461804.5262199992</v>
          </cell>
          <cell r="E4017">
            <v>1461804.5262199992</v>
          </cell>
        </row>
        <row r="4018">
          <cell r="B4018" t="str">
            <v>34683RES</v>
          </cell>
          <cell r="C4018" t="str">
            <v xml:space="preserve">POLK 3 MISC                                                 </v>
          </cell>
          <cell r="D4018">
            <v>72367.643269999942</v>
          </cell>
          <cell r="E4018">
            <v>72367.643269999942</v>
          </cell>
        </row>
        <row r="4019">
          <cell r="B4019" t="str">
            <v>34687RES</v>
          </cell>
          <cell r="C4019" t="str">
            <v xml:space="preserve">MISC EQUIP - POLK - AMORTIZABLE                             </v>
          </cell>
          <cell r="D4019">
            <v>630668.12954212469</v>
          </cell>
          <cell r="E4019">
            <v>630668.12954212469</v>
          </cell>
        </row>
        <row r="4020">
          <cell r="B4020" t="str">
            <v>34704RES</v>
          </cell>
          <cell r="C4020" t="str">
            <v xml:space="preserve">ASSET RETIREMENT - POLK PARK                                </v>
          </cell>
          <cell r="D4020">
            <v>0</v>
          </cell>
          <cell r="E4020">
            <v>0</v>
          </cell>
        </row>
        <row r="4021">
          <cell r="B4021" t="str">
            <v>35000RES</v>
          </cell>
          <cell r="C4021" t="str">
            <v xml:space="preserve">TRANSMISSION LAND RTS                                       </v>
          </cell>
          <cell r="D4021">
            <v>0</v>
          </cell>
          <cell r="E4021">
            <v>0</v>
          </cell>
        </row>
        <row r="4022">
          <cell r="B4022" t="str">
            <v>35001RES</v>
          </cell>
          <cell r="C4022" t="str">
            <v xml:space="preserve">TRAN EASEMENTS                                              </v>
          </cell>
          <cell r="D4022">
            <v>3442678.8818200002</v>
          </cell>
          <cell r="E4022">
            <v>3442678.8818200002</v>
          </cell>
        </row>
        <row r="4023">
          <cell r="B4023" t="str">
            <v>35200RES</v>
          </cell>
          <cell r="C4023" t="str">
            <v xml:space="preserve">TRAN STRUCTURES                                             </v>
          </cell>
          <cell r="D4023">
            <v>792700.56097320491</v>
          </cell>
          <cell r="E4023">
            <v>792700.56097320491</v>
          </cell>
        </row>
        <row r="4024">
          <cell r="B4024" t="str">
            <v>35300RES</v>
          </cell>
          <cell r="C4024" t="str">
            <v xml:space="preserve">TRAN STATION EQPT                                           </v>
          </cell>
          <cell r="D4024">
            <v>43164588.367043264</v>
          </cell>
          <cell r="E4024">
            <v>43164588.367043264</v>
          </cell>
        </row>
        <row r="4025">
          <cell r="B4025" t="str">
            <v>35328RES</v>
          </cell>
          <cell r="C4025" t="str">
            <v xml:space="preserve">PHILLIPS                                                    </v>
          </cell>
          <cell r="D4025">
            <v>980056.98862499977</v>
          </cell>
          <cell r="E4025">
            <v>980056.98862499977</v>
          </cell>
        </row>
        <row r="4026">
          <cell r="B4026" t="str">
            <v>35331RES</v>
          </cell>
          <cell r="C4026" t="str">
            <v xml:space="preserve">BAYSIDE UNIT 1                                              </v>
          </cell>
          <cell r="D4026">
            <v>953703.10337499983</v>
          </cell>
          <cell r="E4026">
            <v>953703.10337499983</v>
          </cell>
        </row>
        <row r="4027">
          <cell r="B4027" t="str">
            <v>35332RES</v>
          </cell>
          <cell r="C4027" t="str">
            <v xml:space="preserve">BAYSIDE UNIT 2                                              </v>
          </cell>
          <cell r="D4027">
            <v>1111207.9035000002</v>
          </cell>
          <cell r="E4027">
            <v>1111207.9035000002</v>
          </cell>
        </row>
        <row r="4028">
          <cell r="B4028" t="str">
            <v>35340RES</v>
          </cell>
          <cell r="C4028" t="str">
            <v xml:space="preserve">BB SPARES                                                   </v>
          </cell>
          <cell r="D4028">
            <v>1422960.0272499979</v>
          </cell>
          <cell r="E4028">
            <v>1422960.0272499979</v>
          </cell>
        </row>
        <row r="4029">
          <cell r="B4029" t="str">
            <v>35341RES</v>
          </cell>
          <cell r="C4029" t="str">
            <v xml:space="preserve">BB UNIT 1                                                   </v>
          </cell>
          <cell r="D4029">
            <v>561154.67537500046</v>
          </cell>
          <cell r="E4029">
            <v>561154.67537500046</v>
          </cell>
        </row>
        <row r="4030">
          <cell r="B4030" t="str">
            <v>35342RES</v>
          </cell>
          <cell r="C4030" t="str">
            <v xml:space="preserve">BB UNIT 2                                                   </v>
          </cell>
          <cell r="D4030">
            <v>659541.69112499931</v>
          </cell>
          <cell r="E4030">
            <v>659541.69112499931</v>
          </cell>
        </row>
        <row r="4031">
          <cell r="B4031" t="str">
            <v>35343RES</v>
          </cell>
          <cell r="C4031" t="str">
            <v xml:space="preserve">BB UNIT 3                                                   </v>
          </cell>
          <cell r="D4031">
            <v>582571.99321153876</v>
          </cell>
          <cell r="E4031">
            <v>582571.99321153876</v>
          </cell>
        </row>
        <row r="4032">
          <cell r="B4032" t="str">
            <v>35344RES</v>
          </cell>
          <cell r="C4032" t="str">
            <v xml:space="preserve">BB UNIT 4                                                   </v>
          </cell>
          <cell r="D4032">
            <v>1249181.8362499988</v>
          </cell>
          <cell r="E4032">
            <v>1249181.8362499988</v>
          </cell>
        </row>
        <row r="4033">
          <cell r="B4033" t="str">
            <v>35349RES</v>
          </cell>
          <cell r="C4033" t="str">
            <v xml:space="preserve">BB CT                                                       </v>
          </cell>
          <cell r="D4033">
            <v>500538.68899999961</v>
          </cell>
          <cell r="E4033">
            <v>500538.68899999961</v>
          </cell>
        </row>
        <row r="4034">
          <cell r="B4034" t="str">
            <v>35351RES</v>
          </cell>
          <cell r="C4034" t="str">
            <v xml:space="preserve">GANNON UNIT 1                                               </v>
          </cell>
          <cell r="D4034">
            <v>-5084.1175217948721</v>
          </cell>
          <cell r="E4034">
            <v>-5084.1175217948721</v>
          </cell>
        </row>
        <row r="4035">
          <cell r="B4035" t="str">
            <v>35352RES</v>
          </cell>
          <cell r="C4035" t="str">
            <v xml:space="preserve">GANNON UNIT 2                                               </v>
          </cell>
          <cell r="D4035">
            <v>-8893.193488141027</v>
          </cell>
          <cell r="E4035">
            <v>-8893.193488141027</v>
          </cell>
        </row>
        <row r="4036">
          <cell r="B4036" t="str">
            <v>35353RES</v>
          </cell>
          <cell r="C4036" t="str">
            <v xml:space="preserve">GANNON UNIT 3                                               </v>
          </cell>
          <cell r="D4036">
            <v>468769.57875000004</v>
          </cell>
          <cell r="E4036">
            <v>468769.57875000004</v>
          </cell>
        </row>
        <row r="4037">
          <cell r="B4037" t="str">
            <v>35354RES</v>
          </cell>
          <cell r="C4037" t="str">
            <v xml:space="preserve">GANNON UNIT 4                                               </v>
          </cell>
          <cell r="D4037">
            <v>180976.60437500008</v>
          </cell>
          <cell r="E4037">
            <v>180976.60437500008</v>
          </cell>
        </row>
        <row r="4038">
          <cell r="B4038" t="str">
            <v>35355RES</v>
          </cell>
          <cell r="C4038" t="str">
            <v xml:space="preserve">GANNON UNIT 5                                               </v>
          </cell>
          <cell r="D4038">
            <v>127980.43512499992</v>
          </cell>
          <cell r="E4038">
            <v>127980.43512499992</v>
          </cell>
        </row>
        <row r="4039">
          <cell r="B4039" t="str">
            <v>35356RES</v>
          </cell>
          <cell r="C4039" t="str">
            <v xml:space="preserve">GANNON UNIT 6                                               </v>
          </cell>
          <cell r="D4039">
            <v>359143.75977003213</v>
          </cell>
          <cell r="E4039">
            <v>359143.75977003213</v>
          </cell>
        </row>
        <row r="4040">
          <cell r="B4040" t="str">
            <v>35359RES</v>
          </cell>
          <cell r="C4040" t="str">
            <v xml:space="preserve">GANNON CT                                                   </v>
          </cell>
          <cell r="D4040">
            <v>-1082.7739466346154</v>
          </cell>
          <cell r="E4040">
            <v>-1082.7739466346154</v>
          </cell>
        </row>
        <row r="4041">
          <cell r="B4041" t="str">
            <v>35361RES</v>
          </cell>
          <cell r="C4041" t="str">
            <v xml:space="preserve">HP UNIT 1                                                   </v>
          </cell>
          <cell r="D4041">
            <v>-1930.641915705128</v>
          </cell>
          <cell r="E4041">
            <v>-1930.641915705128</v>
          </cell>
        </row>
        <row r="4042">
          <cell r="B4042" t="str">
            <v>35362RES</v>
          </cell>
          <cell r="C4042" t="str">
            <v xml:space="preserve">HP UNIT 2                                                   </v>
          </cell>
          <cell r="D4042">
            <v>-1860.8284998397439</v>
          </cell>
          <cell r="E4042">
            <v>-1860.8284998397439</v>
          </cell>
        </row>
        <row r="4043">
          <cell r="B4043" t="str">
            <v>35363RES</v>
          </cell>
          <cell r="C4043" t="str">
            <v xml:space="preserve">HP UNIT 3                                                   </v>
          </cell>
          <cell r="D4043">
            <v>-1587.8655362179488</v>
          </cell>
          <cell r="E4043">
            <v>-1587.8655362179488</v>
          </cell>
        </row>
        <row r="4044">
          <cell r="B4044" t="str">
            <v>35364RES</v>
          </cell>
          <cell r="C4044" t="str">
            <v xml:space="preserve">HP UNIT 4                                                   </v>
          </cell>
          <cell r="D4044">
            <v>0</v>
          </cell>
          <cell r="E4044">
            <v>0</v>
          </cell>
        </row>
        <row r="4045">
          <cell r="B4045" t="str">
            <v>35365RES</v>
          </cell>
          <cell r="C4045" t="str">
            <v xml:space="preserve">HP UNIT 5                                                   </v>
          </cell>
          <cell r="D4045">
            <v>-4299.3641517628212</v>
          </cell>
          <cell r="E4045">
            <v>-4299.3641517628212</v>
          </cell>
        </row>
        <row r="4046">
          <cell r="B4046" t="str">
            <v>35381RES</v>
          </cell>
          <cell r="C4046" t="str">
            <v xml:space="preserve">POLK UNIT 1                                                 </v>
          </cell>
          <cell r="D4046">
            <v>686478.1976250005</v>
          </cell>
          <cell r="E4046">
            <v>686478.1976250005</v>
          </cell>
        </row>
        <row r="4047">
          <cell r="B4047" t="str">
            <v>35382RES</v>
          </cell>
          <cell r="C4047" t="str">
            <v xml:space="preserve">POLK UNIT 2                                                 </v>
          </cell>
          <cell r="D4047">
            <v>427688.68137499975</v>
          </cell>
          <cell r="E4047">
            <v>427688.68137499975</v>
          </cell>
        </row>
        <row r="4048">
          <cell r="B4048" t="str">
            <v>35383RES</v>
          </cell>
          <cell r="C4048" t="str">
            <v xml:space="preserve">POLK UNIT 3                                                 </v>
          </cell>
          <cell r="D4048">
            <v>301023.12424999994</v>
          </cell>
          <cell r="E4048">
            <v>301023.12424999994</v>
          </cell>
        </row>
        <row r="4049">
          <cell r="B4049" t="str">
            <v>35390RES</v>
          </cell>
          <cell r="C4049" t="str">
            <v xml:space="preserve">CIAC-TRANS STATION EQUIP                                    </v>
          </cell>
          <cell r="D4049">
            <v>138603.83797884613</v>
          </cell>
          <cell r="E4049">
            <v>138603.83797884613</v>
          </cell>
        </row>
        <row r="4050">
          <cell r="B4050" t="str">
            <v>35400RES</v>
          </cell>
          <cell r="C4050" t="str">
            <v xml:space="preserve">TRAN TOWERS FIXT                                            </v>
          </cell>
          <cell r="D4050">
            <v>3872841.7825099332</v>
          </cell>
          <cell r="E4050">
            <v>3872841.7825099332</v>
          </cell>
        </row>
        <row r="4051">
          <cell r="B4051" t="str">
            <v>35500RES</v>
          </cell>
          <cell r="C4051" t="str">
            <v xml:space="preserve">TRAN POLES FIXT                                             </v>
          </cell>
          <cell r="D4051">
            <v>50270992.579605259</v>
          </cell>
          <cell r="E4051">
            <v>50270992.579605259</v>
          </cell>
        </row>
        <row r="4052">
          <cell r="B4052" t="str">
            <v>35590RES</v>
          </cell>
          <cell r="C4052" t="str">
            <v xml:space="preserve">CIAC-TRANS POLES &amp; FIXTURES                                 </v>
          </cell>
          <cell r="D4052">
            <v>1994.0079923076921</v>
          </cell>
          <cell r="E4052">
            <v>1994.0079923076921</v>
          </cell>
        </row>
        <row r="4053">
          <cell r="B4053" t="str">
            <v>35600RES</v>
          </cell>
          <cell r="C4053" t="str">
            <v xml:space="preserve">TRAN OH CONDUCTORS                                          </v>
          </cell>
          <cell r="D4053">
            <v>44058393.303303175</v>
          </cell>
          <cell r="E4053">
            <v>44058393.303303175</v>
          </cell>
        </row>
        <row r="4054">
          <cell r="B4054" t="str">
            <v>35601RES</v>
          </cell>
          <cell r="C4054" t="str">
            <v xml:space="preserve">TRANS-CLEARING RIGHT OF WAY                                 </v>
          </cell>
          <cell r="D4054">
            <v>1250296.9629673068</v>
          </cell>
          <cell r="E4054">
            <v>1250296.9629673068</v>
          </cell>
        </row>
        <row r="4055">
          <cell r="B4055" t="str">
            <v>35690RES</v>
          </cell>
          <cell r="C4055" t="str">
            <v xml:space="preserve">CIAC-TRANS OVHD CONDUCTOR                                   </v>
          </cell>
          <cell r="D4055">
            <v>1143.3754384615386</v>
          </cell>
          <cell r="E4055">
            <v>1143.3754384615386</v>
          </cell>
        </row>
        <row r="4056">
          <cell r="B4056" t="str">
            <v>35700RES</v>
          </cell>
          <cell r="C4056" t="str">
            <v xml:space="preserve">TRAN UNDER CONDUIT                                          </v>
          </cell>
          <cell r="D4056">
            <v>1449550.3065957373</v>
          </cell>
          <cell r="E4056">
            <v>1449550.3065957373</v>
          </cell>
        </row>
        <row r="4057">
          <cell r="B4057" t="str">
            <v>35800RES</v>
          </cell>
          <cell r="C4057" t="str">
            <v xml:space="preserve">TRAN UNDER CONDCTR                                          </v>
          </cell>
          <cell r="D4057">
            <v>2658697.3353500022</v>
          </cell>
          <cell r="E4057">
            <v>2658697.3353500022</v>
          </cell>
        </row>
        <row r="4058">
          <cell r="B4058" t="str">
            <v>35900RES</v>
          </cell>
          <cell r="C4058" t="str">
            <v xml:space="preserve">TRAN ROADS &amp; TRAILS                                         </v>
          </cell>
          <cell r="D4058">
            <v>1311896.1133663317</v>
          </cell>
          <cell r="E4058">
            <v>1311896.1133663317</v>
          </cell>
        </row>
        <row r="4059">
          <cell r="B4059" t="str">
            <v>35990RES</v>
          </cell>
          <cell r="C4059" t="str">
            <v/>
          </cell>
          <cell r="D4059">
            <v>0</v>
          </cell>
          <cell r="E4059">
            <v>0</v>
          </cell>
        </row>
        <row r="4060">
          <cell r="B4060" t="str">
            <v>36000RES</v>
          </cell>
          <cell r="C4060" t="str">
            <v xml:space="preserve">DISTRIBUTION LAND RTS                                       </v>
          </cell>
          <cell r="D4060">
            <v>0</v>
          </cell>
          <cell r="E4060">
            <v>0</v>
          </cell>
        </row>
        <row r="4061">
          <cell r="B4061" t="str">
            <v>36001RES</v>
          </cell>
          <cell r="C4061" t="str">
            <v xml:space="preserve">DIST EASEMENTS                                              </v>
          </cell>
          <cell r="D4061">
            <v>0</v>
          </cell>
          <cell r="E4061">
            <v>0</v>
          </cell>
        </row>
        <row r="4062">
          <cell r="B4062" t="str">
            <v>36100RES</v>
          </cell>
          <cell r="C4062" t="str">
            <v xml:space="preserve">DIST STRUCTURES                                             </v>
          </cell>
          <cell r="D4062">
            <v>597421.0559318458</v>
          </cell>
          <cell r="E4062">
            <v>597421.0559318458</v>
          </cell>
        </row>
        <row r="4063">
          <cell r="B4063" t="str">
            <v>36200RES</v>
          </cell>
          <cell r="C4063" t="str">
            <v xml:space="preserve">DIST STAT EQPT                                              </v>
          </cell>
          <cell r="D4063">
            <v>51787906.565532684</v>
          </cell>
          <cell r="E4063">
            <v>51787906.565532684</v>
          </cell>
        </row>
        <row r="4064">
          <cell r="B4064" t="str">
            <v>36290RES</v>
          </cell>
          <cell r="C4064" t="str">
            <v xml:space="preserve">SUB DIST CIAC                                               </v>
          </cell>
          <cell r="D4064">
            <v>18346.452341666671</v>
          </cell>
          <cell r="E4064">
            <v>18346.452341666671</v>
          </cell>
        </row>
        <row r="4065">
          <cell r="B4065" t="str">
            <v>36400RES</v>
          </cell>
          <cell r="C4065" t="str">
            <v xml:space="preserve">DIST POLES TWR FIX                                          </v>
          </cell>
          <cell r="D4065">
            <v>106251513.21069027</v>
          </cell>
          <cell r="E4065">
            <v>106251513.21069027</v>
          </cell>
        </row>
        <row r="4066">
          <cell r="B4066" t="str">
            <v>36490RES</v>
          </cell>
          <cell r="C4066" t="str">
            <v xml:space="preserve">CIAC-DIST POLES TWRS &amp; FIXT                                 </v>
          </cell>
          <cell r="D4066">
            <v>2315.3640961538458</v>
          </cell>
          <cell r="E4066">
            <v>2315.3640961538458</v>
          </cell>
        </row>
        <row r="4067">
          <cell r="B4067" t="str">
            <v>36500RES</v>
          </cell>
          <cell r="C4067" t="str">
            <v xml:space="preserve">DIST OH CONDUCTORS                                          </v>
          </cell>
          <cell r="D4067">
            <v>109784696.28701261</v>
          </cell>
          <cell r="E4067">
            <v>109784696.28701261</v>
          </cell>
        </row>
        <row r="4068">
          <cell r="B4068" t="str">
            <v>36590RES</v>
          </cell>
          <cell r="C4068" t="str">
            <v xml:space="preserve">CIAC-DIST OVHD CONDUCTORS                                   </v>
          </cell>
          <cell r="D4068">
            <v>1522.743190384615</v>
          </cell>
          <cell r="E4068">
            <v>1522.743190384615</v>
          </cell>
        </row>
        <row r="4069">
          <cell r="B4069" t="str">
            <v>36600RES</v>
          </cell>
          <cell r="C4069" t="str">
            <v xml:space="preserve">DIST UNDERG CONDUIT                                         </v>
          </cell>
          <cell r="D4069">
            <v>130687.85534153845</v>
          </cell>
          <cell r="E4069">
            <v>130687.85534153845</v>
          </cell>
        </row>
        <row r="4070">
          <cell r="B4070" t="str">
            <v>36601RES</v>
          </cell>
          <cell r="C4070" t="str">
            <v xml:space="preserve">DIST-UNDG CONDUIT-OTHER                                     </v>
          </cell>
          <cell r="D4070">
            <v>40169801.301749684</v>
          </cell>
          <cell r="E4070">
            <v>40169801.301749684</v>
          </cell>
        </row>
        <row r="4071">
          <cell r="B4071" t="str">
            <v>36603RES</v>
          </cell>
          <cell r="C4071" t="str">
            <v xml:space="preserve">DIST-UNDG CONDUIT-NETWORK                                   </v>
          </cell>
          <cell r="D4071">
            <v>0</v>
          </cell>
          <cell r="E4071">
            <v>0</v>
          </cell>
        </row>
        <row r="4072">
          <cell r="B4072" t="str">
            <v>36609RES</v>
          </cell>
          <cell r="C4072" t="str">
            <v/>
          </cell>
          <cell r="D4072">
            <v>0</v>
          </cell>
          <cell r="E4072">
            <v>0</v>
          </cell>
        </row>
        <row r="4073">
          <cell r="B4073" t="str">
            <v>36690RES</v>
          </cell>
          <cell r="C4073" t="str">
            <v xml:space="preserve">CIAC-DIST UNDGRD CONDUIT                                    </v>
          </cell>
          <cell r="D4073">
            <v>1277.7441923076924</v>
          </cell>
          <cell r="E4073">
            <v>1277.7441923076924</v>
          </cell>
        </row>
        <row r="4074">
          <cell r="B4074" t="str">
            <v>36700RES</v>
          </cell>
          <cell r="C4074" t="str">
            <v xml:space="preserve">DIST UNDERG CONDCTR                                         </v>
          </cell>
          <cell r="D4074">
            <v>-87234.177227897424</v>
          </cell>
          <cell r="E4074">
            <v>-87234.177227897424</v>
          </cell>
        </row>
        <row r="4075">
          <cell r="B4075" t="str">
            <v>36701RES</v>
          </cell>
          <cell r="C4075" t="str">
            <v xml:space="preserve">DIST-UNDG CONDUCTOR-OTHER                                   </v>
          </cell>
          <cell r="D4075">
            <v>63262915.673249096</v>
          </cell>
          <cell r="E4075">
            <v>63262915.673249096</v>
          </cell>
        </row>
        <row r="4076">
          <cell r="B4076" t="str">
            <v>36703RES</v>
          </cell>
          <cell r="C4076" t="str">
            <v xml:space="preserve">DIST-UNDG CONDUCTOR-NETWORK                                 </v>
          </cell>
          <cell r="D4076">
            <v>-2400.664615384615</v>
          </cell>
          <cell r="E4076">
            <v>-2400.664615384615</v>
          </cell>
        </row>
        <row r="4077">
          <cell r="B4077" t="str">
            <v>36790RES</v>
          </cell>
          <cell r="C4077" t="str">
            <v xml:space="preserve">CIAC-DIST UNDGRD CONDUCTOR                                  </v>
          </cell>
          <cell r="D4077">
            <v>11328.108615384615</v>
          </cell>
          <cell r="E4077">
            <v>11328.108615384615</v>
          </cell>
        </row>
        <row r="4078">
          <cell r="B4078" t="str">
            <v>36800RES</v>
          </cell>
          <cell r="C4078" t="str">
            <v xml:space="preserve">DIST-LINE TRANSFORMER-OVHD                                  </v>
          </cell>
          <cell r="D4078">
            <v>105703196.85644898</v>
          </cell>
          <cell r="E4078">
            <v>105703196.85644898</v>
          </cell>
        </row>
        <row r="4079">
          <cell r="B4079" t="str">
            <v>36801RES</v>
          </cell>
          <cell r="C4079" t="str">
            <v xml:space="preserve">DIST-LINE TRANSFORMER-UNDG                                  </v>
          </cell>
          <cell r="D4079">
            <v>55105811.938574597</v>
          </cell>
          <cell r="E4079">
            <v>55105811.938574597</v>
          </cell>
        </row>
        <row r="4080">
          <cell r="B4080" t="str">
            <v>36803RES</v>
          </cell>
          <cell r="C4080" t="str">
            <v xml:space="preserve">DIST-LINE TRANSFORMER-NETWORK                               </v>
          </cell>
          <cell r="D4080">
            <v>3065249.1104954639</v>
          </cell>
          <cell r="E4080">
            <v>3065249.1104954639</v>
          </cell>
        </row>
        <row r="4081">
          <cell r="B4081" t="str">
            <v>36804RES</v>
          </cell>
          <cell r="C4081" t="str">
            <v xml:space="preserve">DIST LINE CAPACITORS-PCB                                    </v>
          </cell>
          <cell r="D4081">
            <v>0</v>
          </cell>
          <cell r="E4081">
            <v>0</v>
          </cell>
        </row>
        <row r="4082">
          <cell r="B4082" t="str">
            <v>36805RES</v>
          </cell>
          <cell r="C4082" t="str">
            <v xml:space="preserve">TRANSFORMER NETWORK PCB                                     </v>
          </cell>
          <cell r="D4082">
            <v>0</v>
          </cell>
          <cell r="E4082">
            <v>0</v>
          </cell>
        </row>
        <row r="4083">
          <cell r="B4083" t="str">
            <v>36890RES</v>
          </cell>
          <cell r="C4083" t="str">
            <v xml:space="preserve">CIAC-DIST LINE TRANSFORMERS                                 </v>
          </cell>
          <cell r="D4083">
            <v>25322.587115384616</v>
          </cell>
          <cell r="E4083">
            <v>25322.587115384616</v>
          </cell>
        </row>
        <row r="4084">
          <cell r="B4084" t="str">
            <v>36900RES</v>
          </cell>
          <cell r="C4084" t="str">
            <v xml:space="preserve">DIST SERVICES-OVERHEAD                                      </v>
          </cell>
          <cell r="D4084">
            <v>23916268.847360235</v>
          </cell>
          <cell r="E4084">
            <v>23916268.847360235</v>
          </cell>
        </row>
        <row r="4085">
          <cell r="B4085" t="str">
            <v>36901RES</v>
          </cell>
          <cell r="C4085" t="str">
            <v xml:space="preserve">DIST SERVICES-APARTMENT AGRMNT                              </v>
          </cell>
          <cell r="D4085">
            <v>1899136.6072815382</v>
          </cell>
          <cell r="E4085">
            <v>1899136.6072815382</v>
          </cell>
        </row>
        <row r="4086">
          <cell r="B4086" t="str">
            <v>36902RES</v>
          </cell>
          <cell r="C4086" t="str">
            <v xml:space="preserve">DIST SERVICES-UNDERGROUND                                   </v>
          </cell>
          <cell r="D4086">
            <v>40437207.198250152</v>
          </cell>
          <cell r="E4086">
            <v>40437207.198250152</v>
          </cell>
        </row>
        <row r="4087">
          <cell r="B4087" t="str">
            <v>36909RES</v>
          </cell>
          <cell r="C4087" t="str">
            <v/>
          </cell>
          <cell r="D4087">
            <v>0</v>
          </cell>
          <cell r="E4087">
            <v>0</v>
          </cell>
        </row>
        <row r="4088">
          <cell r="B4088" t="str">
            <v>36990RES</v>
          </cell>
          <cell r="C4088" t="str">
            <v xml:space="preserve">CIAC-DIST SERVICES                                          </v>
          </cell>
          <cell r="D4088">
            <v>-867.29146858974377</v>
          </cell>
          <cell r="E4088">
            <v>-867.29146858974377</v>
          </cell>
        </row>
        <row r="4089">
          <cell r="B4089" t="str">
            <v>37000RES</v>
          </cell>
          <cell r="C4089" t="str">
            <v xml:space="preserve">DIST METERS                                                 </v>
          </cell>
          <cell r="D4089">
            <v>22916493.003699169</v>
          </cell>
          <cell r="E4089">
            <v>22916493.003699169</v>
          </cell>
        </row>
        <row r="4090">
          <cell r="B4090" t="str">
            <v>37009RES</v>
          </cell>
          <cell r="C4090" t="str">
            <v/>
          </cell>
          <cell r="D4090">
            <v>0</v>
          </cell>
          <cell r="E4090">
            <v>0</v>
          </cell>
        </row>
        <row r="4091">
          <cell r="B4091" t="str">
            <v>37090RES</v>
          </cell>
          <cell r="C4091" t="str">
            <v xml:space="preserve">CIAC-DIST METERS                                            </v>
          </cell>
          <cell r="D4091">
            <v>2640.8114615384616</v>
          </cell>
          <cell r="E4091">
            <v>2640.8114615384616</v>
          </cell>
        </row>
        <row r="4092">
          <cell r="B4092" t="str">
            <v>37100RES</v>
          </cell>
          <cell r="C4092" t="str">
            <v xml:space="preserve">DIST INST CUST PREM                                         </v>
          </cell>
          <cell r="D4092">
            <v>0</v>
          </cell>
          <cell r="E4092">
            <v>0</v>
          </cell>
        </row>
        <row r="4093">
          <cell r="B4093" t="str">
            <v>37300RES</v>
          </cell>
          <cell r="C4093" t="str">
            <v xml:space="preserve">DIST ST LT SYSTEM                                           </v>
          </cell>
          <cell r="D4093">
            <v>54311745.461556241</v>
          </cell>
          <cell r="E4093">
            <v>54311745.461556241</v>
          </cell>
        </row>
        <row r="4094">
          <cell r="B4094" t="str">
            <v>37301RES</v>
          </cell>
          <cell r="C4094" t="str">
            <v xml:space="preserve">STREET LIGHTING - DECORATIVE                                </v>
          </cell>
          <cell r="D4094">
            <v>18184890.7311869</v>
          </cell>
          <cell r="E4094">
            <v>18184890.7311869</v>
          </cell>
        </row>
        <row r="4095">
          <cell r="B4095" t="str">
            <v>37309RES</v>
          </cell>
          <cell r="C4095" t="str">
            <v/>
          </cell>
          <cell r="D4095">
            <v>0</v>
          </cell>
          <cell r="E4095">
            <v>0</v>
          </cell>
        </row>
        <row r="4096">
          <cell r="B4096" t="str">
            <v>37390RES</v>
          </cell>
          <cell r="C4096" t="str">
            <v xml:space="preserve">CIAC-DIST ST LIGHT SYS                                      </v>
          </cell>
          <cell r="D4096">
            <v>2518.214515384615</v>
          </cell>
          <cell r="E4096">
            <v>2518.214515384615</v>
          </cell>
        </row>
        <row r="4097">
          <cell r="B4097" t="str">
            <v>37401RES</v>
          </cell>
          <cell r="C4097" t="str">
            <v xml:space="preserve">ASSET RETIREMENT - TPA BAY SUB #177D                        </v>
          </cell>
          <cell r="D4097">
            <v>0</v>
          </cell>
          <cell r="E4097">
            <v>0</v>
          </cell>
        </row>
        <row r="4098">
          <cell r="B4098" t="str">
            <v>38900RES</v>
          </cell>
          <cell r="C4098" t="str">
            <v xml:space="preserve">GEN LAND LAND RTS                                           </v>
          </cell>
          <cell r="D4098">
            <v>0</v>
          </cell>
          <cell r="E4098">
            <v>0</v>
          </cell>
        </row>
        <row r="4099">
          <cell r="B4099" t="str">
            <v>39000RES</v>
          </cell>
          <cell r="C4099" t="str">
            <v xml:space="preserve">GEN STRUCTURES                                              </v>
          </cell>
          <cell r="D4099">
            <v>30764556.052112304</v>
          </cell>
          <cell r="E4099">
            <v>30764556.052112304</v>
          </cell>
        </row>
        <row r="4100">
          <cell r="B4100" t="str">
            <v>39100RES</v>
          </cell>
          <cell r="C4100" t="str">
            <v/>
          </cell>
          <cell r="D4100">
            <v>0</v>
          </cell>
          <cell r="E4100">
            <v>0</v>
          </cell>
        </row>
        <row r="4101">
          <cell r="B4101" t="str">
            <v>39101RES</v>
          </cell>
          <cell r="C4101" t="str">
            <v xml:space="preserve">OFFICE FURN,FIXTURES &amp; EQUIP                                </v>
          </cell>
          <cell r="D4101">
            <v>1916905.0214652019</v>
          </cell>
          <cell r="E4101">
            <v>1916905.0214652019</v>
          </cell>
        </row>
        <row r="4102">
          <cell r="B4102" t="str">
            <v>39102RES</v>
          </cell>
          <cell r="C4102" t="str">
            <v xml:space="preserve">INFO SYS-COMPTR&amp;PERIPHERAL EQP                              </v>
          </cell>
          <cell r="D4102">
            <v>12830302.435072122</v>
          </cell>
          <cell r="E4102">
            <v>12830302.435072122</v>
          </cell>
        </row>
        <row r="4103">
          <cell r="B4103" t="str">
            <v>39103RES</v>
          </cell>
          <cell r="C4103" t="str">
            <v xml:space="preserve">DATA HANDLG EQP-EXCEPT COMPTRS                              </v>
          </cell>
          <cell r="D4103">
            <v>247652.73565476196</v>
          </cell>
          <cell r="E4103">
            <v>247652.73565476196</v>
          </cell>
        </row>
        <row r="4104">
          <cell r="B4104" t="str">
            <v>39104RES</v>
          </cell>
          <cell r="C4104" t="str">
            <v xml:space="preserve">COMPUTER HARDWARE - MAINFRAME                               </v>
          </cell>
          <cell r="D4104">
            <v>413879.07683333347</v>
          </cell>
          <cell r="E4104">
            <v>413879.07683333347</v>
          </cell>
        </row>
        <row r="4105">
          <cell r="B4105" t="str">
            <v>39105RES</v>
          </cell>
          <cell r="C4105" t="str">
            <v xml:space="preserve">OFFICE FURNITURE &amp; EQUIP PRE-88                             </v>
          </cell>
          <cell r="D4105">
            <v>0</v>
          </cell>
          <cell r="E4105">
            <v>0</v>
          </cell>
        </row>
        <row r="4106">
          <cell r="B4106" t="str">
            <v>39106RES</v>
          </cell>
          <cell r="C4106" t="str">
            <v xml:space="preserve">INFO SYS &amp; COMP EQP PRE-88                                  </v>
          </cell>
          <cell r="D4106">
            <v>0</v>
          </cell>
          <cell r="E4106">
            <v>0</v>
          </cell>
        </row>
        <row r="4107">
          <cell r="B4107" t="str">
            <v>39107RES</v>
          </cell>
          <cell r="C4107" t="str">
            <v xml:space="preserve">DATA HANDLING EQP PRE-88                                    </v>
          </cell>
          <cell r="D4107">
            <v>0</v>
          </cell>
          <cell r="E4107">
            <v>0</v>
          </cell>
        </row>
        <row r="4108">
          <cell r="B4108" t="str">
            <v>39131RES</v>
          </cell>
          <cell r="C4108" t="str">
            <v xml:space="preserve">SALV-OFFICE FURNITURE                                       </v>
          </cell>
          <cell r="D4108">
            <v>0</v>
          </cell>
          <cell r="E4108">
            <v>0</v>
          </cell>
        </row>
        <row r="4109">
          <cell r="B4109" t="str">
            <v>39132RES</v>
          </cell>
          <cell r="C4109" t="str">
            <v xml:space="preserve">SALV-COMPUTER EQUIPMENT                                     </v>
          </cell>
          <cell r="D4109">
            <v>0</v>
          </cell>
          <cell r="E4109">
            <v>0</v>
          </cell>
        </row>
        <row r="4110">
          <cell r="B4110" t="str">
            <v>39133RES</v>
          </cell>
          <cell r="C4110" t="str">
            <v xml:space="preserve">SALV-DATA HANDLING EQUIPMENT                                </v>
          </cell>
          <cell r="D4110">
            <v>0</v>
          </cell>
          <cell r="E4110">
            <v>0</v>
          </cell>
        </row>
        <row r="4111">
          <cell r="B4111" t="str">
            <v>39175RES</v>
          </cell>
          <cell r="C4111" t="str">
            <v xml:space="preserve">COMPUTER EQ - RETIREMENTS                                   </v>
          </cell>
          <cell r="D4111">
            <v>0</v>
          </cell>
          <cell r="E4111">
            <v>0</v>
          </cell>
        </row>
        <row r="4112">
          <cell r="B4112" t="str">
            <v>39198RES</v>
          </cell>
          <cell r="C4112" t="str">
            <v xml:space="preserve">COMPUTER EQ - AMORTIZABLE                                   </v>
          </cell>
          <cell r="D4112">
            <v>0</v>
          </cell>
          <cell r="E4112">
            <v>0</v>
          </cell>
        </row>
        <row r="4113">
          <cell r="B4113" t="str">
            <v>39201RES</v>
          </cell>
          <cell r="C4113" t="str">
            <v xml:space="preserve">TRANSPORTATION AUTO                                         </v>
          </cell>
          <cell r="D4113">
            <v>-26421.373095000014</v>
          </cell>
          <cell r="E4113">
            <v>-26421.373095000014</v>
          </cell>
        </row>
        <row r="4114">
          <cell r="B4114" t="str">
            <v>39202RES</v>
          </cell>
          <cell r="C4114" t="str">
            <v xml:space="preserve">TRANSPORTATION LT TRUCK                                     </v>
          </cell>
          <cell r="D4114">
            <v>1406231.6810503851</v>
          </cell>
          <cell r="E4114">
            <v>1406231.6810503851</v>
          </cell>
        </row>
        <row r="4115">
          <cell r="B4115" t="str">
            <v>39203RES</v>
          </cell>
          <cell r="C4115" t="str">
            <v xml:space="preserve">TRANSPORTATION HVY TRUCK                                    </v>
          </cell>
          <cell r="D4115">
            <v>5311624.7844594866</v>
          </cell>
          <cell r="E4115">
            <v>5311624.7844594866</v>
          </cell>
        </row>
        <row r="4116">
          <cell r="B4116" t="str">
            <v>39204RES</v>
          </cell>
          <cell r="C4116" t="str">
            <v xml:space="preserve">TRANSPORTATION MEDIUM VEHICLE                               </v>
          </cell>
          <cell r="D4116">
            <v>239648.49366000012</v>
          </cell>
          <cell r="E4116">
            <v>239648.49366000012</v>
          </cell>
        </row>
        <row r="4117">
          <cell r="B4117" t="str">
            <v>39211RES</v>
          </cell>
          <cell r="C4117" t="str">
            <v xml:space="preserve">TRANSPORTATION AUTO                                         </v>
          </cell>
          <cell r="D4117">
            <v>0</v>
          </cell>
          <cell r="E4117">
            <v>0</v>
          </cell>
        </row>
        <row r="4118">
          <cell r="B4118" t="str">
            <v>39212RES</v>
          </cell>
          <cell r="C4118" t="str">
            <v xml:space="preserve">TRANSPORTATION LIGHT TRUCK                                  </v>
          </cell>
          <cell r="D4118">
            <v>118167.18553333325</v>
          </cell>
          <cell r="E4118">
            <v>118167.18553333325</v>
          </cell>
        </row>
        <row r="4119">
          <cell r="B4119" t="str">
            <v>39213RES</v>
          </cell>
          <cell r="C4119" t="str">
            <v xml:space="preserve">TRANSPORTATION HEAVY TRUCK                                  </v>
          </cell>
          <cell r="D4119">
            <v>390805.98582833313</v>
          </cell>
          <cell r="E4119">
            <v>390805.98582833313</v>
          </cell>
        </row>
        <row r="4120">
          <cell r="B4120" t="str">
            <v>39214RES</v>
          </cell>
          <cell r="C4120" t="str">
            <v xml:space="preserve">TRANSPORTATION MEDIUM VEHICLE                               </v>
          </cell>
          <cell r="D4120">
            <v>105251.88544500004</v>
          </cell>
          <cell r="E4120">
            <v>105251.88544500004</v>
          </cell>
        </row>
        <row r="4121">
          <cell r="B4121" t="str">
            <v>39300RES</v>
          </cell>
          <cell r="C4121" t="str">
            <v xml:space="preserve">GEN STORES EQPT                                             </v>
          </cell>
          <cell r="D4121">
            <v>0</v>
          </cell>
          <cell r="E4121">
            <v>0</v>
          </cell>
        </row>
        <row r="4122">
          <cell r="B4122" t="str">
            <v>39301RES</v>
          </cell>
          <cell r="C4122" t="str">
            <v xml:space="preserve">STORES EQP                                                  </v>
          </cell>
          <cell r="D4122">
            <v>0</v>
          </cell>
          <cell r="E4122">
            <v>0</v>
          </cell>
        </row>
        <row r="4123">
          <cell r="B4123" t="str">
            <v>39375RES</v>
          </cell>
          <cell r="C4123" t="str">
            <v xml:space="preserve">STORES - RETIREMENTS                                        </v>
          </cell>
          <cell r="D4123">
            <v>0</v>
          </cell>
          <cell r="E4123">
            <v>0</v>
          </cell>
        </row>
        <row r="4124">
          <cell r="B4124" t="str">
            <v>39387RES</v>
          </cell>
          <cell r="C4124" t="str">
            <v xml:space="preserve">STORES EQP PRE-88                                           </v>
          </cell>
          <cell r="D4124">
            <v>0</v>
          </cell>
          <cell r="E4124">
            <v>0</v>
          </cell>
        </row>
        <row r="4125">
          <cell r="B4125" t="str">
            <v>39398RES</v>
          </cell>
          <cell r="C4125" t="str">
            <v xml:space="preserve">STORES - AMORTIZABLE                                        </v>
          </cell>
          <cell r="D4125">
            <v>0</v>
          </cell>
          <cell r="E4125">
            <v>0</v>
          </cell>
        </row>
        <row r="4126">
          <cell r="B4126" t="str">
            <v>39400RES</v>
          </cell>
          <cell r="C4126" t="str">
            <v xml:space="preserve">TOOLS SHOP &amp; GAR EQUIP                                      </v>
          </cell>
          <cell r="D4126">
            <v>2587514.722097069</v>
          </cell>
          <cell r="E4126">
            <v>2587514.722097069</v>
          </cell>
        </row>
        <row r="4127">
          <cell r="B4127" t="str">
            <v>39401RES</v>
          </cell>
          <cell r="C4127" t="str">
            <v xml:space="preserve">TOOLS - DEPR                                                </v>
          </cell>
          <cell r="D4127">
            <v>0</v>
          </cell>
          <cell r="E4127">
            <v>0</v>
          </cell>
        </row>
        <row r="4128">
          <cell r="B4128" t="str">
            <v>39403RES</v>
          </cell>
          <cell r="C4128" t="str">
            <v xml:space="preserve">TOOLS-VEHICLES                                              </v>
          </cell>
          <cell r="D4128">
            <v>896793.81857142784</v>
          </cell>
          <cell r="E4128">
            <v>896793.81857142784</v>
          </cell>
        </row>
        <row r="4129">
          <cell r="B4129" t="str">
            <v>39431RES</v>
          </cell>
          <cell r="C4129" t="str">
            <v xml:space="preserve">SALV - TOOLS-AMORT                                          </v>
          </cell>
          <cell r="D4129">
            <v>0</v>
          </cell>
          <cell r="E4129">
            <v>0</v>
          </cell>
        </row>
        <row r="4130">
          <cell r="B4130" t="str">
            <v>39475RES</v>
          </cell>
          <cell r="C4130" t="str">
            <v xml:space="preserve">TOOLS - RETIREMENTS                                         </v>
          </cell>
          <cell r="D4130">
            <v>0</v>
          </cell>
          <cell r="E4130">
            <v>0</v>
          </cell>
        </row>
        <row r="4131">
          <cell r="B4131" t="str">
            <v>39487RES</v>
          </cell>
          <cell r="C4131" t="str">
            <v xml:space="preserve">GENERAL TOOLS SHOP&amp;GARAGE PRE-88                            </v>
          </cell>
          <cell r="D4131">
            <v>0</v>
          </cell>
          <cell r="E4131">
            <v>0</v>
          </cell>
        </row>
        <row r="4132">
          <cell r="B4132" t="str">
            <v>39498RES</v>
          </cell>
          <cell r="C4132" t="str">
            <v xml:space="preserve">TOOLS - AMORTIZABLE                                         </v>
          </cell>
          <cell r="D4132">
            <v>0</v>
          </cell>
          <cell r="E4132">
            <v>0</v>
          </cell>
        </row>
        <row r="4133">
          <cell r="B4133" t="str">
            <v>39500RES</v>
          </cell>
          <cell r="C4133" t="str">
            <v xml:space="preserve">GEN LAB EQPT                                                </v>
          </cell>
          <cell r="D4133">
            <v>0</v>
          </cell>
          <cell r="E4133">
            <v>0</v>
          </cell>
        </row>
        <row r="4134">
          <cell r="B4134" t="str">
            <v>39501RES</v>
          </cell>
          <cell r="C4134" t="str">
            <v xml:space="preserve">LAB EQUIP - DEPR                                            </v>
          </cell>
          <cell r="D4134">
            <v>0</v>
          </cell>
          <cell r="E4134">
            <v>0</v>
          </cell>
        </row>
        <row r="4135">
          <cell r="B4135" t="str">
            <v>39531RES</v>
          </cell>
          <cell r="C4135" t="str">
            <v xml:space="preserve">SALV - LAB EQUIP-AMORT                                      </v>
          </cell>
          <cell r="D4135">
            <v>0</v>
          </cell>
          <cell r="E4135">
            <v>0</v>
          </cell>
        </row>
        <row r="4136">
          <cell r="B4136" t="str">
            <v>39575RES</v>
          </cell>
          <cell r="C4136" t="str">
            <v xml:space="preserve">LAB EQ - RETIREMENTS                                        </v>
          </cell>
          <cell r="D4136">
            <v>0</v>
          </cell>
          <cell r="E4136">
            <v>0</v>
          </cell>
        </row>
        <row r="4137">
          <cell r="B4137" t="str">
            <v>39587RES</v>
          </cell>
          <cell r="C4137" t="str">
            <v xml:space="preserve">GENERAL LABORATORY EQP PRE-88                               </v>
          </cell>
          <cell r="D4137">
            <v>0</v>
          </cell>
          <cell r="E4137">
            <v>0</v>
          </cell>
        </row>
        <row r="4138">
          <cell r="B4138" t="str">
            <v>39598RES</v>
          </cell>
          <cell r="C4138" t="str">
            <v xml:space="preserve">LAB EQ - AMORTIZABLE                                        </v>
          </cell>
          <cell r="D4138">
            <v>0</v>
          </cell>
          <cell r="E4138">
            <v>0</v>
          </cell>
        </row>
        <row r="4139">
          <cell r="B4139" t="str">
            <v>39600RES</v>
          </cell>
          <cell r="C4139" t="str">
            <v xml:space="preserve">POWER OPERATED EQUIPMENT                                    </v>
          </cell>
          <cell r="D4139">
            <v>0</v>
          </cell>
          <cell r="E4139">
            <v>0</v>
          </cell>
        </row>
        <row r="4140">
          <cell r="B4140" t="str">
            <v>39675RES</v>
          </cell>
          <cell r="C4140" t="str">
            <v xml:space="preserve">POWER OPERATED EQ - RETIREMENTS                             </v>
          </cell>
          <cell r="D4140">
            <v>0</v>
          </cell>
          <cell r="E4140">
            <v>0</v>
          </cell>
        </row>
        <row r="4141">
          <cell r="B4141" t="str">
            <v>39698RES</v>
          </cell>
          <cell r="C4141" t="str">
            <v xml:space="preserve">POWER OPERATED EQ - AMORTIZABLE                             </v>
          </cell>
          <cell r="D4141">
            <v>0</v>
          </cell>
          <cell r="E4141">
            <v>0</v>
          </cell>
        </row>
        <row r="4142">
          <cell r="B4142" t="str">
            <v>39700RES</v>
          </cell>
          <cell r="C4142" t="str">
            <v xml:space="preserve">GEN COMMUNICATION                                           </v>
          </cell>
          <cell r="D4142">
            <v>8071818.1729395678</v>
          </cell>
          <cell r="E4142">
            <v>8071818.1729395678</v>
          </cell>
        </row>
        <row r="4143">
          <cell r="B4143" t="str">
            <v>39701RES</v>
          </cell>
          <cell r="C4143" t="str">
            <v xml:space="preserve">EMS - ENERGY MANAGEMENT SYSTEM                              </v>
          </cell>
          <cell r="D4143">
            <v>0</v>
          </cell>
          <cell r="E4143">
            <v>0</v>
          </cell>
        </row>
        <row r="4144">
          <cell r="B4144" t="str">
            <v>39720RES</v>
          </cell>
          <cell r="C4144" t="str">
            <v xml:space="preserve">COMMUNICATION EQUIP-SCADA                                   </v>
          </cell>
          <cell r="D4144">
            <v>0</v>
          </cell>
          <cell r="E4144">
            <v>0</v>
          </cell>
        </row>
        <row r="4145">
          <cell r="B4145" t="str">
            <v>39725RES</v>
          </cell>
          <cell r="C4145" t="str">
            <v xml:space="preserve">COMM EQUIP-FIBER OPTIC                                      </v>
          </cell>
          <cell r="D4145">
            <v>11021601.51749897</v>
          </cell>
          <cell r="E4145">
            <v>11021601.51749897</v>
          </cell>
        </row>
        <row r="4146">
          <cell r="B4146" t="str">
            <v>39775RES</v>
          </cell>
          <cell r="C4146" t="str">
            <v xml:space="preserve">COMM EQ - RETIREMENTS                                       </v>
          </cell>
          <cell r="D4146">
            <v>0</v>
          </cell>
          <cell r="E4146">
            <v>0</v>
          </cell>
        </row>
        <row r="4147">
          <cell r="B4147" t="str">
            <v>39790RES</v>
          </cell>
          <cell r="C4147" t="str">
            <v xml:space="preserve">CIAC-GEN COMMUNICATION                                      </v>
          </cell>
          <cell r="D4147">
            <v>0</v>
          </cell>
          <cell r="E4147">
            <v>0</v>
          </cell>
        </row>
        <row r="4148">
          <cell r="B4148" t="str">
            <v>39791RES</v>
          </cell>
          <cell r="C4148" t="str">
            <v xml:space="preserve">EMS                                                         </v>
          </cell>
          <cell r="D4148">
            <v>0</v>
          </cell>
          <cell r="E4148">
            <v>0</v>
          </cell>
        </row>
        <row r="4149">
          <cell r="B4149" t="str">
            <v>39792RES</v>
          </cell>
          <cell r="C4149" t="str">
            <v xml:space="preserve">EMS RET                                                     </v>
          </cell>
          <cell r="D4149">
            <v>0</v>
          </cell>
          <cell r="E4149">
            <v>0</v>
          </cell>
        </row>
        <row r="4150">
          <cell r="B4150" t="str">
            <v>39795RES</v>
          </cell>
          <cell r="C4150" t="str">
            <v xml:space="preserve">GENERAL COMMUNICATION-AMORTIZABLE                           </v>
          </cell>
          <cell r="D4150">
            <v>0</v>
          </cell>
          <cell r="E4150">
            <v>0</v>
          </cell>
        </row>
        <row r="4151">
          <cell r="B4151" t="str">
            <v>39796RES</v>
          </cell>
          <cell r="C4151" t="str">
            <v xml:space="preserve">COMM EQ VINT 1996 AMORTIZABLE                               </v>
          </cell>
          <cell r="D4151">
            <v>0</v>
          </cell>
          <cell r="E4151">
            <v>0</v>
          </cell>
        </row>
        <row r="4152">
          <cell r="B4152" t="str">
            <v>39798RES</v>
          </cell>
          <cell r="C4152" t="str">
            <v xml:space="preserve">COMMUNICATION EQ - AMORTIZABLE                              </v>
          </cell>
          <cell r="D4152">
            <v>0</v>
          </cell>
          <cell r="E4152">
            <v>0</v>
          </cell>
        </row>
        <row r="4153">
          <cell r="B4153" t="str">
            <v>39800RES</v>
          </cell>
          <cell r="C4153" t="str">
            <v xml:space="preserve">GEN MISC EQPT                                               </v>
          </cell>
          <cell r="D4153">
            <v>281396.29047619051</v>
          </cell>
          <cell r="E4153">
            <v>281396.29047619051</v>
          </cell>
        </row>
        <row r="4154">
          <cell r="B4154" t="str">
            <v>39887RES</v>
          </cell>
          <cell r="C4154" t="str">
            <v xml:space="preserve">GEN EQP AMMORTIZABLE MISC EQP                               </v>
          </cell>
          <cell r="D4154">
            <v>0</v>
          </cell>
          <cell r="E4154">
            <v>0</v>
          </cell>
        </row>
        <row r="4155">
          <cell r="B4155" t="str">
            <v>39999RES</v>
          </cell>
          <cell r="C4155" t="str">
            <v xml:space="preserve">OTHER TANGIBLE PROPERTY - INT SYNC                          </v>
          </cell>
          <cell r="D4155">
            <v>0</v>
          </cell>
          <cell r="E4155">
            <v>0</v>
          </cell>
        </row>
        <row r="4156">
          <cell r="B4156" t="str">
            <v>BaysiRES</v>
          </cell>
          <cell r="C4156" t="e">
            <v>#N/A</v>
          </cell>
          <cell r="D4156">
            <v>0</v>
          </cell>
          <cell r="E4156">
            <v>0</v>
          </cell>
        </row>
        <row r="4157">
          <cell r="B4157" t="str">
            <v>BaysiRES</v>
          </cell>
          <cell r="C4157" t="e">
            <v>#N/A</v>
          </cell>
          <cell r="D4157">
            <v>0</v>
          </cell>
          <cell r="E4157">
            <v>0</v>
          </cell>
        </row>
        <row r="4158">
          <cell r="B4158" t="str">
            <v>BaysiRES</v>
          </cell>
          <cell r="C4158" t="e">
            <v>#N/A</v>
          </cell>
          <cell r="D4158">
            <v>0</v>
          </cell>
          <cell r="E4158">
            <v>0</v>
          </cell>
        </row>
        <row r="4159">
          <cell r="B4159" t="str">
            <v>BaysiRES</v>
          </cell>
          <cell r="C4159" t="e">
            <v>#N/A</v>
          </cell>
          <cell r="D4159">
            <v>0</v>
          </cell>
          <cell r="E4159">
            <v>0</v>
          </cell>
        </row>
        <row r="4160">
          <cell r="B4160" t="str">
            <v>BaysiRES</v>
          </cell>
          <cell r="C4160" t="e">
            <v>#N/A</v>
          </cell>
          <cell r="D4160">
            <v>0</v>
          </cell>
          <cell r="E4160">
            <v>0</v>
          </cell>
        </row>
        <row r="4161">
          <cell r="B4161" t="str">
            <v>BaysiRES</v>
          </cell>
          <cell r="C4161" t="e">
            <v>#N/A</v>
          </cell>
          <cell r="D4161">
            <v>0</v>
          </cell>
          <cell r="E4161">
            <v>0</v>
          </cell>
        </row>
        <row r="4162">
          <cell r="B4162" t="str">
            <v>BaysiRES</v>
          </cell>
          <cell r="C4162" t="e">
            <v>#N/A</v>
          </cell>
          <cell r="D4162">
            <v>0</v>
          </cell>
          <cell r="E4162">
            <v>0</v>
          </cell>
        </row>
        <row r="4163">
          <cell r="B4163" t="str">
            <v>BaysiRES</v>
          </cell>
          <cell r="C4163" t="e">
            <v>#N/A</v>
          </cell>
          <cell r="D4163">
            <v>0</v>
          </cell>
          <cell r="E4163">
            <v>0</v>
          </cell>
        </row>
        <row r="4164">
          <cell r="B4164" t="str">
            <v>BaysiRES</v>
          </cell>
          <cell r="C4164" t="e">
            <v>#N/A</v>
          </cell>
          <cell r="D4164">
            <v>0</v>
          </cell>
          <cell r="E4164">
            <v>0</v>
          </cell>
        </row>
        <row r="4165">
          <cell r="B4165" t="str">
            <v>BaysiRES</v>
          </cell>
          <cell r="C4165" t="e">
            <v>#N/A</v>
          </cell>
          <cell r="D4165">
            <v>0</v>
          </cell>
          <cell r="E4165">
            <v>0</v>
          </cell>
        </row>
        <row r="4166">
          <cell r="B4166" t="str">
            <v>Polk RES</v>
          </cell>
          <cell r="C4166" t="e">
            <v>#N/A</v>
          </cell>
          <cell r="D4166">
            <v>0</v>
          </cell>
          <cell r="E4166">
            <v>0</v>
          </cell>
        </row>
        <row r="4167">
          <cell r="B4167">
            <v>0</v>
          </cell>
          <cell r="C4167" t="str">
            <v xml:space="preserve">COMM EQ VINT 1996 AMORTIZABLE                               </v>
          </cell>
          <cell r="D4167">
            <v>0</v>
          </cell>
          <cell r="E4167">
            <v>0</v>
          </cell>
        </row>
        <row r="4168">
          <cell r="B4168">
            <v>0</v>
          </cell>
          <cell r="C4168" t="str">
            <v xml:space="preserve">COMMUNICATION EQ - AMORTIZABLE                              </v>
          </cell>
          <cell r="D4168">
            <v>0</v>
          </cell>
          <cell r="E4168">
            <v>0</v>
          </cell>
        </row>
        <row r="4169">
          <cell r="B4169">
            <v>0</v>
          </cell>
          <cell r="C4169" t="str">
            <v xml:space="preserve">GEN MISC EQPT                                               </v>
          </cell>
          <cell r="D4169">
            <v>0</v>
          </cell>
          <cell r="E4169">
            <v>0</v>
          </cell>
        </row>
        <row r="4170">
          <cell r="B4170">
            <v>0</v>
          </cell>
          <cell r="C4170" t="str">
            <v xml:space="preserve">SALV - MISC EQUIPMENT-AMORT.                                </v>
          </cell>
          <cell r="D4170">
            <v>0</v>
          </cell>
          <cell r="E4170">
            <v>0</v>
          </cell>
        </row>
        <row r="4171">
          <cell r="B4171">
            <v>0</v>
          </cell>
          <cell r="C4171" t="str">
            <v xml:space="preserve">GEN EQP AMMORTIZABLE MISC EQP                               </v>
          </cell>
          <cell r="D4171">
            <v>0</v>
          </cell>
          <cell r="E4171">
            <v>0</v>
          </cell>
        </row>
        <row r="4172">
          <cell r="B4172">
            <v>0</v>
          </cell>
          <cell r="C4172" t="str">
            <v xml:space="preserve">OTHER TANGIBLE PROPERTY - INT SYNC                          </v>
          </cell>
          <cell r="D4172">
            <v>0</v>
          </cell>
          <cell r="E4172">
            <v>0</v>
          </cell>
        </row>
        <row r="4173">
          <cell r="B4173">
            <v>0</v>
          </cell>
          <cell r="D4173">
            <v>1956412867.6126547</v>
          </cell>
          <cell r="E4173">
            <v>1956412867.6126547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 t="str">
            <v>Acc</v>
          </cell>
          <cell r="D4177" t="str">
            <v>Year End</v>
          </cell>
          <cell r="E4177" t="str">
            <v>13 Month Average</v>
          </cell>
        </row>
        <row r="4178">
          <cell r="B4178" t="str">
            <v>Num</v>
          </cell>
          <cell r="C4178" t="str">
            <v xml:space="preserve">Description  </v>
          </cell>
        </row>
        <row r="4179">
          <cell r="B4179" t="str">
            <v>301EXP</v>
          </cell>
          <cell r="C4179" t="str">
            <v>NONE</v>
          </cell>
          <cell r="D4179">
            <v>0</v>
          </cell>
          <cell r="E4179">
            <v>0</v>
          </cell>
        </row>
        <row r="4180">
          <cell r="B4180" t="str">
            <v>302EXP</v>
          </cell>
          <cell r="C4180" t="str">
            <v>NONE</v>
          </cell>
          <cell r="D4180">
            <v>0</v>
          </cell>
          <cell r="E4180">
            <v>0</v>
          </cell>
        </row>
        <row r="4181">
          <cell r="B4181" t="str">
            <v>303EXP</v>
          </cell>
          <cell r="C4181" t="str">
            <v xml:space="preserve">MISCELLANEOUS INTANGIBLE PLANT                              </v>
          </cell>
          <cell r="D4181">
            <v>5471321.0436666664</v>
          </cell>
          <cell r="E4181">
            <v>5471321.0436666664</v>
          </cell>
        </row>
        <row r="4182">
          <cell r="B4182" t="str">
            <v>305EXP</v>
          </cell>
          <cell r="C4182" t="str">
            <v>NONE</v>
          </cell>
          <cell r="D4182">
            <v>0</v>
          </cell>
          <cell r="E4182">
            <v>0</v>
          </cell>
        </row>
        <row r="4183">
          <cell r="B4183" t="str">
            <v>310EXP</v>
          </cell>
          <cell r="C4183" t="str">
            <v xml:space="preserve">LAND AND LAND RIGHTS                                        </v>
          </cell>
          <cell r="D4183">
            <v>0</v>
          </cell>
          <cell r="E4183">
            <v>0</v>
          </cell>
        </row>
        <row r="4184">
          <cell r="B4184" t="str">
            <v>311EXP</v>
          </cell>
          <cell r="C4184" t="str">
            <v xml:space="preserve">STRUCTURES AND IMPROVEMENTS                                 </v>
          </cell>
          <cell r="D4184">
            <v>3954978.7207133337</v>
          </cell>
          <cell r="E4184">
            <v>3954978.7207133337</v>
          </cell>
        </row>
        <row r="4185">
          <cell r="B4185" t="str">
            <v>312EXP</v>
          </cell>
          <cell r="C4185" t="str">
            <v xml:space="preserve">BOILER PLANT EQUIPMENT                                      </v>
          </cell>
          <cell r="D4185">
            <v>24029516.766099751</v>
          </cell>
          <cell r="E4185">
            <v>24029516.766099751</v>
          </cell>
        </row>
        <row r="4186">
          <cell r="B4186" t="str">
            <v>314EXP</v>
          </cell>
          <cell r="C4186" t="str">
            <v xml:space="preserve">TURBOGENERATOR UNITS                                        </v>
          </cell>
          <cell r="D4186">
            <v>4167250.2656333339</v>
          </cell>
          <cell r="E4186">
            <v>4167250.2656333339</v>
          </cell>
        </row>
        <row r="4187">
          <cell r="B4187" t="str">
            <v>315EXP</v>
          </cell>
          <cell r="C4187" t="str">
            <v xml:space="preserve">ACCESSORY ELECTRIC EQUIPMENT                                </v>
          </cell>
          <cell r="D4187">
            <v>3084149.507013334</v>
          </cell>
          <cell r="E4187">
            <v>3084149.507013334</v>
          </cell>
        </row>
        <row r="4188">
          <cell r="B4188" t="str">
            <v>316EXP</v>
          </cell>
          <cell r="C4188" t="str">
            <v xml:space="preserve">MISCELLANEOUS POWER PLANT EQUIPMENT                         </v>
          </cell>
          <cell r="D4188">
            <v>804673.81963809533</v>
          </cell>
          <cell r="E4188">
            <v>804673.81963809533</v>
          </cell>
        </row>
        <row r="4189">
          <cell r="B4189" t="str">
            <v>340EXP</v>
          </cell>
          <cell r="C4189" t="str">
            <v xml:space="preserve">LAND AND LAND RIGHTS-OTHER PRODUCTION                       </v>
          </cell>
          <cell r="D4189">
            <v>0</v>
          </cell>
          <cell r="E4189">
            <v>0</v>
          </cell>
        </row>
        <row r="4190">
          <cell r="B4190" t="str">
            <v>341EXP</v>
          </cell>
          <cell r="C4190" t="str">
            <v xml:space="preserve">STRUCTURES AND IMPROVEMENTS-OTHER PRODUCTION                </v>
          </cell>
          <cell r="D4190">
            <v>5875596.2241849992</v>
          </cell>
          <cell r="E4190">
            <v>5875596.2241849992</v>
          </cell>
        </row>
        <row r="4191">
          <cell r="B4191" t="str">
            <v>342EXP</v>
          </cell>
          <cell r="C4191" t="str">
            <v xml:space="preserve">FUEL HOLDERS, PRODUCERS &amp; ACCESSORIES-OTHER PRODUCTION      </v>
          </cell>
          <cell r="D4191">
            <v>13923761.953650001</v>
          </cell>
          <cell r="E4191">
            <v>13923761.953650001</v>
          </cell>
        </row>
        <row r="4192">
          <cell r="B4192" t="str">
            <v>343EXP</v>
          </cell>
          <cell r="C4192" t="str">
            <v xml:space="preserve">PRIME MOVERS-OTHER PRODUCTION                               </v>
          </cell>
          <cell r="D4192">
            <v>36012003.565880418</v>
          </cell>
          <cell r="E4192">
            <v>36012003.565880418</v>
          </cell>
        </row>
        <row r="4193">
          <cell r="B4193" t="str">
            <v>344EXP</v>
          </cell>
          <cell r="C4193" t="str">
            <v xml:space="preserve">GENERATORS-OTHER PRODUCTION                                 </v>
          </cell>
          <cell r="D4193">
            <v>0</v>
          </cell>
          <cell r="E4193">
            <v>0</v>
          </cell>
        </row>
        <row r="4194">
          <cell r="B4194" t="str">
            <v>345EXP</v>
          </cell>
          <cell r="C4194" t="str">
            <v xml:space="preserve">ACCESSORY ELECTRIC EQUIPMENT-OTHER PRODUCTION               </v>
          </cell>
          <cell r="D4194">
            <v>5589191.6774383336</v>
          </cell>
          <cell r="E4194">
            <v>5589191.6774383336</v>
          </cell>
        </row>
        <row r="4195">
          <cell r="B4195" t="str">
            <v>346EXP</v>
          </cell>
          <cell r="C4195" t="str">
            <v xml:space="preserve">MISCELLANEOUS POWER PLANT EQUIPMENT-OTHER PRODUCTION        </v>
          </cell>
          <cell r="D4195">
            <v>3153429.1026385706</v>
          </cell>
          <cell r="E4195">
            <v>3153429.1026385706</v>
          </cell>
        </row>
        <row r="4196">
          <cell r="B4196" t="str">
            <v>347EXP</v>
          </cell>
          <cell r="C4196" t="str">
            <v xml:space="preserve">DESCRIPTION UNKNOWN                                         </v>
          </cell>
          <cell r="D4196">
            <v>0</v>
          </cell>
          <cell r="E4196">
            <v>0</v>
          </cell>
        </row>
        <row r="4197">
          <cell r="B4197" t="str">
            <v>350EXP</v>
          </cell>
          <cell r="C4197" t="str">
            <v xml:space="preserve">LAND &amp; LAND RIGHTS-TRANSMISSION                             </v>
          </cell>
          <cell r="D4197">
            <v>326359.3638799999</v>
          </cell>
          <cell r="E4197">
            <v>326359.3638799999</v>
          </cell>
        </row>
        <row r="4198">
          <cell r="B4198" t="str">
            <v>352EXP</v>
          </cell>
          <cell r="C4198" t="str">
            <v xml:space="preserve">STRUCTURES &amp; IMPROVEMENT-TRANSMISSION                       </v>
          </cell>
          <cell r="D4198">
            <v>81899.242039583332</v>
          </cell>
          <cell r="E4198">
            <v>81899.242039583332</v>
          </cell>
        </row>
        <row r="4199">
          <cell r="B4199" t="str">
            <v>353EXP</v>
          </cell>
          <cell r="C4199" t="str">
            <v xml:space="preserve">STATION EQUIPMENT-TRANSMISSION                              </v>
          </cell>
          <cell r="D4199">
            <v>5349648.2819958348</v>
          </cell>
          <cell r="E4199">
            <v>5349648.2819958348</v>
          </cell>
        </row>
        <row r="4200">
          <cell r="B4200" t="str">
            <v>354EXP</v>
          </cell>
          <cell r="C4200" t="str">
            <v xml:space="preserve">TOWERS &amp; FIXTURES-TRANSMISSION                              </v>
          </cell>
          <cell r="D4200">
            <v>106851.61375416664</v>
          </cell>
          <cell r="E4200">
            <v>106851.61375416664</v>
          </cell>
        </row>
        <row r="4201">
          <cell r="B4201" t="str">
            <v>355EXP</v>
          </cell>
          <cell r="C4201" t="str">
            <v xml:space="preserve">POLES &amp; FIXTURES-TRANSMISSION                               </v>
          </cell>
          <cell r="D4201">
            <v>6335556.7712475006</v>
          </cell>
          <cell r="E4201">
            <v>6335556.7712475006</v>
          </cell>
        </row>
        <row r="4202">
          <cell r="B4202" t="str">
            <v>356EXP</v>
          </cell>
          <cell r="C4202" t="str">
            <v xml:space="preserve">OVERHEAD CONDUCTORS &amp; DEVICES-TRANSMISSION                  </v>
          </cell>
          <cell r="D4202">
            <v>4014869.3601829996</v>
          </cell>
          <cell r="E4202">
            <v>4014869.3601829996</v>
          </cell>
        </row>
        <row r="4203">
          <cell r="B4203" t="str">
            <v>357EXP</v>
          </cell>
          <cell r="C4203" t="str">
            <v xml:space="preserve">UNDERGROUND CONDUIT-TRANSMISSION                            </v>
          </cell>
          <cell r="D4203">
            <v>60057.071899249997</v>
          </cell>
          <cell r="E4203">
            <v>60057.071899249997</v>
          </cell>
        </row>
        <row r="4204">
          <cell r="B4204" t="str">
            <v>358EXP</v>
          </cell>
          <cell r="C4204" t="str">
            <v xml:space="preserve">UNDERGROUND CONDUCTORS &amp; DEVICES-TRANSMISSION               </v>
          </cell>
          <cell r="D4204">
            <v>168688.05886200006</v>
          </cell>
          <cell r="E4204">
            <v>168688.05886200006</v>
          </cell>
        </row>
        <row r="4205">
          <cell r="B4205" t="str">
            <v>359EXP</v>
          </cell>
          <cell r="C4205" t="str">
            <v xml:space="preserve">ROADS &amp; TRAINS-TRANSMISSION                                 </v>
          </cell>
          <cell r="D4205">
            <v>123625.32969050003</v>
          </cell>
          <cell r="E4205">
            <v>123625.32969050003</v>
          </cell>
        </row>
        <row r="4206">
          <cell r="B4206" t="str">
            <v>360EXP</v>
          </cell>
          <cell r="C4206" t="str">
            <v xml:space="preserve">LAND &amp; LAND RIGHTS-DISTRIBUTION                             </v>
          </cell>
          <cell r="D4206">
            <v>0</v>
          </cell>
          <cell r="E4206">
            <v>0</v>
          </cell>
        </row>
        <row r="4207">
          <cell r="B4207" t="str">
            <v>361EXP</v>
          </cell>
          <cell r="C4207" t="str">
            <v xml:space="preserve">STRUCTURES &amp; IMPROVEMENTS-DISTRIBUTION                      </v>
          </cell>
          <cell r="D4207">
            <v>49212.729486000011</v>
          </cell>
          <cell r="E4207">
            <v>49212.729486000011</v>
          </cell>
        </row>
        <row r="4208">
          <cell r="B4208" t="str">
            <v>362EXP</v>
          </cell>
          <cell r="C4208" t="str">
            <v xml:space="preserve">STATION EQUIPMENT-DISTRIBUTION                              </v>
          </cell>
          <cell r="D4208">
            <v>4433833.946677085</v>
          </cell>
          <cell r="E4208">
            <v>4433833.946677085</v>
          </cell>
        </row>
        <row r="4209">
          <cell r="B4209" t="str">
            <v>364EXP</v>
          </cell>
          <cell r="C4209" t="str">
            <v xml:space="preserve">POLES, TOWERS &amp; FIXTURES-DISTRIBUTION                       </v>
          </cell>
          <cell r="D4209">
            <v>10265432.104848668</v>
          </cell>
          <cell r="E4209">
            <v>10265432.104848668</v>
          </cell>
        </row>
        <row r="4210">
          <cell r="B4210" t="str">
            <v>365EXP</v>
          </cell>
          <cell r="C4210" t="str">
            <v xml:space="preserve">OVERHEAD CONDUCTORS &amp; DEVICES-DISTRIBUTION                  </v>
          </cell>
          <cell r="D4210">
            <v>7044784.47920225</v>
          </cell>
          <cell r="E4210">
            <v>7044784.47920225</v>
          </cell>
        </row>
        <row r="4211">
          <cell r="B4211" t="str">
            <v>366EXP</v>
          </cell>
          <cell r="C4211" t="str">
            <v xml:space="preserve">UNDERGROUND CONDUIT-DISTYRIBUTION                           </v>
          </cell>
          <cell r="D4211">
            <v>3609451.9207450002</v>
          </cell>
          <cell r="E4211">
            <v>3609451.9207450002</v>
          </cell>
        </row>
        <row r="4212">
          <cell r="B4212" t="str">
            <v>367EXP</v>
          </cell>
          <cell r="C4212" t="str">
            <v xml:space="preserve">UNDERGROUND CONDUCTORS &amp; DEVICES--DISTRIBUTION              </v>
          </cell>
          <cell r="D4212">
            <v>6372394.3160853311</v>
          </cell>
          <cell r="E4212">
            <v>6372394.3160853311</v>
          </cell>
        </row>
        <row r="4213">
          <cell r="B4213" t="str">
            <v>368EXP</v>
          </cell>
          <cell r="C4213" t="str">
            <v xml:space="preserve">LINE TRANSFORMERS-DISTRIBUTION                              </v>
          </cell>
          <cell r="D4213">
            <v>15856920.101494502</v>
          </cell>
          <cell r="E4213">
            <v>15856920.101494502</v>
          </cell>
        </row>
        <row r="4214">
          <cell r="B4214" t="str">
            <v>369EXP</v>
          </cell>
          <cell r="C4214" t="str">
            <v xml:space="preserve">SERVICES-DISTRIBUTION                                       </v>
          </cell>
          <cell r="D4214">
            <v>5777154.6914457493</v>
          </cell>
          <cell r="E4214">
            <v>5777154.6914457493</v>
          </cell>
        </row>
        <row r="4215">
          <cell r="B4215" t="str">
            <v>370EXP</v>
          </cell>
          <cell r="C4215" t="str">
            <v xml:space="preserve">METERS-DISTRIBUTION                                         </v>
          </cell>
          <cell r="D4215">
            <v>4594518.4991947496</v>
          </cell>
          <cell r="E4215">
            <v>4594518.4991947496</v>
          </cell>
        </row>
        <row r="4216">
          <cell r="B4216" t="str">
            <v>371EXP</v>
          </cell>
          <cell r="C4216" t="str">
            <v xml:space="preserve">INSTALLATION ON CUSTOMER'S PREMISES-DISTRIBUTION            </v>
          </cell>
          <cell r="D4216">
            <v>0</v>
          </cell>
          <cell r="E4216">
            <v>0</v>
          </cell>
        </row>
        <row r="4217">
          <cell r="B4217" t="str">
            <v>373EXP</v>
          </cell>
          <cell r="C4217" t="str">
            <v xml:space="preserve">STREET LIGHTING &amp; SIGNAL SYSTEMS-DISTRIBUTION               </v>
          </cell>
          <cell r="D4217">
            <v>8375054.1071123313</v>
          </cell>
          <cell r="E4217">
            <v>8375054.1071123313</v>
          </cell>
        </row>
        <row r="4218">
          <cell r="B4218" t="str">
            <v>374EXP</v>
          </cell>
          <cell r="C4218" t="str">
            <v xml:space="preserve">DESCRIPTION UNKNOWN                                         </v>
          </cell>
          <cell r="D4218">
            <v>0</v>
          </cell>
          <cell r="E4218">
            <v>0</v>
          </cell>
        </row>
        <row r="4219">
          <cell r="B4219" t="str">
            <v>389EXP</v>
          </cell>
          <cell r="C4219" t="str">
            <v xml:space="preserve">LAND &amp; LAND RIGHTS-DISTRIBUTION                             </v>
          </cell>
          <cell r="D4219">
            <v>0</v>
          </cell>
          <cell r="E4219">
            <v>0</v>
          </cell>
        </row>
        <row r="4220">
          <cell r="B4220" t="str">
            <v>390EXP</v>
          </cell>
          <cell r="C4220" t="str">
            <v xml:space="preserve">STRUCTURES &amp; IMPROVEMENTS-GENERAL                           </v>
          </cell>
          <cell r="D4220">
            <v>2756473.7954299995</v>
          </cell>
          <cell r="E4220">
            <v>2756473.7954299995</v>
          </cell>
        </row>
        <row r="4221">
          <cell r="B4221" t="str">
            <v>391EXP</v>
          </cell>
          <cell r="C4221" t="str">
            <v xml:space="preserve">OFFICE FURNITURE &amp; EQUIPMENT-GENERAL                        </v>
          </cell>
          <cell r="D4221">
            <v>6613039.0796369053</v>
          </cell>
          <cell r="E4221">
            <v>6613039.0796369053</v>
          </cell>
        </row>
        <row r="4222">
          <cell r="B4222" t="str">
            <v>392EXP</v>
          </cell>
          <cell r="C4222" t="str">
            <v xml:space="preserve">TRANSPORTATION EQUIPMENT-GENERAL                            </v>
          </cell>
          <cell r="D4222">
            <v>0</v>
          </cell>
          <cell r="E4222">
            <v>0</v>
          </cell>
        </row>
        <row r="4223">
          <cell r="B4223" t="str">
            <v>393EXP</v>
          </cell>
          <cell r="C4223" t="str">
            <v xml:space="preserve">STORES EQUIPMENT-GENERAL                                    </v>
          </cell>
          <cell r="D4223">
            <v>0</v>
          </cell>
          <cell r="E4223">
            <v>0</v>
          </cell>
        </row>
        <row r="4224">
          <cell r="B4224" t="str">
            <v>394EXP</v>
          </cell>
          <cell r="C4224" t="str">
            <v xml:space="preserve">TOOLS,SHOP &amp; GARAGE EQUIPMENT-GENERAL                       </v>
          </cell>
          <cell r="D4224">
            <v>977338.11351190484</v>
          </cell>
          <cell r="E4224">
            <v>977338.11351190484</v>
          </cell>
        </row>
        <row r="4225">
          <cell r="B4225" t="str">
            <v>395EXP</v>
          </cell>
          <cell r="C4225" t="str">
            <v xml:space="preserve">LABORATORY EQUIPMENT-GENERAL                                </v>
          </cell>
          <cell r="D4225">
            <v>0</v>
          </cell>
          <cell r="E4225">
            <v>0</v>
          </cell>
        </row>
        <row r="4226">
          <cell r="B4226" t="str">
            <v>396EXP</v>
          </cell>
          <cell r="C4226" t="str">
            <v xml:space="preserve">POWER OPERATED EQUIPMENT-GENERAL                            </v>
          </cell>
          <cell r="D4226">
            <v>0</v>
          </cell>
          <cell r="E4226">
            <v>0</v>
          </cell>
        </row>
        <row r="4227">
          <cell r="B4227" t="str">
            <v>397EXP</v>
          </cell>
          <cell r="C4227" t="str">
            <v xml:space="preserve">COMMUNICATION EQUIPMENT-GENERAL                             </v>
          </cell>
          <cell r="D4227">
            <v>3490255.4839742854</v>
          </cell>
          <cell r="E4227">
            <v>3490255.4839742854</v>
          </cell>
        </row>
        <row r="4228">
          <cell r="B4228" t="str">
            <v>398EXP</v>
          </cell>
          <cell r="C4228" t="str">
            <v xml:space="preserve">MISCELLANEOUS EQUIPMENT-GENERAL                             </v>
          </cell>
          <cell r="D4228">
            <v>313162.04571428569</v>
          </cell>
          <cell r="E4228">
            <v>313162.04571428569</v>
          </cell>
        </row>
        <row r="4229">
          <cell r="B4229" t="str">
            <v>399EXP</v>
          </cell>
          <cell r="C4229" t="str">
            <v xml:space="preserve">OTHER TANGIBLE PROPERTY-GENERAL                             </v>
          </cell>
          <cell r="D4229">
            <v>0</v>
          </cell>
          <cell r="E4229">
            <v>0</v>
          </cell>
        </row>
        <row r="4230">
          <cell r="B4230" t="str">
            <v>399EXP</v>
          </cell>
          <cell r="C4230" t="str">
            <v xml:space="preserve">OTHER TANGIBLE PROPERTY-GENERAL                             </v>
          </cell>
          <cell r="E4230">
            <v>0</v>
          </cell>
        </row>
        <row r="4231">
          <cell r="B4231">
            <v>0</v>
          </cell>
          <cell r="D4231">
            <v>203162453.15466765</v>
          </cell>
          <cell r="E4231">
            <v>203162453.15466765</v>
          </cell>
        </row>
        <row r="4232">
          <cell r="B4232">
            <v>0</v>
          </cell>
          <cell r="D4232">
            <v>0</v>
          </cell>
          <cell r="E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  <cell r="D4236" t="str">
            <v>Total</v>
          </cell>
          <cell r="E4236" t="str">
            <v>Total</v>
          </cell>
        </row>
        <row r="4237">
          <cell r="B4237" t="str">
            <v>Expr1</v>
          </cell>
          <cell r="C4237" t="str">
            <v>TXT_NM_FERC_PNT</v>
          </cell>
        </row>
        <row r="4238">
          <cell r="B4238" t="str">
            <v>30100EXP</v>
          </cell>
          <cell r="C4238" t="str">
            <v>NONE</v>
          </cell>
          <cell r="D4238">
            <v>0</v>
          </cell>
          <cell r="E4238">
            <v>0</v>
          </cell>
        </row>
        <row r="4239">
          <cell r="B4239" t="str">
            <v>30200EXP</v>
          </cell>
          <cell r="C4239" t="str">
            <v>NONE</v>
          </cell>
          <cell r="D4239">
            <v>0</v>
          </cell>
          <cell r="E4239">
            <v>0</v>
          </cell>
        </row>
        <row r="4240">
          <cell r="B4240" t="str">
            <v>30300EXP</v>
          </cell>
          <cell r="C4240" t="str">
            <v xml:space="preserve">MISC INTANGIBLE PLANT                                       </v>
          </cell>
          <cell r="D4240">
            <v>5471321.0436666664</v>
          </cell>
          <cell r="E4240">
            <v>5471321.0436666664</v>
          </cell>
        </row>
        <row r="4241">
          <cell r="B4241" t="str">
            <v>30302EXP</v>
          </cell>
          <cell r="C4241" t="str">
            <v xml:space="preserve">ASSET RETIREMENT COSTS                                      </v>
          </cell>
          <cell r="D4241">
            <v>0</v>
          </cell>
          <cell r="E4241">
            <v>0</v>
          </cell>
        </row>
        <row r="4242">
          <cell r="B4242" t="str">
            <v>30500EXP</v>
          </cell>
          <cell r="C4242" t="str">
            <v>NONE</v>
          </cell>
          <cell r="D4242">
            <v>0</v>
          </cell>
          <cell r="E4242">
            <v>0</v>
          </cell>
        </row>
        <row r="4243">
          <cell r="B4243" t="str">
            <v>31001EXP</v>
          </cell>
          <cell r="C4243" t="str">
            <v xml:space="preserve">PROD LAND-MISCELLANEOUS                                     </v>
          </cell>
          <cell r="D4243">
            <v>0</v>
          </cell>
          <cell r="E4243">
            <v>0</v>
          </cell>
        </row>
        <row r="4244">
          <cell r="B4244" t="str">
            <v>31011EXP</v>
          </cell>
          <cell r="C4244" t="str">
            <v xml:space="preserve">LAND-DINNER LAKE STATION(SEBRING)                           </v>
          </cell>
          <cell r="D4244">
            <v>0</v>
          </cell>
          <cell r="E4244">
            <v>0</v>
          </cell>
        </row>
        <row r="4245">
          <cell r="B4245" t="str">
            <v>31040EXP</v>
          </cell>
          <cell r="C4245" t="str">
            <v xml:space="preserve">LAND-BBCM                                                   </v>
          </cell>
          <cell r="D4245">
            <v>0</v>
          </cell>
          <cell r="E4245">
            <v>0</v>
          </cell>
        </row>
        <row r="4246">
          <cell r="B4246" t="str">
            <v>31050EXP</v>
          </cell>
          <cell r="C4246" t="str">
            <v xml:space="preserve">LAND-GNCM                                                   </v>
          </cell>
          <cell r="D4246">
            <v>0</v>
          </cell>
          <cell r="E4246">
            <v>0</v>
          </cell>
        </row>
        <row r="4247">
          <cell r="B4247" t="str">
            <v>31060EXP</v>
          </cell>
          <cell r="C4247" t="str">
            <v xml:space="preserve">LAND-HPCM                                                   </v>
          </cell>
          <cell r="D4247">
            <v>0</v>
          </cell>
          <cell r="E4247">
            <v>0</v>
          </cell>
        </row>
        <row r="4248">
          <cell r="B4248" t="str">
            <v>31070EXP</v>
          </cell>
          <cell r="C4248" t="str">
            <v xml:space="preserve">GANNON TRUST-LAND                                           </v>
          </cell>
          <cell r="D4248">
            <v>0</v>
          </cell>
          <cell r="E4248">
            <v>0</v>
          </cell>
        </row>
        <row r="4249">
          <cell r="B4249" t="str">
            <v>31075EXP</v>
          </cell>
          <cell r="C4249" t="str">
            <v>NONE</v>
          </cell>
          <cell r="D4249">
            <v>0</v>
          </cell>
          <cell r="E4249">
            <v>0</v>
          </cell>
        </row>
        <row r="4250">
          <cell r="B4250" t="str">
            <v>31100EXP</v>
          </cell>
          <cell r="C4250" t="str">
            <v xml:space="preserve">POWER PLANT STRUCTURESS                                     </v>
          </cell>
          <cell r="D4250">
            <v>0</v>
          </cell>
          <cell r="E4250">
            <v>0</v>
          </cell>
        </row>
        <row r="4251">
          <cell r="B4251" t="str">
            <v>31101EXP</v>
          </cell>
          <cell r="C4251" t="str">
            <v xml:space="preserve">PROD STRUCTURES-MISCELLANEOUS                               </v>
          </cell>
          <cell r="D4251">
            <v>64181.084566666672</v>
          </cell>
          <cell r="E4251">
            <v>64181.084566666672</v>
          </cell>
        </row>
        <row r="4252">
          <cell r="B4252" t="str">
            <v>31111EXP</v>
          </cell>
          <cell r="C4252" t="str">
            <v xml:space="preserve">STRUCTURES&amp;IMPROVEMENTS-DINNER LAKE (SEBRING)               </v>
          </cell>
          <cell r="D4252">
            <v>0</v>
          </cell>
          <cell r="E4252">
            <v>0</v>
          </cell>
        </row>
        <row r="4253">
          <cell r="B4253" t="str">
            <v>31130EXP</v>
          </cell>
          <cell r="C4253" t="str">
            <v xml:space="preserve">STRUCTURE &amp; IMPROVEMENTS-BPC                                </v>
          </cell>
          <cell r="D4253">
            <v>820.43943999999999</v>
          </cell>
          <cell r="E4253">
            <v>820.43943999999999</v>
          </cell>
        </row>
        <row r="4254">
          <cell r="B4254" t="str">
            <v>31131EXP</v>
          </cell>
          <cell r="C4254" t="str">
            <v xml:space="preserve">STRUCTURES&amp;IMPROVEMENTS-BP1                                 </v>
          </cell>
          <cell r="D4254">
            <v>0</v>
          </cell>
          <cell r="E4254">
            <v>0</v>
          </cell>
        </row>
        <row r="4255">
          <cell r="B4255" t="str">
            <v>31132EXP</v>
          </cell>
          <cell r="C4255" t="str">
            <v xml:space="preserve">STRUCTURE&amp;IMPROVEMENT - BP2                                 </v>
          </cell>
          <cell r="D4255">
            <v>0</v>
          </cell>
          <cell r="E4255">
            <v>0</v>
          </cell>
        </row>
        <row r="4256">
          <cell r="B4256" t="str">
            <v>31133EXP</v>
          </cell>
          <cell r="C4256" t="str">
            <v xml:space="preserve">STRUCTURE&amp;IMPROVEMENTS - BP3                                </v>
          </cell>
          <cell r="D4256">
            <v>0</v>
          </cell>
          <cell r="E4256">
            <v>0</v>
          </cell>
        </row>
        <row r="4257">
          <cell r="B4257" t="str">
            <v>31134EXP</v>
          </cell>
          <cell r="C4257" t="str">
            <v xml:space="preserve">STRUCTURE&amp;IMPROVEMENTS - BP4                                </v>
          </cell>
          <cell r="D4257">
            <v>0</v>
          </cell>
          <cell r="E4257">
            <v>0</v>
          </cell>
        </row>
        <row r="4258">
          <cell r="B4258" t="str">
            <v>31135EXP</v>
          </cell>
          <cell r="C4258" t="str">
            <v xml:space="preserve">STRUCTURE&amp;IMPROVEMENT - BP5                                 </v>
          </cell>
          <cell r="D4258">
            <v>0</v>
          </cell>
          <cell r="E4258">
            <v>0</v>
          </cell>
        </row>
        <row r="4259">
          <cell r="B4259" t="str">
            <v>31136EXP</v>
          </cell>
          <cell r="C4259" t="str">
            <v xml:space="preserve">STRUCTURE&amp;IMPROVEMENT - BP6                                 </v>
          </cell>
          <cell r="D4259">
            <v>0</v>
          </cell>
          <cell r="E4259">
            <v>0</v>
          </cell>
        </row>
        <row r="4260">
          <cell r="B4260" t="str">
            <v>31140EXP</v>
          </cell>
          <cell r="C4260" t="str">
            <v xml:space="preserve">STRUCTURES&amp;IMPROVEMENTS-BBCM                                </v>
          </cell>
          <cell r="D4260">
            <v>1902081.2960000006</v>
          </cell>
          <cell r="E4260">
            <v>1902081.2960000006</v>
          </cell>
        </row>
        <row r="4261">
          <cell r="B4261" t="str">
            <v>31141EXP</v>
          </cell>
          <cell r="C4261" t="str">
            <v xml:space="preserve">STRUCTURES&amp;IMPROVEMENTS-BB1                                 </v>
          </cell>
          <cell r="D4261">
            <v>112373.10830666669</v>
          </cell>
          <cell r="E4261">
            <v>112373.10830666669</v>
          </cell>
        </row>
        <row r="4262">
          <cell r="B4262" t="str">
            <v>31142EXP</v>
          </cell>
          <cell r="C4262" t="str">
            <v xml:space="preserve">STRUCTURES&amp;IMPROVEMENTS-BB2                                 </v>
          </cell>
          <cell r="D4262">
            <v>125242.47247999998</v>
          </cell>
          <cell r="E4262">
            <v>125242.47247999998</v>
          </cell>
        </row>
        <row r="4263">
          <cell r="B4263" t="str">
            <v>31143EXP</v>
          </cell>
          <cell r="C4263" t="str">
            <v xml:space="preserve">STRUCTURES&amp;IMPROVEMENTS-BB3                                 </v>
          </cell>
          <cell r="D4263">
            <v>219668.39231999998</v>
          </cell>
          <cell r="E4263">
            <v>219668.39231999998</v>
          </cell>
        </row>
        <row r="4264">
          <cell r="B4264" t="str">
            <v>31144EXP</v>
          </cell>
          <cell r="C4264" t="str">
            <v xml:space="preserve">STRUCTURES&amp;IMPROVEMENTS BB 4 MAIN STAT                      </v>
          </cell>
          <cell r="D4264">
            <v>862612.91241999983</v>
          </cell>
          <cell r="E4264">
            <v>862612.91241999983</v>
          </cell>
        </row>
        <row r="4265">
          <cell r="B4265" t="str">
            <v>31145EXP</v>
          </cell>
          <cell r="C4265" t="str">
            <v xml:space="preserve">STRUCTURES&amp;IMPROVEMENTS-BB 4 FGD                            </v>
          </cell>
          <cell r="D4265">
            <v>337789.22280000005</v>
          </cell>
          <cell r="E4265">
            <v>337789.22280000005</v>
          </cell>
        </row>
        <row r="4266">
          <cell r="B4266" t="str">
            <v>31146EXP</v>
          </cell>
          <cell r="C4266" t="str">
            <v xml:space="preserve">STRUCTURES &amp; IMPROVEMENTS BB1 &amp; 2 FGD                       </v>
          </cell>
          <cell r="D4266">
            <v>330209.79238</v>
          </cell>
          <cell r="E4266">
            <v>330209.79238</v>
          </cell>
        </row>
        <row r="4267">
          <cell r="B4267" t="str">
            <v>31150EXP</v>
          </cell>
          <cell r="C4267" t="str">
            <v xml:space="preserve">STRUCTURES&amp;IMPROVEMENTS-GNCM                                </v>
          </cell>
          <cell r="D4267">
            <v>0</v>
          </cell>
          <cell r="E4267">
            <v>0</v>
          </cell>
        </row>
        <row r="4268">
          <cell r="B4268" t="str">
            <v>31151EXP</v>
          </cell>
          <cell r="C4268" t="str">
            <v xml:space="preserve">STRUCTURES&amp;IMPROVEMENTS-GN1                                 </v>
          </cell>
          <cell r="D4268">
            <v>0</v>
          </cell>
          <cell r="E4268">
            <v>0</v>
          </cell>
        </row>
        <row r="4269">
          <cell r="B4269" t="str">
            <v>31152EXP</v>
          </cell>
          <cell r="C4269" t="str">
            <v xml:space="preserve">STRUCTURES&amp;IMPROVEMENTS-GN2                                 </v>
          </cell>
          <cell r="D4269">
            <v>0</v>
          </cell>
          <cell r="E4269">
            <v>0</v>
          </cell>
        </row>
        <row r="4270">
          <cell r="B4270" t="str">
            <v>31153EXP</v>
          </cell>
          <cell r="C4270" t="str">
            <v xml:space="preserve">STRUCTURES&amp;IMPROVEMENTS-GN3                                 </v>
          </cell>
          <cell r="D4270">
            <v>0</v>
          </cell>
          <cell r="E4270">
            <v>0</v>
          </cell>
        </row>
        <row r="4271">
          <cell r="B4271" t="str">
            <v>31154EXP</v>
          </cell>
          <cell r="C4271" t="str">
            <v xml:space="preserve">STRUCTURES&amp;IMPROVEMENTS-GN4                                 </v>
          </cell>
          <cell r="D4271">
            <v>0</v>
          </cell>
          <cell r="E4271">
            <v>0</v>
          </cell>
        </row>
        <row r="4272">
          <cell r="B4272" t="str">
            <v>31155EXP</v>
          </cell>
          <cell r="C4272" t="str">
            <v xml:space="preserve">STRUCTURES&amp;IMPROVEMENTS-GN5                                 </v>
          </cell>
          <cell r="D4272">
            <v>0</v>
          </cell>
          <cell r="E4272">
            <v>0</v>
          </cell>
        </row>
        <row r="4273">
          <cell r="B4273" t="str">
            <v>31156EXP</v>
          </cell>
          <cell r="C4273" t="str">
            <v xml:space="preserve">STRUCTURES&amp;IMPROVEMENTS-GN6                                 </v>
          </cell>
          <cell r="D4273">
            <v>0</v>
          </cell>
          <cell r="E4273">
            <v>0</v>
          </cell>
        </row>
        <row r="4274">
          <cell r="B4274" t="str">
            <v>31157EXP</v>
          </cell>
          <cell r="C4274" t="str">
            <v/>
          </cell>
          <cell r="D4274">
            <v>0</v>
          </cell>
          <cell r="E4274">
            <v>0</v>
          </cell>
        </row>
        <row r="4275">
          <cell r="B4275" t="str">
            <v>31160EXP</v>
          </cell>
          <cell r="C4275" t="str">
            <v xml:space="preserve">STRUCTURES&amp;IMPROVEMENTS-HPCM                                </v>
          </cell>
          <cell r="D4275">
            <v>0</v>
          </cell>
          <cell r="E4275">
            <v>0</v>
          </cell>
        </row>
        <row r="4276">
          <cell r="B4276" t="str">
            <v>31161EXP</v>
          </cell>
          <cell r="C4276" t="str">
            <v xml:space="preserve">STRUCTURES&amp;IMPROVEMENTS-HP1                                 </v>
          </cell>
          <cell r="D4276">
            <v>0</v>
          </cell>
          <cell r="E4276">
            <v>0</v>
          </cell>
        </row>
        <row r="4277">
          <cell r="B4277" t="str">
            <v>31162EXP</v>
          </cell>
          <cell r="C4277" t="str">
            <v xml:space="preserve">STRUCTURES&amp;IMPROVEMENTS-HP2&amp;3                               </v>
          </cell>
          <cell r="D4277">
            <v>0</v>
          </cell>
          <cell r="E4277">
            <v>0</v>
          </cell>
        </row>
        <row r="4278">
          <cell r="B4278" t="str">
            <v>31164EXP</v>
          </cell>
          <cell r="C4278" t="str">
            <v xml:space="preserve">STRUCTURES&amp;IMPROVEMENTS-HP4                                 </v>
          </cell>
          <cell r="D4278">
            <v>0</v>
          </cell>
          <cell r="E4278">
            <v>0</v>
          </cell>
        </row>
        <row r="4279">
          <cell r="B4279" t="str">
            <v>31165EXP</v>
          </cell>
          <cell r="C4279" t="str">
            <v xml:space="preserve">STRUCTURES&amp;IMPROVEMENTS-HP5                                 </v>
          </cell>
          <cell r="D4279">
            <v>0</v>
          </cell>
          <cell r="E4279">
            <v>0</v>
          </cell>
        </row>
        <row r="4280">
          <cell r="B4280" t="str">
            <v>31170EXP</v>
          </cell>
          <cell r="C4280" t="str">
            <v xml:space="preserve">GANTRUST-COMMON-STRUC &amp; IMPROV                              </v>
          </cell>
          <cell r="D4280">
            <v>0</v>
          </cell>
          <cell r="E4280">
            <v>0</v>
          </cell>
        </row>
        <row r="4281">
          <cell r="B4281" t="str">
            <v>31171EXP</v>
          </cell>
          <cell r="C4281" t="str">
            <v xml:space="preserve">GANTRUST-UNIT 1-STRUC &amp; IMPROV                              </v>
          </cell>
          <cell r="D4281">
            <v>0</v>
          </cell>
          <cell r="E4281">
            <v>0</v>
          </cell>
        </row>
        <row r="4282">
          <cell r="B4282" t="str">
            <v>31172EXP</v>
          </cell>
          <cell r="C4282" t="str">
            <v xml:space="preserve">GANTRUST-UNIT 2-STRUC &amp; IMPROV                              </v>
          </cell>
          <cell r="D4282">
            <v>0</v>
          </cell>
          <cell r="E4282">
            <v>0</v>
          </cell>
        </row>
        <row r="4283">
          <cell r="B4283" t="str">
            <v>31173EXP</v>
          </cell>
          <cell r="C4283" t="str">
            <v xml:space="preserve">GANTRUST-UNIT 3-STRUC &amp; IMPROV                              </v>
          </cell>
          <cell r="D4283">
            <v>0</v>
          </cell>
          <cell r="E4283">
            <v>0</v>
          </cell>
        </row>
        <row r="4284">
          <cell r="B4284" t="str">
            <v>31174EXP</v>
          </cell>
          <cell r="C4284" t="str">
            <v xml:space="preserve">GANTRUST-UNIT 4-STRUC &amp; IMPROV                              </v>
          </cell>
          <cell r="D4284">
            <v>0</v>
          </cell>
          <cell r="E4284">
            <v>0</v>
          </cell>
        </row>
        <row r="4285">
          <cell r="B4285" t="str">
            <v>31175EXP</v>
          </cell>
          <cell r="C4285" t="str">
            <v xml:space="preserve">STRUCTURES&amp;IMPROVEMENTS BPC                                 </v>
          </cell>
          <cell r="D4285">
            <v>0</v>
          </cell>
          <cell r="E4285">
            <v>0</v>
          </cell>
        </row>
        <row r="4286">
          <cell r="B4286" t="str">
            <v>31176EXP</v>
          </cell>
          <cell r="C4286" t="str">
            <v xml:space="preserve">STRUCTURES&amp;IMPROVEMENTS - BP1                               </v>
          </cell>
          <cell r="D4286">
            <v>0</v>
          </cell>
          <cell r="E4286">
            <v>0</v>
          </cell>
        </row>
        <row r="4287">
          <cell r="B4287" t="str">
            <v>31177EXP</v>
          </cell>
          <cell r="C4287" t="str">
            <v xml:space="preserve">STRUCTURES&amp;IMPROVEMENTS - BP2                               </v>
          </cell>
          <cell r="D4287">
            <v>0</v>
          </cell>
          <cell r="E4287">
            <v>0</v>
          </cell>
        </row>
        <row r="4288">
          <cell r="B4288" t="str">
            <v>31178EXP</v>
          </cell>
          <cell r="C4288" t="str">
            <v xml:space="preserve">STRUCTURES&amp;IMPROVEMENTS - BP3                               </v>
          </cell>
          <cell r="D4288">
            <v>0</v>
          </cell>
          <cell r="E4288">
            <v>0</v>
          </cell>
        </row>
        <row r="4289">
          <cell r="B4289" t="str">
            <v>31179EXP</v>
          </cell>
          <cell r="C4289" t="str">
            <v xml:space="preserve">STRUCTURES&amp;IMPROVEMENTS - BP4                               </v>
          </cell>
          <cell r="D4289">
            <v>0</v>
          </cell>
          <cell r="E4289">
            <v>0</v>
          </cell>
        </row>
        <row r="4290">
          <cell r="B4290" t="str">
            <v>31200EXP</v>
          </cell>
          <cell r="C4290" t="str">
            <v xml:space="preserve">BOILER PLANT EQUIPMENT                                      </v>
          </cell>
          <cell r="D4290">
            <v>0</v>
          </cell>
          <cell r="E4290">
            <v>0</v>
          </cell>
        </row>
        <row r="4291">
          <cell r="B4291" t="str">
            <v>31211EXP</v>
          </cell>
          <cell r="C4291" t="str">
            <v xml:space="preserve">BOILER PLANT- DINNER LAKE STATION (SEBRING)                 </v>
          </cell>
          <cell r="D4291">
            <v>0</v>
          </cell>
          <cell r="E4291">
            <v>0</v>
          </cell>
        </row>
        <row r="4292">
          <cell r="B4292" t="str">
            <v>31230EXP</v>
          </cell>
          <cell r="C4292" t="str">
            <v xml:space="preserve">BOILER PLANT EQP - BPC                                      </v>
          </cell>
          <cell r="D4292">
            <v>0</v>
          </cell>
          <cell r="E4292">
            <v>0</v>
          </cell>
        </row>
        <row r="4293">
          <cell r="B4293" t="str">
            <v>31231EXP</v>
          </cell>
          <cell r="C4293" t="str">
            <v xml:space="preserve">BOILER PLANT EQUIP. - BP1                                   </v>
          </cell>
          <cell r="D4293">
            <v>0</v>
          </cell>
          <cell r="E4293">
            <v>0</v>
          </cell>
        </row>
        <row r="4294">
          <cell r="B4294" t="str">
            <v>31232EXP</v>
          </cell>
          <cell r="C4294" t="str">
            <v xml:space="preserve">BOILER PLANT EQUIP. - BP2                                   </v>
          </cell>
          <cell r="D4294">
            <v>0</v>
          </cell>
          <cell r="E4294">
            <v>0</v>
          </cell>
        </row>
        <row r="4295">
          <cell r="B4295" t="str">
            <v>31233EXP</v>
          </cell>
          <cell r="C4295" t="str">
            <v xml:space="preserve">BOILER PLANT EQUIP. - BP3                                   </v>
          </cell>
          <cell r="D4295">
            <v>0</v>
          </cell>
          <cell r="E4295">
            <v>0</v>
          </cell>
        </row>
        <row r="4296">
          <cell r="B4296" t="str">
            <v>31234EXP</v>
          </cell>
          <cell r="C4296" t="str">
            <v xml:space="preserve">BOILER PLANT EQUIP. - BP4                                   </v>
          </cell>
          <cell r="D4296">
            <v>0</v>
          </cell>
          <cell r="E4296">
            <v>0</v>
          </cell>
        </row>
        <row r="4297">
          <cell r="B4297" t="str">
            <v>31235EXP</v>
          </cell>
          <cell r="C4297" t="str">
            <v xml:space="preserve">BOILER PLANT EQP - BP5                                      </v>
          </cell>
          <cell r="D4297">
            <v>0</v>
          </cell>
          <cell r="E4297">
            <v>0</v>
          </cell>
        </row>
        <row r="4298">
          <cell r="B4298" t="str">
            <v>31236EXP</v>
          </cell>
          <cell r="C4298" t="str">
            <v xml:space="preserve">BOILER PLANT EQP - BP6                                      </v>
          </cell>
          <cell r="D4298">
            <v>0</v>
          </cell>
          <cell r="E4298">
            <v>0</v>
          </cell>
        </row>
        <row r="4299">
          <cell r="B4299" t="str">
            <v>31240EXP</v>
          </cell>
          <cell r="C4299" t="str">
            <v xml:space="preserve">BOILER PLANT EQP-BBCM                                       </v>
          </cell>
          <cell r="D4299">
            <v>2512036.4023733335</v>
          </cell>
          <cell r="E4299">
            <v>2512036.4023733335</v>
          </cell>
        </row>
        <row r="4300">
          <cell r="B4300" t="str">
            <v>31241EXP</v>
          </cell>
          <cell r="C4300" t="str">
            <v xml:space="preserve">BOILER PLANT EQP-BB1                                        </v>
          </cell>
          <cell r="D4300">
            <v>2597834.6706400001</v>
          </cell>
          <cell r="E4300">
            <v>2597834.6706400001</v>
          </cell>
        </row>
        <row r="4301">
          <cell r="B4301" t="str">
            <v>31242EXP</v>
          </cell>
          <cell r="C4301" t="str">
            <v xml:space="preserve">BOILER PLANT EQP-BB2                                        </v>
          </cell>
          <cell r="D4301">
            <v>3003780.6359687494</v>
          </cell>
          <cell r="E4301">
            <v>3003780.6359687494</v>
          </cell>
        </row>
        <row r="4302">
          <cell r="B4302" t="str">
            <v>31243EXP</v>
          </cell>
          <cell r="C4302" t="str">
            <v xml:space="preserve">BOILER PLANT EQP-BB3                                        </v>
          </cell>
          <cell r="D4302">
            <v>4176070.4667626647</v>
          </cell>
          <cell r="E4302">
            <v>4176070.4667626647</v>
          </cell>
        </row>
        <row r="4303">
          <cell r="B4303" t="str">
            <v>31244EXP</v>
          </cell>
          <cell r="C4303" t="str">
            <v xml:space="preserve">BOILER PLANT EQP. - BB 4 MAIN STAT.                         </v>
          </cell>
          <cell r="D4303">
            <v>6287739.3517100001</v>
          </cell>
          <cell r="E4303">
            <v>6287739.3517100001</v>
          </cell>
        </row>
        <row r="4304">
          <cell r="B4304" t="str">
            <v>31245EXP</v>
          </cell>
          <cell r="C4304" t="str">
            <v xml:space="preserve">BOILER PLANT EQUIP. - BB 4 FGD                              </v>
          </cell>
          <cell r="D4304">
            <v>3693499.5439850003</v>
          </cell>
          <cell r="E4304">
            <v>3693499.5439850003</v>
          </cell>
        </row>
        <row r="4305">
          <cell r="B4305" t="str">
            <v>31246EXP</v>
          </cell>
          <cell r="C4305" t="str">
            <v xml:space="preserve">BOILER PLANT EQUIP.-BB1&amp;2 FGD                               </v>
          </cell>
          <cell r="D4305">
            <v>1758555.6946599996</v>
          </cell>
          <cell r="E4305">
            <v>1758555.6946599996</v>
          </cell>
        </row>
        <row r="4306">
          <cell r="B4306" t="str">
            <v>31250EXP</v>
          </cell>
          <cell r="C4306" t="str">
            <v xml:space="preserve">BOILER PLANT EQP-GNCM                                       </v>
          </cell>
          <cell r="D4306">
            <v>0</v>
          </cell>
          <cell r="E4306">
            <v>0</v>
          </cell>
        </row>
        <row r="4307">
          <cell r="B4307" t="str">
            <v>31251EXP</v>
          </cell>
          <cell r="C4307" t="str">
            <v xml:space="preserve">BOILER PLANT EQP-GN1                                        </v>
          </cell>
          <cell r="D4307">
            <v>0</v>
          </cell>
          <cell r="E4307">
            <v>0</v>
          </cell>
        </row>
        <row r="4308">
          <cell r="B4308" t="str">
            <v>31252EXP</v>
          </cell>
          <cell r="C4308" t="str">
            <v xml:space="preserve">BOILER PLANT EQP-GN2                                        </v>
          </cell>
          <cell r="D4308">
            <v>0</v>
          </cell>
          <cell r="E4308">
            <v>0</v>
          </cell>
        </row>
        <row r="4309">
          <cell r="B4309" t="str">
            <v>31253EXP</v>
          </cell>
          <cell r="C4309" t="str">
            <v xml:space="preserve">BOILER PLANT EQP-GN3                                        </v>
          </cell>
          <cell r="D4309">
            <v>0</v>
          </cell>
          <cell r="E4309">
            <v>0</v>
          </cell>
        </row>
        <row r="4310">
          <cell r="B4310" t="str">
            <v>31254EXP</v>
          </cell>
          <cell r="C4310" t="str">
            <v xml:space="preserve">BOILER PLANT EQP-GN4                                        </v>
          </cell>
          <cell r="D4310">
            <v>0</v>
          </cell>
          <cell r="E4310">
            <v>0</v>
          </cell>
        </row>
        <row r="4311">
          <cell r="B4311" t="str">
            <v>31255EXP</v>
          </cell>
          <cell r="C4311" t="str">
            <v xml:space="preserve">BOILER PLANT EQP-GN5                                        </v>
          </cell>
          <cell r="D4311">
            <v>0</v>
          </cell>
          <cell r="E4311">
            <v>0</v>
          </cell>
        </row>
        <row r="4312">
          <cell r="B4312" t="str">
            <v>31256EXP</v>
          </cell>
          <cell r="C4312" t="str">
            <v xml:space="preserve">BOILER PLANT EQP-GN6                                        </v>
          </cell>
          <cell r="D4312">
            <v>0</v>
          </cell>
          <cell r="E4312">
            <v>0</v>
          </cell>
        </row>
        <row r="4313">
          <cell r="B4313" t="str">
            <v>31257EXP</v>
          </cell>
          <cell r="C4313" t="str">
            <v/>
          </cell>
          <cell r="D4313">
            <v>0</v>
          </cell>
          <cell r="E4313">
            <v>0</v>
          </cell>
        </row>
        <row r="4314">
          <cell r="B4314" t="str">
            <v>31260EXP</v>
          </cell>
          <cell r="C4314" t="str">
            <v xml:space="preserve">BOILER PLANT EQP-HPCM                                       </v>
          </cell>
          <cell r="D4314">
            <v>0</v>
          </cell>
          <cell r="E4314">
            <v>0</v>
          </cell>
        </row>
        <row r="4315">
          <cell r="B4315" t="str">
            <v>31261EXP</v>
          </cell>
          <cell r="C4315" t="str">
            <v xml:space="preserve">BOILER PLANT EQP-HP1                                        </v>
          </cell>
          <cell r="D4315">
            <v>0</v>
          </cell>
          <cell r="E4315">
            <v>0</v>
          </cell>
        </row>
        <row r="4316">
          <cell r="B4316" t="str">
            <v>31262EXP</v>
          </cell>
          <cell r="C4316" t="str">
            <v xml:space="preserve">BOILER PLANT EQP-HP2&amp;3                                      </v>
          </cell>
          <cell r="D4316">
            <v>0</v>
          </cell>
          <cell r="E4316">
            <v>0</v>
          </cell>
        </row>
        <row r="4317">
          <cell r="B4317" t="str">
            <v>31263EXP</v>
          </cell>
          <cell r="C4317" t="str">
            <v/>
          </cell>
          <cell r="D4317">
            <v>0</v>
          </cell>
          <cell r="E4317">
            <v>0</v>
          </cell>
        </row>
        <row r="4318">
          <cell r="B4318" t="str">
            <v>31264EXP</v>
          </cell>
          <cell r="C4318" t="str">
            <v xml:space="preserve">BOILER PLANT EQP-HP4                                        </v>
          </cell>
          <cell r="D4318">
            <v>0</v>
          </cell>
          <cell r="E4318">
            <v>0</v>
          </cell>
        </row>
        <row r="4319">
          <cell r="B4319" t="str">
            <v>31265EXP</v>
          </cell>
          <cell r="C4319" t="str">
            <v xml:space="preserve">BOILER PLANT EQP-HP5                                        </v>
          </cell>
          <cell r="D4319">
            <v>0</v>
          </cell>
          <cell r="E4319">
            <v>0</v>
          </cell>
        </row>
        <row r="4320">
          <cell r="B4320" t="str">
            <v>31270EXP</v>
          </cell>
          <cell r="C4320" t="str">
            <v xml:space="preserve">GANTRUST-COMMON-BOILER PLT EQP                              </v>
          </cell>
          <cell r="D4320">
            <v>0</v>
          </cell>
          <cell r="E4320">
            <v>0</v>
          </cell>
        </row>
        <row r="4321">
          <cell r="B4321" t="str">
            <v>31271EXP</v>
          </cell>
          <cell r="C4321" t="str">
            <v xml:space="preserve">GANTRUST-UNIT 1-BOILER PLT EQP                              </v>
          </cell>
          <cell r="D4321">
            <v>0</v>
          </cell>
          <cell r="E4321">
            <v>0</v>
          </cell>
        </row>
        <row r="4322">
          <cell r="B4322" t="str">
            <v>31272EXP</v>
          </cell>
          <cell r="C4322" t="str">
            <v xml:space="preserve">GANTRUST-UNIT 2-BOILER PLT EQP                              </v>
          </cell>
          <cell r="D4322">
            <v>0</v>
          </cell>
          <cell r="E4322">
            <v>0</v>
          </cell>
        </row>
        <row r="4323">
          <cell r="B4323" t="str">
            <v>31273EXP</v>
          </cell>
          <cell r="C4323" t="str">
            <v xml:space="preserve">GANTRUST-UNIT 3-BOILER PLT EQP                              </v>
          </cell>
          <cell r="D4323">
            <v>0</v>
          </cell>
          <cell r="E4323">
            <v>0</v>
          </cell>
        </row>
        <row r="4324">
          <cell r="B4324" t="str">
            <v>31274EXP</v>
          </cell>
          <cell r="C4324" t="str">
            <v xml:space="preserve">GANTRUST-UNIT 4-BOILER PLT EQP                              </v>
          </cell>
          <cell r="D4324">
            <v>0</v>
          </cell>
          <cell r="E4324">
            <v>0</v>
          </cell>
        </row>
        <row r="4325">
          <cell r="B4325" t="str">
            <v>31275EXP</v>
          </cell>
          <cell r="C4325" t="str">
            <v xml:space="preserve">BOILER PLANT EQP - BPC                                      </v>
          </cell>
          <cell r="D4325">
            <v>0</v>
          </cell>
          <cell r="E4325">
            <v>0</v>
          </cell>
        </row>
        <row r="4326">
          <cell r="B4326" t="str">
            <v>31276EXP</v>
          </cell>
          <cell r="C4326" t="str">
            <v/>
          </cell>
          <cell r="D4326">
            <v>0</v>
          </cell>
          <cell r="E4326">
            <v>0</v>
          </cell>
        </row>
        <row r="4327">
          <cell r="B4327" t="str">
            <v>31277EXP</v>
          </cell>
          <cell r="C4327" t="str">
            <v/>
          </cell>
          <cell r="D4327">
            <v>0</v>
          </cell>
          <cell r="E4327">
            <v>0</v>
          </cell>
        </row>
        <row r="4328">
          <cell r="B4328" t="str">
            <v>31278EXP</v>
          </cell>
          <cell r="C4328" t="str">
            <v/>
          </cell>
          <cell r="D4328">
            <v>0</v>
          </cell>
          <cell r="E4328">
            <v>0</v>
          </cell>
        </row>
        <row r="4329">
          <cell r="B4329" t="str">
            <v>31279EXP</v>
          </cell>
          <cell r="C4329" t="str">
            <v/>
          </cell>
          <cell r="D4329">
            <v>0</v>
          </cell>
          <cell r="E4329">
            <v>0</v>
          </cell>
        </row>
        <row r="4330">
          <cell r="B4330" t="str">
            <v>31400EXP</v>
          </cell>
          <cell r="C4330" t="str">
            <v/>
          </cell>
          <cell r="D4330">
            <v>0</v>
          </cell>
          <cell r="E4330">
            <v>0</v>
          </cell>
        </row>
        <row r="4331">
          <cell r="B4331" t="str">
            <v>31411EXP</v>
          </cell>
          <cell r="C4331" t="str">
            <v xml:space="preserve">TURBOGENERATOR UNITS-DINNER LAKE                            </v>
          </cell>
          <cell r="D4331">
            <v>0</v>
          </cell>
          <cell r="E4331">
            <v>0</v>
          </cell>
        </row>
        <row r="4332">
          <cell r="B4332" t="str">
            <v>31430EXP</v>
          </cell>
          <cell r="C4332" t="str">
            <v xml:space="preserve">TUBOGENERATOR UNITS - BPC                                   </v>
          </cell>
          <cell r="D4332">
            <v>0</v>
          </cell>
          <cell r="E4332">
            <v>0</v>
          </cell>
        </row>
        <row r="4333">
          <cell r="B4333" t="str">
            <v>31431EXP</v>
          </cell>
          <cell r="C4333" t="str">
            <v xml:space="preserve">TURBOGENERATOR UNITS - BP1                                  </v>
          </cell>
          <cell r="D4333">
            <v>0</v>
          </cell>
          <cell r="E4333">
            <v>0</v>
          </cell>
        </row>
        <row r="4334">
          <cell r="B4334" t="str">
            <v>31432EXP</v>
          </cell>
          <cell r="C4334" t="str">
            <v xml:space="preserve">TURBOGENERATOR UNITS - BP2                                  </v>
          </cell>
          <cell r="D4334">
            <v>0</v>
          </cell>
          <cell r="E4334">
            <v>0</v>
          </cell>
        </row>
        <row r="4335">
          <cell r="B4335" t="str">
            <v>31433EXP</v>
          </cell>
          <cell r="C4335" t="str">
            <v xml:space="preserve">TURBOGENERATOR UNITS - BP3                                  </v>
          </cell>
          <cell r="D4335">
            <v>0</v>
          </cell>
          <cell r="E4335">
            <v>0</v>
          </cell>
        </row>
        <row r="4336">
          <cell r="B4336" t="str">
            <v>31434EXP</v>
          </cell>
          <cell r="C4336" t="str">
            <v xml:space="preserve">TURBOGENERATOR UNITS - BP4                                  </v>
          </cell>
          <cell r="D4336">
            <v>0</v>
          </cell>
          <cell r="E4336">
            <v>0</v>
          </cell>
        </row>
        <row r="4337">
          <cell r="B4337" t="str">
            <v>31435EXP</v>
          </cell>
          <cell r="C4337" t="str">
            <v xml:space="preserve">TURBOGENERATOR UNITS - BP5                                  </v>
          </cell>
          <cell r="D4337">
            <v>0</v>
          </cell>
          <cell r="E4337">
            <v>0</v>
          </cell>
        </row>
        <row r="4338">
          <cell r="B4338" t="str">
            <v>31436EXP</v>
          </cell>
          <cell r="C4338" t="str">
            <v xml:space="preserve">TURBOGENERATOR UNITS - BP6                                  </v>
          </cell>
          <cell r="D4338">
            <v>0</v>
          </cell>
          <cell r="E4338">
            <v>0</v>
          </cell>
        </row>
        <row r="4339">
          <cell r="B4339" t="str">
            <v>31440EXP</v>
          </cell>
          <cell r="C4339" t="str">
            <v xml:space="preserve">TURBOGENERATOR UNITS-BBCM                                   </v>
          </cell>
          <cell r="D4339">
            <v>83341.36817999999</v>
          </cell>
          <cell r="E4339">
            <v>83341.36817999999</v>
          </cell>
        </row>
        <row r="4340">
          <cell r="B4340" t="str">
            <v>31441EXP</v>
          </cell>
          <cell r="C4340" t="str">
            <v xml:space="preserve">TURBOGENERATOR UNITS-BB1                                    </v>
          </cell>
          <cell r="D4340">
            <v>787909.22250000027</v>
          </cell>
          <cell r="E4340">
            <v>787909.22250000027</v>
          </cell>
        </row>
        <row r="4341">
          <cell r="B4341" t="str">
            <v>31442EXP</v>
          </cell>
          <cell r="C4341" t="str">
            <v xml:space="preserve">TURBOGENERATOR UNITS-BB2                                    </v>
          </cell>
          <cell r="D4341">
            <v>833493.8096666669</v>
          </cell>
          <cell r="E4341">
            <v>833493.8096666669</v>
          </cell>
        </row>
        <row r="4342">
          <cell r="B4342" t="str">
            <v>31443EXP</v>
          </cell>
          <cell r="C4342" t="str">
            <v xml:space="preserve">TURBOGENERATOR UNITS-BB3                                    </v>
          </cell>
          <cell r="D4342">
            <v>728148.59711999993</v>
          </cell>
          <cell r="E4342">
            <v>728148.59711999993</v>
          </cell>
        </row>
        <row r="4343">
          <cell r="B4343" t="str">
            <v>31444EXP</v>
          </cell>
          <cell r="C4343" t="str">
            <v xml:space="preserve">TURBOGENERATOR - BB4 MAIN STAT                              </v>
          </cell>
          <cell r="D4343">
            <v>1734357.2681666669</v>
          </cell>
          <cell r="E4343">
            <v>1734357.2681666669</v>
          </cell>
        </row>
        <row r="4344">
          <cell r="B4344" t="str">
            <v>31450EXP</v>
          </cell>
          <cell r="C4344" t="str">
            <v xml:space="preserve">TURBOGENERATOR UNITS-GNCM                                   </v>
          </cell>
          <cell r="D4344">
            <v>0</v>
          </cell>
          <cell r="E4344">
            <v>0</v>
          </cell>
        </row>
        <row r="4345">
          <cell r="B4345" t="str">
            <v>31451EXP</v>
          </cell>
          <cell r="C4345" t="str">
            <v xml:space="preserve">TURBOGENERATOR UNITS-GN1                                    </v>
          </cell>
          <cell r="D4345">
            <v>0</v>
          </cell>
          <cell r="E4345">
            <v>0</v>
          </cell>
        </row>
        <row r="4346">
          <cell r="B4346" t="str">
            <v>31452EXP</v>
          </cell>
          <cell r="C4346" t="str">
            <v xml:space="preserve">TURBOGENERATOR UNITS-GN2                                    </v>
          </cell>
          <cell r="D4346">
            <v>0</v>
          </cell>
          <cell r="E4346">
            <v>0</v>
          </cell>
        </row>
        <row r="4347">
          <cell r="B4347" t="str">
            <v>31453EXP</v>
          </cell>
          <cell r="C4347" t="str">
            <v xml:space="preserve">TURBOGENERATOR UNITS-GN3                                    </v>
          </cell>
          <cell r="D4347">
            <v>0</v>
          </cell>
          <cell r="E4347">
            <v>0</v>
          </cell>
        </row>
        <row r="4348">
          <cell r="B4348" t="str">
            <v>31454EXP</v>
          </cell>
          <cell r="C4348" t="str">
            <v xml:space="preserve">TURBOGENERATOR UNITS-GN4                                    </v>
          </cell>
          <cell r="D4348">
            <v>0</v>
          </cell>
          <cell r="E4348">
            <v>0</v>
          </cell>
        </row>
        <row r="4349">
          <cell r="B4349" t="str">
            <v>31455EXP</v>
          </cell>
          <cell r="C4349" t="str">
            <v xml:space="preserve">TURBOGENERATOR UNITS-GN5                                    </v>
          </cell>
          <cell r="D4349">
            <v>0</v>
          </cell>
          <cell r="E4349">
            <v>0</v>
          </cell>
        </row>
        <row r="4350">
          <cell r="B4350" t="str">
            <v>31456EXP</v>
          </cell>
          <cell r="C4350" t="str">
            <v xml:space="preserve">TURBOGENERATOR EQP-GN6                                      </v>
          </cell>
          <cell r="D4350">
            <v>0</v>
          </cell>
          <cell r="E4350">
            <v>0</v>
          </cell>
        </row>
        <row r="4351">
          <cell r="B4351" t="str">
            <v>31460EXP</v>
          </cell>
          <cell r="C4351" t="str">
            <v xml:space="preserve">TURBOGENERATOR UNITS-HPCM                                   </v>
          </cell>
          <cell r="D4351">
            <v>0</v>
          </cell>
          <cell r="E4351">
            <v>0</v>
          </cell>
        </row>
        <row r="4352">
          <cell r="B4352" t="str">
            <v>31461EXP</v>
          </cell>
          <cell r="C4352" t="str">
            <v xml:space="preserve">TURBOGENERATOR UNITS-HP1                                    </v>
          </cell>
          <cell r="D4352">
            <v>0</v>
          </cell>
          <cell r="E4352">
            <v>0</v>
          </cell>
        </row>
        <row r="4353">
          <cell r="B4353" t="str">
            <v>31462EXP</v>
          </cell>
          <cell r="C4353" t="str">
            <v xml:space="preserve">TURBOGENERATOR UNITS-HP2&amp;3                                  </v>
          </cell>
          <cell r="D4353">
            <v>0</v>
          </cell>
          <cell r="E4353">
            <v>0</v>
          </cell>
        </row>
        <row r="4354">
          <cell r="B4354" t="str">
            <v>31463EXP</v>
          </cell>
          <cell r="C4354" t="str">
            <v/>
          </cell>
          <cell r="D4354">
            <v>0</v>
          </cell>
          <cell r="E4354">
            <v>0</v>
          </cell>
        </row>
        <row r="4355">
          <cell r="B4355" t="str">
            <v>31464EXP</v>
          </cell>
          <cell r="C4355" t="str">
            <v xml:space="preserve">TURBOGENERATOR UNITS-HP4                                    </v>
          </cell>
          <cell r="D4355">
            <v>0</v>
          </cell>
          <cell r="E4355">
            <v>0</v>
          </cell>
        </row>
        <row r="4356">
          <cell r="B4356" t="str">
            <v>31465EXP</v>
          </cell>
          <cell r="C4356" t="str">
            <v xml:space="preserve">TURBOGENERATOR UNITS-HP5                                    </v>
          </cell>
          <cell r="D4356">
            <v>0</v>
          </cell>
          <cell r="E4356">
            <v>0</v>
          </cell>
        </row>
        <row r="4357">
          <cell r="B4357" t="str">
            <v>31470EXP</v>
          </cell>
          <cell r="C4357" t="str">
            <v/>
          </cell>
          <cell r="D4357">
            <v>0</v>
          </cell>
          <cell r="E4357">
            <v>0</v>
          </cell>
        </row>
        <row r="4358">
          <cell r="B4358" t="str">
            <v>31471EXP</v>
          </cell>
          <cell r="C4358" t="str">
            <v xml:space="preserve">GANTRUST-UNIT 1-TURBOGENERATOR                              </v>
          </cell>
          <cell r="D4358">
            <v>0</v>
          </cell>
          <cell r="E4358">
            <v>0</v>
          </cell>
        </row>
        <row r="4359">
          <cell r="B4359" t="str">
            <v>31472EXP</v>
          </cell>
          <cell r="C4359" t="str">
            <v xml:space="preserve">GANTRUST-UNIT 2-TURBOGENERATOR                              </v>
          </cell>
          <cell r="D4359">
            <v>0</v>
          </cell>
          <cell r="E4359">
            <v>0</v>
          </cell>
        </row>
        <row r="4360">
          <cell r="B4360" t="str">
            <v>31473EXP</v>
          </cell>
          <cell r="C4360" t="str">
            <v xml:space="preserve">GANTRUST-UNIT 3-TURBOGENERATOR                              </v>
          </cell>
          <cell r="D4360">
            <v>0</v>
          </cell>
          <cell r="E4360">
            <v>0</v>
          </cell>
        </row>
        <row r="4361">
          <cell r="B4361" t="str">
            <v>31474EXP</v>
          </cell>
          <cell r="C4361" t="str">
            <v xml:space="preserve">GANTRUST-UNIT 4-TURBOGENERATOR                              </v>
          </cell>
          <cell r="D4361">
            <v>0</v>
          </cell>
          <cell r="E4361">
            <v>0</v>
          </cell>
        </row>
        <row r="4362">
          <cell r="B4362" t="str">
            <v>31475EXP</v>
          </cell>
          <cell r="C4362" t="str">
            <v/>
          </cell>
          <cell r="D4362">
            <v>0</v>
          </cell>
          <cell r="E4362">
            <v>0</v>
          </cell>
        </row>
        <row r="4363">
          <cell r="B4363" t="str">
            <v>31476EXP</v>
          </cell>
          <cell r="C4363" t="str">
            <v/>
          </cell>
          <cell r="D4363">
            <v>0</v>
          </cell>
          <cell r="E4363">
            <v>0</v>
          </cell>
        </row>
        <row r="4364">
          <cell r="B4364" t="str">
            <v>31477EXP</v>
          </cell>
          <cell r="C4364" t="str">
            <v/>
          </cell>
          <cell r="D4364">
            <v>0</v>
          </cell>
          <cell r="E4364">
            <v>0</v>
          </cell>
        </row>
        <row r="4365">
          <cell r="B4365" t="str">
            <v>31478EXP</v>
          </cell>
          <cell r="C4365" t="str">
            <v/>
          </cell>
          <cell r="D4365">
            <v>0</v>
          </cell>
          <cell r="E4365">
            <v>0</v>
          </cell>
        </row>
        <row r="4366">
          <cell r="B4366" t="str">
            <v>31479EXP</v>
          </cell>
          <cell r="C4366" t="str">
            <v/>
          </cell>
          <cell r="D4366">
            <v>0</v>
          </cell>
          <cell r="E4366">
            <v>0</v>
          </cell>
        </row>
        <row r="4367">
          <cell r="B4367" t="str">
            <v>31500EXP</v>
          </cell>
          <cell r="C4367" t="str">
            <v/>
          </cell>
          <cell r="D4367">
            <v>0</v>
          </cell>
          <cell r="E4367">
            <v>0</v>
          </cell>
        </row>
        <row r="4368">
          <cell r="B4368" t="str">
            <v>31511EXP</v>
          </cell>
          <cell r="C4368" t="str">
            <v xml:space="preserve">ACCESSORY ELECT EQP.- DINNER LAKE STATION                   </v>
          </cell>
          <cell r="D4368">
            <v>0</v>
          </cell>
          <cell r="E4368">
            <v>0</v>
          </cell>
        </row>
        <row r="4369">
          <cell r="B4369" t="str">
            <v>31530EXP</v>
          </cell>
          <cell r="C4369" t="str">
            <v xml:space="preserve">ACCESSORY ELECTRIC EQP - BPC                                </v>
          </cell>
          <cell r="D4369">
            <v>0</v>
          </cell>
          <cell r="E4369">
            <v>0</v>
          </cell>
        </row>
        <row r="4370">
          <cell r="B4370" t="str">
            <v>31531EXP</v>
          </cell>
          <cell r="C4370" t="str">
            <v xml:space="preserve">ACCESSORY ELECTRIC EQP - BP1                                </v>
          </cell>
          <cell r="D4370">
            <v>0</v>
          </cell>
          <cell r="E4370">
            <v>0</v>
          </cell>
        </row>
        <row r="4371">
          <cell r="B4371" t="str">
            <v>31532EXP</v>
          </cell>
          <cell r="C4371" t="str">
            <v xml:space="preserve">ACCESSORY ELECTRIC EQP - BP2                                </v>
          </cell>
          <cell r="D4371">
            <v>0</v>
          </cell>
          <cell r="E4371">
            <v>0</v>
          </cell>
        </row>
        <row r="4372">
          <cell r="B4372" t="str">
            <v>31533EXP</v>
          </cell>
          <cell r="C4372" t="str">
            <v xml:space="preserve">ACCESSORY ELECTRIC EQP - BP3                                </v>
          </cell>
          <cell r="D4372">
            <v>0</v>
          </cell>
          <cell r="E4372">
            <v>0</v>
          </cell>
        </row>
        <row r="4373">
          <cell r="B4373" t="str">
            <v>31534EXP</v>
          </cell>
          <cell r="C4373" t="str">
            <v xml:space="preserve">ACCESSORY ELECTRIC EQP - BP4                                </v>
          </cell>
          <cell r="D4373">
            <v>0</v>
          </cell>
          <cell r="E4373">
            <v>0</v>
          </cell>
        </row>
        <row r="4374">
          <cell r="B4374" t="str">
            <v>31535EXP</v>
          </cell>
          <cell r="C4374" t="str">
            <v xml:space="preserve">ACCESSORY ELECTRIC EQP - BP5                                </v>
          </cell>
          <cell r="D4374">
            <v>0</v>
          </cell>
          <cell r="E4374">
            <v>0</v>
          </cell>
        </row>
        <row r="4375">
          <cell r="B4375" t="str">
            <v>31536EXP</v>
          </cell>
          <cell r="C4375" t="str">
            <v xml:space="preserve">ACCESSORY ELECTRIC EQP - BP6                                </v>
          </cell>
          <cell r="D4375">
            <v>0</v>
          </cell>
          <cell r="E4375">
            <v>0</v>
          </cell>
        </row>
        <row r="4376">
          <cell r="B4376" t="str">
            <v>31540EXP</v>
          </cell>
          <cell r="C4376" t="str">
            <v xml:space="preserve">ACCESSORY ELECTRIC EQP-BBCM                                 </v>
          </cell>
          <cell r="D4376">
            <v>557422.40717500006</v>
          </cell>
          <cell r="E4376">
            <v>557422.40717500006</v>
          </cell>
        </row>
        <row r="4377">
          <cell r="B4377" t="str">
            <v>31541EXP</v>
          </cell>
          <cell r="C4377" t="str">
            <v xml:space="preserve">ACCESSORY ELECTRIC EQP-BB1                                  </v>
          </cell>
          <cell r="D4377">
            <v>218989.5575</v>
          </cell>
          <cell r="E4377">
            <v>218989.5575</v>
          </cell>
        </row>
        <row r="4378">
          <cell r="B4378" t="str">
            <v>31542EXP</v>
          </cell>
          <cell r="C4378" t="str">
            <v xml:space="preserve">ACCESSORY ELECTRIC EQP-BB2                                  </v>
          </cell>
          <cell r="D4378">
            <v>306806.79370833334</v>
          </cell>
          <cell r="E4378">
            <v>306806.79370833334</v>
          </cell>
        </row>
        <row r="4379">
          <cell r="B4379" t="str">
            <v>31543EXP</v>
          </cell>
          <cell r="C4379" t="str">
            <v xml:space="preserve">ACCESSORY ELECTRIC EQP-BB3                                  </v>
          </cell>
          <cell r="D4379">
            <v>399211.35450000025</v>
          </cell>
          <cell r="E4379">
            <v>399211.35450000025</v>
          </cell>
        </row>
        <row r="4380">
          <cell r="B4380" t="str">
            <v>31544EXP</v>
          </cell>
          <cell r="C4380" t="str">
            <v xml:space="preserve">ACCESSORY ELEC EQUIP. - BB 4 MAIN STAT.                     </v>
          </cell>
          <cell r="D4380">
            <v>926678.18578999978</v>
          </cell>
          <cell r="E4380">
            <v>926678.18578999978</v>
          </cell>
        </row>
        <row r="4381">
          <cell r="B4381" t="str">
            <v>31545EXP</v>
          </cell>
          <cell r="C4381" t="str">
            <v xml:space="preserve">ACCESSORY ELECTRIC EQUIP. - BB 4 FGD                        </v>
          </cell>
          <cell r="D4381">
            <v>391563.58864000003</v>
          </cell>
          <cell r="E4381">
            <v>391563.58864000003</v>
          </cell>
        </row>
        <row r="4382">
          <cell r="B4382" t="str">
            <v>31546EXP</v>
          </cell>
          <cell r="C4382" t="str">
            <v xml:space="preserve">ACCESSORY ELECTRIC EQUIP - BB 1&amp;2 FGD                       </v>
          </cell>
          <cell r="D4382">
            <v>283477.61969999998</v>
          </cell>
          <cell r="E4382">
            <v>283477.61969999998</v>
          </cell>
        </row>
        <row r="4383">
          <cell r="B4383" t="str">
            <v>31550EXP</v>
          </cell>
          <cell r="C4383" t="str">
            <v xml:space="preserve">ACCESSORY ELECTRIC EQP-GNCM                                 </v>
          </cell>
          <cell r="D4383">
            <v>0</v>
          </cell>
          <cell r="E4383">
            <v>0</v>
          </cell>
        </row>
        <row r="4384">
          <cell r="B4384" t="str">
            <v>31551EXP</v>
          </cell>
          <cell r="C4384" t="str">
            <v xml:space="preserve">ACCESSORY ELECTRIC EQP-GN1                                  </v>
          </cell>
          <cell r="D4384">
            <v>0</v>
          </cell>
          <cell r="E4384">
            <v>0</v>
          </cell>
        </row>
        <row r="4385">
          <cell r="B4385" t="str">
            <v>31552EXP</v>
          </cell>
          <cell r="C4385" t="str">
            <v xml:space="preserve">ACCESSORY ELECTRIC EQP-GN2                                  </v>
          </cell>
          <cell r="D4385">
            <v>0</v>
          </cell>
          <cell r="E4385">
            <v>0</v>
          </cell>
        </row>
        <row r="4386">
          <cell r="B4386" t="str">
            <v>31553EXP</v>
          </cell>
          <cell r="C4386" t="str">
            <v xml:space="preserve">ACCESSORY ELECTRIC EQP-GN3                                  </v>
          </cell>
          <cell r="D4386">
            <v>0</v>
          </cell>
          <cell r="E4386">
            <v>0</v>
          </cell>
        </row>
        <row r="4387">
          <cell r="B4387" t="str">
            <v>31554EXP</v>
          </cell>
          <cell r="C4387" t="str">
            <v xml:space="preserve">ACCESSORY ELECTRIC EQP-GN4                                  </v>
          </cell>
          <cell r="D4387">
            <v>0</v>
          </cell>
          <cell r="E4387">
            <v>0</v>
          </cell>
        </row>
        <row r="4388">
          <cell r="B4388" t="str">
            <v>31555EXP</v>
          </cell>
          <cell r="C4388" t="str">
            <v xml:space="preserve">ACCESSORY ELECTRIC EQP-GN5                                  </v>
          </cell>
          <cell r="D4388">
            <v>0</v>
          </cell>
          <cell r="E4388">
            <v>0</v>
          </cell>
        </row>
        <row r="4389">
          <cell r="B4389" t="str">
            <v>31556EXP</v>
          </cell>
          <cell r="C4389" t="str">
            <v xml:space="preserve">ACCESSORY ELECTRIC EQP-GN6                                  </v>
          </cell>
          <cell r="D4389">
            <v>0</v>
          </cell>
          <cell r="E4389">
            <v>0</v>
          </cell>
        </row>
        <row r="4390">
          <cell r="B4390" t="str">
            <v>31557EXP</v>
          </cell>
          <cell r="C4390" t="str">
            <v xml:space="preserve">ACCESS ELEC-GN OIL CONVERSION                               </v>
          </cell>
          <cell r="D4390">
            <v>0</v>
          </cell>
          <cell r="E4390">
            <v>0</v>
          </cell>
        </row>
        <row r="4391">
          <cell r="B4391" t="str">
            <v>31560EXP</v>
          </cell>
          <cell r="C4391" t="str">
            <v xml:space="preserve">ACCESSORY ELECTRIC EQP-HPCM                                 </v>
          </cell>
          <cell r="D4391">
            <v>0</v>
          </cell>
          <cell r="E4391">
            <v>0</v>
          </cell>
        </row>
        <row r="4392">
          <cell r="B4392" t="str">
            <v>31561EXP</v>
          </cell>
          <cell r="C4392" t="str">
            <v xml:space="preserve">ACCESSORY ELECTRIC EQP-HP1                                  </v>
          </cell>
          <cell r="D4392">
            <v>0</v>
          </cell>
          <cell r="E4392">
            <v>0</v>
          </cell>
        </row>
        <row r="4393">
          <cell r="B4393" t="str">
            <v>31562EXP</v>
          </cell>
          <cell r="C4393" t="str">
            <v xml:space="preserve">ACCESSORY ELECTRIC EQP-HP2&amp;3                                </v>
          </cell>
          <cell r="D4393">
            <v>0</v>
          </cell>
          <cell r="E4393">
            <v>0</v>
          </cell>
        </row>
        <row r="4394">
          <cell r="B4394" t="str">
            <v>31564EXP</v>
          </cell>
          <cell r="C4394" t="str">
            <v xml:space="preserve">ACCESSORY ELECTRIC EQP-HP4                                  </v>
          </cell>
          <cell r="D4394">
            <v>0</v>
          </cell>
          <cell r="E4394">
            <v>0</v>
          </cell>
        </row>
        <row r="4395">
          <cell r="B4395" t="str">
            <v>31565EXP</v>
          </cell>
          <cell r="C4395" t="str">
            <v xml:space="preserve">ACCESSORY ELECTRIC EQP-HP5                                  </v>
          </cell>
          <cell r="D4395">
            <v>0</v>
          </cell>
          <cell r="E4395">
            <v>0</v>
          </cell>
        </row>
        <row r="4396">
          <cell r="B4396" t="str">
            <v>31570EXP</v>
          </cell>
          <cell r="C4396" t="str">
            <v xml:space="preserve">GANTRUST-COMMON-ACCESS ELEC EQ                              </v>
          </cell>
          <cell r="D4396">
            <v>0</v>
          </cell>
          <cell r="E4396">
            <v>0</v>
          </cell>
        </row>
        <row r="4397">
          <cell r="B4397" t="str">
            <v>31571EXP</v>
          </cell>
          <cell r="C4397" t="str">
            <v xml:space="preserve">GANTRUST-UNIT 1-ACCESS ELEC EQ                              </v>
          </cell>
          <cell r="D4397">
            <v>0</v>
          </cell>
          <cell r="E4397">
            <v>0</v>
          </cell>
        </row>
        <row r="4398">
          <cell r="B4398" t="str">
            <v>31572EXP</v>
          </cell>
          <cell r="C4398" t="str">
            <v xml:space="preserve">GANTRUST-UNIT 2-ACCESS ELEC EQ                              </v>
          </cell>
          <cell r="D4398">
            <v>0</v>
          </cell>
          <cell r="E4398">
            <v>0</v>
          </cell>
        </row>
        <row r="4399">
          <cell r="B4399" t="str">
            <v>31573EXP</v>
          </cell>
          <cell r="C4399" t="str">
            <v xml:space="preserve">GANTRUST-UNIT 3-ACCESS ELEC EQ                              </v>
          </cell>
          <cell r="D4399">
            <v>0</v>
          </cell>
          <cell r="E4399">
            <v>0</v>
          </cell>
        </row>
        <row r="4400">
          <cell r="B4400" t="str">
            <v>31574EXP</v>
          </cell>
          <cell r="C4400" t="str">
            <v xml:space="preserve">GANTRUST-UNIT 4-ACCESS ELEC EQ                              </v>
          </cell>
          <cell r="D4400">
            <v>0</v>
          </cell>
          <cell r="E4400">
            <v>0</v>
          </cell>
        </row>
        <row r="4401">
          <cell r="B4401" t="str">
            <v>31575EXP</v>
          </cell>
          <cell r="C4401" t="str">
            <v/>
          </cell>
          <cell r="D4401">
            <v>0</v>
          </cell>
          <cell r="E4401">
            <v>0</v>
          </cell>
        </row>
        <row r="4402">
          <cell r="B4402" t="str">
            <v>31576EXP</v>
          </cell>
          <cell r="C4402" t="str">
            <v/>
          </cell>
          <cell r="D4402">
            <v>0</v>
          </cell>
          <cell r="E4402">
            <v>0</v>
          </cell>
        </row>
        <row r="4403">
          <cell r="B4403" t="str">
            <v>31577EXP</v>
          </cell>
          <cell r="C4403" t="str">
            <v/>
          </cell>
          <cell r="D4403">
            <v>0</v>
          </cell>
          <cell r="E4403">
            <v>0</v>
          </cell>
        </row>
        <row r="4404">
          <cell r="B4404" t="str">
            <v>31578EXP</v>
          </cell>
          <cell r="C4404" t="str">
            <v/>
          </cell>
          <cell r="D4404">
            <v>0</v>
          </cell>
          <cell r="E4404">
            <v>0</v>
          </cell>
        </row>
        <row r="4405">
          <cell r="B4405" t="str">
            <v>31579EXP</v>
          </cell>
          <cell r="C4405" t="str">
            <v/>
          </cell>
          <cell r="D4405">
            <v>0</v>
          </cell>
          <cell r="E4405">
            <v>0</v>
          </cell>
        </row>
        <row r="4406">
          <cell r="B4406" t="str">
            <v>31600EXP</v>
          </cell>
          <cell r="C4406" t="str">
            <v/>
          </cell>
          <cell r="D4406">
            <v>0</v>
          </cell>
          <cell r="E4406">
            <v>0</v>
          </cell>
        </row>
        <row r="4407">
          <cell r="B4407" t="str">
            <v>31601EXP</v>
          </cell>
          <cell r="C4407" t="str">
            <v xml:space="preserve">MISC EQUIP MISC PROD                                        </v>
          </cell>
          <cell r="D4407">
            <v>9026.5721000000012</v>
          </cell>
          <cell r="E4407">
            <v>9026.5721000000012</v>
          </cell>
        </row>
        <row r="4408">
          <cell r="B4408" t="str">
            <v>31611EXP</v>
          </cell>
          <cell r="C4408" t="str">
            <v xml:space="preserve">MISC POWER PLANT EQP - DINNER LAKE STATION                  </v>
          </cell>
          <cell r="D4408">
            <v>0</v>
          </cell>
          <cell r="E4408">
            <v>0</v>
          </cell>
        </row>
        <row r="4409">
          <cell r="B4409" t="str">
            <v>31617EXP</v>
          </cell>
          <cell r="C4409" t="str">
            <v xml:space="preserve">MISC EQUIP - MISC PROD. AMORTIZABLE                         </v>
          </cell>
          <cell r="D4409">
            <v>131081.91928571428</v>
          </cell>
          <cell r="E4409">
            <v>131081.91928571428</v>
          </cell>
        </row>
        <row r="4410">
          <cell r="B4410" t="str">
            <v>31630EXP</v>
          </cell>
          <cell r="C4410" t="str">
            <v xml:space="preserve">MISC POWER PLANT EQP - BPC                                  </v>
          </cell>
          <cell r="D4410">
            <v>0</v>
          </cell>
          <cell r="E4410">
            <v>0</v>
          </cell>
        </row>
        <row r="4411">
          <cell r="B4411" t="str">
            <v>31631EXP</v>
          </cell>
          <cell r="C4411" t="str">
            <v xml:space="preserve">MISC POWER PLANT EQP - BP1                                  </v>
          </cell>
          <cell r="D4411">
            <v>0</v>
          </cell>
          <cell r="E4411">
            <v>0</v>
          </cell>
        </row>
        <row r="4412">
          <cell r="B4412" t="str">
            <v>31632EXP</v>
          </cell>
          <cell r="C4412" t="str">
            <v xml:space="preserve">MISC POWER PLANT EQP - BP2                                  </v>
          </cell>
          <cell r="D4412">
            <v>0</v>
          </cell>
          <cell r="E4412">
            <v>0</v>
          </cell>
        </row>
        <row r="4413">
          <cell r="B4413" t="str">
            <v>31633EXP</v>
          </cell>
          <cell r="C4413" t="str">
            <v xml:space="preserve">MISC POWER PLANT EQP - BP3                                  </v>
          </cell>
          <cell r="D4413">
            <v>0</v>
          </cell>
          <cell r="E4413">
            <v>0</v>
          </cell>
        </row>
        <row r="4414">
          <cell r="B4414" t="str">
            <v>31634EXP</v>
          </cell>
          <cell r="C4414" t="str">
            <v xml:space="preserve">MISC POWER PLANT EQP - BP4                                  </v>
          </cell>
          <cell r="D4414">
            <v>0</v>
          </cell>
          <cell r="E4414">
            <v>0</v>
          </cell>
        </row>
        <row r="4415">
          <cell r="B4415" t="str">
            <v>31635EXP</v>
          </cell>
          <cell r="C4415" t="str">
            <v xml:space="preserve">MISC POWER PLANT EQP - BP5                                  </v>
          </cell>
          <cell r="D4415">
            <v>0</v>
          </cell>
          <cell r="E4415">
            <v>0</v>
          </cell>
        </row>
        <row r="4416">
          <cell r="B4416" t="str">
            <v>31636EXP</v>
          </cell>
          <cell r="C4416" t="str">
            <v xml:space="preserve">MISC POWER PLANT EQP - BP6                                  </v>
          </cell>
          <cell r="D4416">
            <v>0</v>
          </cell>
          <cell r="E4416">
            <v>0</v>
          </cell>
        </row>
        <row r="4417">
          <cell r="B4417" t="str">
            <v>31640EXP</v>
          </cell>
          <cell r="C4417" t="str">
            <v xml:space="preserve">MISC POWER PLANT EQP-BBCM                                   </v>
          </cell>
          <cell r="D4417">
            <v>163558.15264000007</v>
          </cell>
          <cell r="E4417">
            <v>163558.15264000007</v>
          </cell>
        </row>
        <row r="4418">
          <cell r="B4418" t="str">
            <v>31641EXP</v>
          </cell>
          <cell r="C4418" t="str">
            <v xml:space="preserve">MISC POWER PLANT EQP-BB1                                    </v>
          </cell>
          <cell r="D4418">
            <v>7746.1395600000005</v>
          </cell>
          <cell r="E4418">
            <v>7746.1395600000005</v>
          </cell>
        </row>
        <row r="4419">
          <cell r="B4419" t="str">
            <v>31642EXP</v>
          </cell>
          <cell r="C4419" t="str">
            <v xml:space="preserve">MISC POWER PLANT EQP-BB2                                    </v>
          </cell>
          <cell r="D4419">
            <v>10798.845199999998</v>
          </cell>
          <cell r="E4419">
            <v>10798.845199999998</v>
          </cell>
        </row>
        <row r="4420">
          <cell r="B4420" t="str">
            <v>31643EXP</v>
          </cell>
          <cell r="C4420" t="str">
            <v xml:space="preserve">MISC POWER PLANT EQP-BB3                                    </v>
          </cell>
          <cell r="D4420">
            <v>35842.190849999992</v>
          </cell>
          <cell r="E4420">
            <v>35842.190849999992</v>
          </cell>
        </row>
        <row r="4421">
          <cell r="B4421" t="str">
            <v>31644EXP</v>
          </cell>
          <cell r="C4421" t="str">
            <v xml:space="preserve">MISC POWER PLANT EQP-BB 4 MAIN ST                           </v>
          </cell>
          <cell r="D4421">
            <v>91939.8845</v>
          </cell>
          <cell r="E4421">
            <v>91939.8845</v>
          </cell>
        </row>
        <row r="4422">
          <cell r="B4422" t="str">
            <v>31645EXP</v>
          </cell>
          <cell r="C4422" t="str">
            <v xml:space="preserve">MISC POWER PLANT EQP-BB 4 FGD                               </v>
          </cell>
          <cell r="D4422">
            <v>14955.018799999996</v>
          </cell>
          <cell r="E4422">
            <v>14955.018799999996</v>
          </cell>
        </row>
        <row r="4423">
          <cell r="B4423" t="str">
            <v>31646EXP</v>
          </cell>
          <cell r="C4423" t="str">
            <v xml:space="preserve">MISC PWR PLANT EQP - BB 1&amp;2 FGD                             </v>
          </cell>
          <cell r="D4423">
            <v>44497.609499999991</v>
          </cell>
          <cell r="E4423">
            <v>44497.609499999991</v>
          </cell>
        </row>
        <row r="4424">
          <cell r="B4424" t="str">
            <v>31647EXP</v>
          </cell>
          <cell r="C4424" t="str">
            <v xml:space="preserve">MISC EQUIP - BBCM  AMORTIZABLE                              </v>
          </cell>
          <cell r="D4424">
            <v>295227.48720238102</v>
          </cell>
          <cell r="E4424">
            <v>295227.48720238102</v>
          </cell>
        </row>
        <row r="4425">
          <cell r="B4425" t="str">
            <v>31650EXP</v>
          </cell>
          <cell r="C4425" t="str">
            <v xml:space="preserve">MISC POWER PLANT EQP-GNCM                                   </v>
          </cell>
          <cell r="D4425">
            <v>0</v>
          </cell>
          <cell r="E4425">
            <v>0</v>
          </cell>
        </row>
        <row r="4426">
          <cell r="B4426" t="str">
            <v>31651EXP</v>
          </cell>
          <cell r="C4426" t="str">
            <v xml:space="preserve">MISC POWER PLANT EQP-GN1                                    </v>
          </cell>
          <cell r="D4426">
            <v>0</v>
          </cell>
          <cell r="E4426">
            <v>0</v>
          </cell>
        </row>
        <row r="4427">
          <cell r="B4427" t="str">
            <v>31652EXP</v>
          </cell>
          <cell r="C4427" t="str">
            <v xml:space="preserve">MISC POWER PLANT EQP-GN2                                    </v>
          </cell>
          <cell r="D4427">
            <v>0</v>
          </cell>
          <cell r="E4427">
            <v>0</v>
          </cell>
        </row>
        <row r="4428">
          <cell r="B4428" t="str">
            <v>31653EXP</v>
          </cell>
          <cell r="C4428" t="str">
            <v xml:space="preserve">MISC POWER PLANT EQP-GN3                                    </v>
          </cell>
          <cell r="D4428">
            <v>0</v>
          </cell>
          <cell r="E4428">
            <v>0</v>
          </cell>
        </row>
        <row r="4429">
          <cell r="B4429" t="str">
            <v>31654EXP</v>
          </cell>
          <cell r="C4429" t="str">
            <v xml:space="preserve">MISC POWER PLANT EQP-GN4                                    </v>
          </cell>
          <cell r="D4429">
            <v>0</v>
          </cell>
          <cell r="E4429">
            <v>0</v>
          </cell>
        </row>
        <row r="4430">
          <cell r="B4430" t="str">
            <v>31655EXP</v>
          </cell>
          <cell r="C4430" t="str">
            <v xml:space="preserve">MISC POWER PLANT EQP-GN5                                    </v>
          </cell>
          <cell r="D4430">
            <v>0</v>
          </cell>
          <cell r="E4430">
            <v>0</v>
          </cell>
        </row>
        <row r="4431">
          <cell r="B4431" t="str">
            <v>31656EXP</v>
          </cell>
          <cell r="C4431" t="str">
            <v xml:space="preserve">MISC POWER PLANT EQP-GN6                                    </v>
          </cell>
          <cell r="D4431">
            <v>0</v>
          </cell>
          <cell r="E4431">
            <v>0</v>
          </cell>
        </row>
        <row r="4432">
          <cell r="B4432" t="str">
            <v>31657EXP</v>
          </cell>
          <cell r="C4432" t="str">
            <v xml:space="preserve">MISC EQUIP - GNCM  AMORTIZABLE                              </v>
          </cell>
          <cell r="D4432">
            <v>0</v>
          </cell>
          <cell r="E4432">
            <v>0</v>
          </cell>
        </row>
        <row r="4433">
          <cell r="B4433" t="str">
            <v>31660EXP</v>
          </cell>
          <cell r="C4433" t="str">
            <v xml:space="preserve">MISC POWER PLANT EQP-HPCM                                   </v>
          </cell>
          <cell r="D4433">
            <v>0</v>
          </cell>
          <cell r="E4433">
            <v>0</v>
          </cell>
        </row>
        <row r="4434">
          <cell r="B4434" t="str">
            <v>31661EXP</v>
          </cell>
          <cell r="C4434" t="str">
            <v xml:space="preserve">MISC POWER PLANT EQP-HP1                                    </v>
          </cell>
          <cell r="D4434">
            <v>0</v>
          </cell>
          <cell r="E4434">
            <v>0</v>
          </cell>
        </row>
        <row r="4435">
          <cell r="B4435" t="str">
            <v>31662EXP</v>
          </cell>
          <cell r="C4435" t="str">
            <v xml:space="preserve">MISC POWER PLANT EQP-GH2&amp;3                                  </v>
          </cell>
          <cell r="D4435">
            <v>0</v>
          </cell>
          <cell r="E4435">
            <v>0</v>
          </cell>
        </row>
        <row r="4436">
          <cell r="B4436" t="str">
            <v>31664EXP</v>
          </cell>
          <cell r="C4436" t="str">
            <v xml:space="preserve">MISC POWER PLANT EQP-HP4                                    </v>
          </cell>
          <cell r="D4436">
            <v>0</v>
          </cell>
          <cell r="E4436">
            <v>0</v>
          </cell>
        </row>
        <row r="4437">
          <cell r="B4437" t="str">
            <v>31665EXP</v>
          </cell>
          <cell r="C4437" t="str">
            <v xml:space="preserve">MISC POWER PLANT EQP-HP5                                    </v>
          </cell>
          <cell r="D4437">
            <v>0</v>
          </cell>
          <cell r="E4437">
            <v>0</v>
          </cell>
        </row>
        <row r="4438">
          <cell r="B4438" t="str">
            <v>31670EXP</v>
          </cell>
          <cell r="C4438" t="str">
            <v xml:space="preserve">GANTRUST-COMMON-MISC ELEC EQP                               </v>
          </cell>
          <cell r="D4438">
            <v>0</v>
          </cell>
          <cell r="E4438">
            <v>0</v>
          </cell>
        </row>
        <row r="4439">
          <cell r="B4439" t="str">
            <v>31671EXP</v>
          </cell>
          <cell r="C4439" t="str">
            <v xml:space="preserve">GANTRUST-UNIT 1-MISC ELEC EQP                               </v>
          </cell>
          <cell r="D4439">
            <v>0</v>
          </cell>
          <cell r="E4439">
            <v>0</v>
          </cell>
        </row>
        <row r="4440">
          <cell r="B4440" t="str">
            <v>31672EXP</v>
          </cell>
          <cell r="C4440" t="str">
            <v xml:space="preserve">GANTRUST-UNIT 2-MISC ELEC EQP                               </v>
          </cell>
          <cell r="D4440">
            <v>0</v>
          </cell>
          <cell r="E4440">
            <v>0</v>
          </cell>
        </row>
        <row r="4441">
          <cell r="B4441" t="str">
            <v>31673EXP</v>
          </cell>
          <cell r="C4441" t="str">
            <v xml:space="preserve">GANTRUST-UNIT 3-MISC ELEC EQP                               </v>
          </cell>
          <cell r="D4441">
            <v>0</v>
          </cell>
          <cell r="E4441">
            <v>0</v>
          </cell>
        </row>
        <row r="4442">
          <cell r="B4442" t="str">
            <v>31674EXP</v>
          </cell>
          <cell r="C4442" t="str">
            <v xml:space="preserve">GANTRUST-UNIT 4-MISC ELEC EQP                               </v>
          </cell>
          <cell r="D4442">
            <v>0</v>
          </cell>
          <cell r="E4442">
            <v>0</v>
          </cell>
        </row>
        <row r="4443">
          <cell r="B4443" t="str">
            <v>31675EXP</v>
          </cell>
          <cell r="C4443" t="str">
            <v/>
          </cell>
          <cell r="D4443">
            <v>0</v>
          </cell>
          <cell r="E4443">
            <v>0</v>
          </cell>
        </row>
        <row r="4444">
          <cell r="B4444" t="str">
            <v>31676EXP</v>
          </cell>
          <cell r="C4444" t="str">
            <v/>
          </cell>
          <cell r="D4444">
            <v>0</v>
          </cell>
          <cell r="E4444">
            <v>0</v>
          </cell>
        </row>
        <row r="4445">
          <cell r="B4445" t="str">
            <v>31677EXP</v>
          </cell>
          <cell r="C4445" t="str">
            <v/>
          </cell>
          <cell r="D4445">
            <v>0</v>
          </cell>
          <cell r="E4445">
            <v>0</v>
          </cell>
        </row>
        <row r="4446">
          <cell r="B4446" t="str">
            <v>31678EXP</v>
          </cell>
          <cell r="C4446" t="str">
            <v/>
          </cell>
          <cell r="D4446">
            <v>0</v>
          </cell>
          <cell r="E4446">
            <v>0</v>
          </cell>
        </row>
        <row r="4447">
          <cell r="B4447" t="str">
            <v>31679EXP</v>
          </cell>
          <cell r="C4447" t="str">
            <v/>
          </cell>
          <cell r="D4447">
            <v>0</v>
          </cell>
          <cell r="E4447">
            <v>0</v>
          </cell>
        </row>
        <row r="4448">
          <cell r="B4448" t="str">
            <v>34028EXP</v>
          </cell>
          <cell r="C4448" t="str">
            <v xml:space="preserve">LAND PHILLIPS STATION(SEBRING)                              </v>
          </cell>
          <cell r="D4448">
            <v>0</v>
          </cell>
          <cell r="E4448">
            <v>0</v>
          </cell>
        </row>
        <row r="4449">
          <cell r="B4449" t="str">
            <v>34030EXP</v>
          </cell>
          <cell r="C4449" t="str">
            <v xml:space="preserve">LAND - BAYSIDE COMMON/OTHER PRODUCTION                      </v>
          </cell>
          <cell r="D4449">
            <v>0</v>
          </cell>
          <cell r="E4449">
            <v>0</v>
          </cell>
        </row>
        <row r="4450">
          <cell r="B4450" t="str">
            <v>34042EXP</v>
          </cell>
          <cell r="C4450" t="str">
            <v xml:space="preserve">LAND-BBGT1&amp;3                                                </v>
          </cell>
          <cell r="D4450">
            <v>0</v>
          </cell>
          <cell r="E4450">
            <v>0</v>
          </cell>
        </row>
        <row r="4451">
          <cell r="B4451" t="str">
            <v>34080EXP</v>
          </cell>
          <cell r="C4451" t="str">
            <v xml:space="preserve">LAND - POLK POWER STATION                                   </v>
          </cell>
          <cell r="D4451">
            <v>0</v>
          </cell>
          <cell r="E4451">
            <v>0</v>
          </cell>
        </row>
        <row r="4452">
          <cell r="B4452" t="str">
            <v>34081EXP</v>
          </cell>
          <cell r="C4452" t="str">
            <v xml:space="preserve">LAND-POLK POWER STATION                                     </v>
          </cell>
          <cell r="D4452">
            <v>0</v>
          </cell>
          <cell r="E4452">
            <v>0</v>
          </cell>
        </row>
        <row r="4453">
          <cell r="B4453" t="str">
            <v>34128EXP</v>
          </cell>
          <cell r="C4453" t="str">
            <v xml:space="preserve">STRUCTURES &amp; IMP. PHILLIPS STATION(SEBRING)                 </v>
          </cell>
          <cell r="D4453">
            <v>320114.44618000003</v>
          </cell>
          <cell r="E4453">
            <v>320114.44618000003</v>
          </cell>
        </row>
        <row r="4454">
          <cell r="B4454" t="str">
            <v>34130EXP</v>
          </cell>
          <cell r="C4454" t="str">
            <v xml:space="preserve">STRUCTURES &amp; IMPROVEMENTS BPC                               </v>
          </cell>
          <cell r="D4454">
            <v>1489043.130755</v>
          </cell>
          <cell r="E4454">
            <v>1489043.130755</v>
          </cell>
        </row>
        <row r="4455">
          <cell r="B4455" t="str">
            <v>34131EXP</v>
          </cell>
          <cell r="C4455" t="str">
            <v xml:space="preserve">STRUCTURES &amp; IMPROVEMENTS BP1                               </v>
          </cell>
          <cell r="D4455">
            <v>506792.4173899999</v>
          </cell>
          <cell r="E4455">
            <v>506792.4173899999</v>
          </cell>
        </row>
        <row r="4456">
          <cell r="B4456" t="str">
            <v>34132EXP</v>
          </cell>
          <cell r="C4456" t="str">
            <v xml:space="preserve">STRUCTURES &amp; IMPROVEMENTS BP2                               </v>
          </cell>
          <cell r="D4456">
            <v>598399.76760000002</v>
          </cell>
          <cell r="E4456">
            <v>598399.76760000002</v>
          </cell>
        </row>
        <row r="4457">
          <cell r="B4457" t="str">
            <v>34133EXP</v>
          </cell>
          <cell r="C4457" t="str">
            <v xml:space="preserve">STRUCTURES &amp; IMPROVEMENTS BP3                               </v>
          </cell>
          <cell r="D4457">
            <v>0</v>
          </cell>
          <cell r="E4457">
            <v>0</v>
          </cell>
        </row>
        <row r="4458">
          <cell r="B4458" t="str">
            <v>34134EXP</v>
          </cell>
          <cell r="C4458" t="str">
            <v xml:space="preserve">STRUCTURES &amp; IMPROVEMENTS BP4                               </v>
          </cell>
          <cell r="D4458">
            <v>0</v>
          </cell>
          <cell r="E4458">
            <v>0</v>
          </cell>
        </row>
        <row r="4459">
          <cell r="B4459" t="str">
            <v>34135EXP</v>
          </cell>
          <cell r="C4459" t="e">
            <v>#N/A</v>
          </cell>
          <cell r="D4459">
            <v>0</v>
          </cell>
          <cell r="E4459">
            <v>0</v>
          </cell>
        </row>
        <row r="4460">
          <cell r="B4460" t="str">
            <v>34141EXP</v>
          </cell>
          <cell r="C4460" t="str">
            <v xml:space="preserve">STRUCTURES&amp;IMPROVEMENTS-BBGT1                               </v>
          </cell>
          <cell r="D4460">
            <v>0</v>
          </cell>
          <cell r="E4460">
            <v>0</v>
          </cell>
        </row>
        <row r="4461">
          <cell r="B4461" t="str">
            <v>34142EXP</v>
          </cell>
          <cell r="C4461" t="str">
            <v xml:space="preserve">STRUCTURES&amp;IMPRVS-BBGT2&amp;3                                   </v>
          </cell>
          <cell r="D4461">
            <v>0</v>
          </cell>
          <cell r="E4461">
            <v>0</v>
          </cell>
        </row>
        <row r="4462">
          <cell r="B4462" t="str">
            <v>34144EXP</v>
          </cell>
          <cell r="C4462" t="e">
            <v>#N/A</v>
          </cell>
          <cell r="D4462">
            <v>0</v>
          </cell>
          <cell r="E4462">
            <v>0</v>
          </cell>
        </row>
        <row r="4463">
          <cell r="B4463" t="str">
            <v>34151EXP</v>
          </cell>
          <cell r="C4463" t="str">
            <v xml:space="preserve">STRUCTURES&amp;IMPROVEMENTS-GNGT1                               </v>
          </cell>
          <cell r="D4463">
            <v>0</v>
          </cell>
          <cell r="E4463">
            <v>0</v>
          </cell>
        </row>
        <row r="4464">
          <cell r="B4464" t="str">
            <v>34180EXP</v>
          </cell>
          <cell r="C4464" t="str">
            <v xml:space="preserve">POLK COMMON STRUCTURES &amp; IMPROVEMENTS                       </v>
          </cell>
          <cell r="D4464">
            <v>1483320.5169699995</v>
          </cell>
          <cell r="E4464">
            <v>1483320.5169699995</v>
          </cell>
        </row>
        <row r="4465">
          <cell r="B4465" t="str">
            <v>34181EXP</v>
          </cell>
          <cell r="C4465" t="str">
            <v xml:space="preserve">STRUCTURES&amp;IMPROVEMENTS POLK CNTY                           </v>
          </cell>
          <cell r="D4465">
            <v>1152781.8905</v>
          </cell>
          <cell r="E4465">
            <v>1152781.8905</v>
          </cell>
        </row>
        <row r="4466">
          <cell r="B4466" t="str">
            <v>34182EXP</v>
          </cell>
          <cell r="C4466" t="str">
            <v xml:space="preserve">STRUCTURES &amp; IMP. POLK UT 2                                 </v>
          </cell>
          <cell r="D4466">
            <v>56379.662010000007</v>
          </cell>
          <cell r="E4466">
            <v>56379.662010000007</v>
          </cell>
        </row>
        <row r="4467">
          <cell r="B4467" t="str">
            <v>34183EXP</v>
          </cell>
          <cell r="C4467" t="str">
            <v xml:space="preserve">POLK 3 STRUCTURES                                           </v>
          </cell>
          <cell r="D4467">
            <v>268764.39277999999</v>
          </cell>
          <cell r="E4467">
            <v>268764.39277999999</v>
          </cell>
        </row>
        <row r="4468">
          <cell r="B4468" t="str">
            <v>34228EXP</v>
          </cell>
          <cell r="C4468" t="str">
            <v xml:space="preserve">FUEL HLDR, PROD &amp; ACCE.- PHILLIPS                           </v>
          </cell>
          <cell r="D4468">
            <v>704406.81449999986</v>
          </cell>
          <cell r="E4468">
            <v>704406.81449999986</v>
          </cell>
        </row>
        <row r="4469">
          <cell r="B4469" t="str">
            <v>34230EXP</v>
          </cell>
          <cell r="C4469" t="str">
            <v xml:space="preserve">BOILER PLANT BPC                                            </v>
          </cell>
          <cell r="D4469">
            <v>437061.2497499999</v>
          </cell>
          <cell r="E4469">
            <v>437061.2497499999</v>
          </cell>
        </row>
        <row r="4470">
          <cell r="B4470" t="str">
            <v>34231EXP</v>
          </cell>
          <cell r="C4470" t="str">
            <v xml:space="preserve">BOILER PLANT BP1                                            </v>
          </cell>
          <cell r="D4470">
            <v>2044345.9464900007</v>
          </cell>
          <cell r="E4470">
            <v>2044345.9464900007</v>
          </cell>
        </row>
        <row r="4471">
          <cell r="B4471" t="str">
            <v>34232EXP</v>
          </cell>
          <cell r="C4471" t="str">
            <v xml:space="preserve">BOILER PLANT BP2                                            </v>
          </cell>
          <cell r="D4471">
            <v>2743256.8064100002</v>
          </cell>
          <cell r="E4471">
            <v>2743256.8064100002</v>
          </cell>
        </row>
        <row r="4472">
          <cell r="B4472" t="str">
            <v>34233EXP</v>
          </cell>
          <cell r="C4472" t="str">
            <v xml:space="preserve">BOILER PLANT BP3                                            </v>
          </cell>
          <cell r="D4472">
            <v>0</v>
          </cell>
          <cell r="E4472">
            <v>0</v>
          </cell>
        </row>
        <row r="4473">
          <cell r="B4473" t="str">
            <v>34234EXP</v>
          </cell>
          <cell r="C4473" t="str">
            <v xml:space="preserve">BOILER PLANT BP4                                            </v>
          </cell>
          <cell r="D4473">
            <v>0</v>
          </cell>
          <cell r="E4473">
            <v>0</v>
          </cell>
        </row>
        <row r="4474">
          <cell r="B4474" t="str">
            <v>34235EXP</v>
          </cell>
          <cell r="C4474" t="e">
            <v>#N/A</v>
          </cell>
          <cell r="D4474">
            <v>0</v>
          </cell>
          <cell r="E4474">
            <v>0</v>
          </cell>
        </row>
        <row r="4475">
          <cell r="B4475" t="str">
            <v>34241EXP</v>
          </cell>
          <cell r="C4475" t="str">
            <v xml:space="preserve">FUEL HOLDERS&amp;ACCESSORIES-BBGT1                              </v>
          </cell>
          <cell r="D4475">
            <v>0</v>
          </cell>
          <cell r="E4475">
            <v>0</v>
          </cell>
        </row>
        <row r="4476">
          <cell r="B4476" t="str">
            <v>34242EXP</v>
          </cell>
          <cell r="C4476" t="str">
            <v xml:space="preserve">FUEL HOLDERS&amp;ACC-BBGT2&amp;3                                    </v>
          </cell>
          <cell r="D4476">
            <v>0</v>
          </cell>
          <cell r="E4476">
            <v>0</v>
          </cell>
        </row>
        <row r="4477">
          <cell r="B4477" t="str">
            <v>34244EXP</v>
          </cell>
          <cell r="C4477" t="e">
            <v>#N/A</v>
          </cell>
          <cell r="D4477">
            <v>0</v>
          </cell>
          <cell r="E4477">
            <v>0</v>
          </cell>
        </row>
        <row r="4478">
          <cell r="B4478" t="str">
            <v>34251EXP</v>
          </cell>
          <cell r="C4478" t="str">
            <v xml:space="preserve">FUEL HOLDERS&amp;ACCESSORIES-GNGT1                              </v>
          </cell>
          <cell r="D4478">
            <v>0</v>
          </cell>
          <cell r="E4478">
            <v>0</v>
          </cell>
        </row>
        <row r="4479">
          <cell r="B4479" t="str">
            <v>34280EXP</v>
          </cell>
          <cell r="C4479" t="str">
            <v xml:space="preserve">POLK COMMON BOILER PLANT EQUIP                              </v>
          </cell>
          <cell r="D4479">
            <v>33616.335059999998</v>
          </cell>
          <cell r="E4479">
            <v>33616.335059999998</v>
          </cell>
        </row>
        <row r="4480">
          <cell r="B4480" t="str">
            <v>34281EXP</v>
          </cell>
          <cell r="C4480" t="str">
            <v xml:space="preserve">FUEL HOLDERS&amp;ACCESSORIES POLK CNTY                          </v>
          </cell>
          <cell r="D4480">
            <v>7898738.936040001</v>
          </cell>
          <cell r="E4480">
            <v>7898738.936040001</v>
          </cell>
        </row>
        <row r="4481">
          <cell r="B4481" t="str">
            <v>34282EXP</v>
          </cell>
          <cell r="C4481" t="str">
            <v xml:space="preserve">POLK 2 COAL RELATED                                         </v>
          </cell>
          <cell r="D4481">
            <v>28954.970249999995</v>
          </cell>
          <cell r="E4481">
            <v>28954.970249999995</v>
          </cell>
        </row>
        <row r="4482">
          <cell r="B4482" t="str">
            <v>34283EXP</v>
          </cell>
          <cell r="C4482" t="str">
            <v xml:space="preserve">POLK 3 COAL RELATED                                         </v>
          </cell>
          <cell r="D4482">
            <v>33380.895150000004</v>
          </cell>
          <cell r="E4482">
            <v>33380.895150000004</v>
          </cell>
        </row>
        <row r="4483">
          <cell r="B4483" t="str">
            <v>34328EXP</v>
          </cell>
          <cell r="C4483" t="str">
            <v xml:space="preserve">PRIME MOVERS-PHILLIPS                                       </v>
          </cell>
          <cell r="D4483">
            <v>786465.81853333348</v>
          </cell>
          <cell r="E4483">
            <v>786465.81853333348</v>
          </cell>
        </row>
        <row r="4484">
          <cell r="B4484" t="str">
            <v>34330EXP</v>
          </cell>
          <cell r="C4484" t="str">
            <v xml:space="preserve">PRIME MOVERS - BPC                                          </v>
          </cell>
          <cell r="D4484">
            <v>1009894.8080033333</v>
          </cell>
          <cell r="E4484">
            <v>1009894.8080033333</v>
          </cell>
        </row>
        <row r="4485">
          <cell r="B4485" t="str">
            <v>34331EXP</v>
          </cell>
          <cell r="C4485" t="str">
            <v xml:space="preserve">PRIME MOVERS - BP1                                          </v>
          </cell>
          <cell r="D4485">
            <v>7036903.0161333326</v>
          </cell>
          <cell r="E4485">
            <v>7036903.0161333326</v>
          </cell>
        </row>
        <row r="4486">
          <cell r="B4486" t="str">
            <v>34332EXP</v>
          </cell>
          <cell r="C4486" t="str">
            <v xml:space="preserve">PRIME MOVERS - BP2                                          </v>
          </cell>
          <cell r="D4486">
            <v>9839561.3503362518</v>
          </cell>
          <cell r="E4486">
            <v>9839561.3503362518</v>
          </cell>
        </row>
        <row r="4487">
          <cell r="B4487" t="str">
            <v>34333EXP</v>
          </cell>
          <cell r="C4487" t="str">
            <v xml:space="preserve">PRIME MOVERS - BP3                                          </v>
          </cell>
          <cell r="D4487">
            <v>1168829.6590133333</v>
          </cell>
          <cell r="E4487">
            <v>1168829.6590133333</v>
          </cell>
        </row>
        <row r="4488">
          <cell r="B4488" t="str">
            <v>34334EXP</v>
          </cell>
          <cell r="C4488" t="str">
            <v xml:space="preserve">PRIME MOVERS - BP4                                          </v>
          </cell>
          <cell r="D4488">
            <v>0</v>
          </cell>
          <cell r="E4488">
            <v>0</v>
          </cell>
        </row>
        <row r="4489">
          <cell r="B4489" t="str">
            <v>34335EXP</v>
          </cell>
          <cell r="C4489" t="e">
            <v>#N/A</v>
          </cell>
          <cell r="D4489">
            <v>2694697.0445541665</v>
          </cell>
          <cell r="E4489">
            <v>2694697.0445541665</v>
          </cell>
        </row>
        <row r="4490">
          <cell r="B4490" t="str">
            <v>34341EXP</v>
          </cell>
          <cell r="C4490" t="str">
            <v xml:space="preserve">PRIME MOVERS-BB1CT                                          </v>
          </cell>
          <cell r="D4490">
            <v>0</v>
          </cell>
          <cell r="E4490">
            <v>0</v>
          </cell>
        </row>
        <row r="4491">
          <cell r="B4491" t="str">
            <v>34342EXP</v>
          </cell>
          <cell r="C4491" t="str">
            <v xml:space="preserve">PRIME MOVERS-BB2&amp;3CT                                        </v>
          </cell>
          <cell r="D4491">
            <v>0</v>
          </cell>
          <cell r="E4491">
            <v>0</v>
          </cell>
        </row>
        <row r="4492">
          <cell r="B4492" t="str">
            <v>34344EXP</v>
          </cell>
          <cell r="C4492" t="e">
            <v>#N/A</v>
          </cell>
          <cell r="D4492">
            <v>647057.96251333319</v>
          </cell>
          <cell r="E4492">
            <v>647057.96251333319</v>
          </cell>
        </row>
        <row r="4493">
          <cell r="B4493" t="str">
            <v>34351EXP</v>
          </cell>
          <cell r="C4493" t="str">
            <v xml:space="preserve">PRIME MOVERS-GANNON CT                                      </v>
          </cell>
          <cell r="D4493">
            <v>0</v>
          </cell>
          <cell r="E4493">
            <v>0</v>
          </cell>
        </row>
        <row r="4494">
          <cell r="B4494" t="str">
            <v>34352EXP</v>
          </cell>
          <cell r="C4494" t="str">
            <v xml:space="preserve">GANNON STATION FINAL DISMANTLING                            </v>
          </cell>
          <cell r="D4494">
            <v>0</v>
          </cell>
          <cell r="E4494">
            <v>0</v>
          </cell>
        </row>
        <row r="4495">
          <cell r="B4495" t="str">
            <v>34380EXP</v>
          </cell>
          <cell r="C4495" t="str">
            <v xml:space="preserve">POLK COMMON TURBOGENERATOR EQUIP                            </v>
          </cell>
          <cell r="D4495">
            <v>48604.838599999995</v>
          </cell>
          <cell r="E4495">
            <v>48604.838599999995</v>
          </cell>
        </row>
        <row r="4496">
          <cell r="B4496" t="str">
            <v>34381EXP</v>
          </cell>
          <cell r="C4496" t="str">
            <v xml:space="preserve">PRIME MOVERS-POLK PWR                                       </v>
          </cell>
          <cell r="D4496">
            <v>6473163.7838933328</v>
          </cell>
          <cell r="E4496">
            <v>6473163.7838933328</v>
          </cell>
        </row>
        <row r="4497">
          <cell r="B4497" t="str">
            <v>34382EXP</v>
          </cell>
          <cell r="C4497" t="str">
            <v xml:space="preserve">OTHER PRODUCTION-POLK UT2                                   </v>
          </cell>
          <cell r="D4497">
            <v>1157553.5809200003</v>
          </cell>
          <cell r="E4497">
            <v>1157553.5809200003</v>
          </cell>
        </row>
        <row r="4498">
          <cell r="B4498" t="str">
            <v>34383EXP</v>
          </cell>
          <cell r="C4498" t="str">
            <v xml:space="preserve">OTHER PRODUCTION - POLK UT 3                                </v>
          </cell>
          <cell r="D4498">
            <v>1879631.5287200001</v>
          </cell>
          <cell r="E4498">
            <v>1879631.5287200001</v>
          </cell>
        </row>
        <row r="4499">
          <cell r="B4499" t="str">
            <v>34384EXP</v>
          </cell>
          <cell r="C4499" t="str">
            <v xml:space="preserve">POLK UNIT 4 COMBUSTION TURBINE                              </v>
          </cell>
          <cell r="D4499">
            <v>1505722.8192500004</v>
          </cell>
          <cell r="E4499">
            <v>1505722.8192500004</v>
          </cell>
        </row>
        <row r="4500">
          <cell r="B4500" t="str">
            <v>34385EXP</v>
          </cell>
          <cell r="C4500" t="str">
            <v xml:space="preserve">POLK UNIT 5 COMBUSTION TRUBINE                              </v>
          </cell>
          <cell r="D4500">
            <v>1471482.68551</v>
          </cell>
          <cell r="E4500">
            <v>1471482.68551</v>
          </cell>
        </row>
        <row r="4501">
          <cell r="B4501" t="str">
            <v>34386EXP</v>
          </cell>
          <cell r="C4501" t="str">
            <v/>
          </cell>
          <cell r="D4501">
            <v>0</v>
          </cell>
          <cell r="E4501">
            <v>0</v>
          </cell>
        </row>
        <row r="4502">
          <cell r="B4502" t="str">
            <v>34390EXP</v>
          </cell>
          <cell r="C4502" t="str">
            <v xml:space="preserve">PRIME MOVERS-CITY OF TAMPA BIOSOLIDS                        </v>
          </cell>
          <cell r="D4502">
            <v>292434.66989999992</v>
          </cell>
          <cell r="E4502">
            <v>292434.66989999992</v>
          </cell>
        </row>
        <row r="4503">
          <cell r="B4503" t="str">
            <v>34428EXP</v>
          </cell>
          <cell r="C4503" t="str">
            <v xml:space="preserve">GENERATORS-PHILLIPS STATION (SEBRING)                       </v>
          </cell>
          <cell r="D4503">
            <v>0</v>
          </cell>
          <cell r="E4503">
            <v>0</v>
          </cell>
        </row>
        <row r="4504">
          <cell r="B4504" t="str">
            <v>34430EXP</v>
          </cell>
          <cell r="C4504" t="e">
            <v>#N/A</v>
          </cell>
          <cell r="D4504">
            <v>0</v>
          </cell>
          <cell r="E4504">
            <v>0</v>
          </cell>
        </row>
        <row r="4505">
          <cell r="B4505" t="str">
            <v>34431EXP</v>
          </cell>
          <cell r="C4505" t="e">
            <v>#N/A</v>
          </cell>
          <cell r="D4505">
            <v>0</v>
          </cell>
          <cell r="E4505">
            <v>0</v>
          </cell>
        </row>
        <row r="4506">
          <cell r="B4506" t="str">
            <v>34432EXP</v>
          </cell>
          <cell r="C4506" t="e">
            <v>#N/A</v>
          </cell>
          <cell r="D4506">
            <v>0</v>
          </cell>
          <cell r="E4506">
            <v>0</v>
          </cell>
        </row>
        <row r="4507">
          <cell r="B4507" t="str">
            <v>34433EXP</v>
          </cell>
          <cell r="C4507" t="e">
            <v>#N/A</v>
          </cell>
          <cell r="D4507">
            <v>0</v>
          </cell>
          <cell r="E4507">
            <v>0</v>
          </cell>
        </row>
        <row r="4508">
          <cell r="B4508" t="str">
            <v>34434EXP</v>
          </cell>
          <cell r="C4508" t="e">
            <v>#N/A</v>
          </cell>
          <cell r="D4508">
            <v>0</v>
          </cell>
          <cell r="E4508">
            <v>0</v>
          </cell>
        </row>
        <row r="4509">
          <cell r="B4509" t="str">
            <v>34435EXP</v>
          </cell>
          <cell r="C4509" t="e">
            <v>#N/A</v>
          </cell>
          <cell r="D4509">
            <v>0</v>
          </cell>
          <cell r="E4509">
            <v>0</v>
          </cell>
        </row>
        <row r="4510">
          <cell r="B4510" t="str">
            <v>34441EXP</v>
          </cell>
          <cell r="C4510" t="str">
            <v xml:space="preserve">GENERATORS-BBGT1                                            </v>
          </cell>
          <cell r="D4510">
            <v>0</v>
          </cell>
          <cell r="E4510">
            <v>0</v>
          </cell>
        </row>
        <row r="4511">
          <cell r="B4511" t="str">
            <v>34442EXP</v>
          </cell>
          <cell r="C4511" t="str">
            <v xml:space="preserve">GENERATORS-BBGT2&amp;3                                          </v>
          </cell>
          <cell r="D4511">
            <v>0</v>
          </cell>
          <cell r="E4511">
            <v>0</v>
          </cell>
        </row>
        <row r="4512">
          <cell r="B4512" t="str">
            <v>34444EXP</v>
          </cell>
          <cell r="C4512" t="e">
            <v>#N/A</v>
          </cell>
          <cell r="D4512">
            <v>0</v>
          </cell>
          <cell r="E4512">
            <v>0</v>
          </cell>
        </row>
        <row r="4513">
          <cell r="B4513" t="str">
            <v>34451EXP</v>
          </cell>
          <cell r="C4513" t="str">
            <v xml:space="preserve">GENERATORS-GNGT1                                            </v>
          </cell>
          <cell r="D4513">
            <v>0</v>
          </cell>
          <cell r="E4513">
            <v>0</v>
          </cell>
        </row>
        <row r="4514">
          <cell r="B4514" t="str">
            <v>34481EXP</v>
          </cell>
          <cell r="C4514" t="str">
            <v xml:space="preserve">GENERATORS POLK COUNTY                                      </v>
          </cell>
          <cell r="D4514">
            <v>0</v>
          </cell>
          <cell r="E4514">
            <v>0</v>
          </cell>
        </row>
        <row r="4515">
          <cell r="B4515" t="str">
            <v>34528EXP</v>
          </cell>
          <cell r="C4515" t="str">
            <v xml:space="preserve">ACCESSORY ELECTRIC EQP-PHILLIPS STATION                     </v>
          </cell>
          <cell r="D4515">
            <v>205620.15670000002</v>
          </cell>
          <cell r="E4515">
            <v>205620.15670000002</v>
          </cell>
        </row>
        <row r="4516">
          <cell r="B4516" t="str">
            <v>34530EXP</v>
          </cell>
          <cell r="C4516" t="str">
            <v xml:space="preserve">ACCESSORY ELECTRIC EQUIP - BPC                              </v>
          </cell>
          <cell r="D4516">
            <v>498915.53340333328</v>
          </cell>
          <cell r="E4516">
            <v>498915.53340333328</v>
          </cell>
        </row>
        <row r="4517">
          <cell r="B4517" t="str">
            <v>34531EXP</v>
          </cell>
          <cell r="C4517" t="str">
            <v xml:space="preserve">ACCESSORY ELECTRIC EQUIP - BP1                              </v>
          </cell>
          <cell r="D4517">
            <v>1040059.0705066668</v>
          </cell>
          <cell r="E4517">
            <v>1040059.0705066668</v>
          </cell>
        </row>
        <row r="4518">
          <cell r="B4518" t="str">
            <v>34532EXP</v>
          </cell>
          <cell r="C4518" t="str">
            <v xml:space="preserve">ACCESSORY ELECTRIC EQUIP - BP2                              </v>
          </cell>
          <cell r="D4518">
            <v>1251828.5556100002</v>
          </cell>
          <cell r="E4518">
            <v>1251828.5556100002</v>
          </cell>
        </row>
        <row r="4519">
          <cell r="B4519" t="str">
            <v>34533EXP</v>
          </cell>
          <cell r="C4519" t="str">
            <v xml:space="preserve">ACCESSORY ELECTRIC EQUIP - BP3                              </v>
          </cell>
          <cell r="D4519">
            <v>0</v>
          </cell>
          <cell r="E4519">
            <v>0</v>
          </cell>
        </row>
        <row r="4520">
          <cell r="B4520" t="str">
            <v>34534EXP</v>
          </cell>
          <cell r="C4520" t="str">
            <v xml:space="preserve">ACCESSORY ELECTRIC EQUIP - BP4                              </v>
          </cell>
          <cell r="D4520">
            <v>0</v>
          </cell>
          <cell r="E4520">
            <v>0</v>
          </cell>
        </row>
        <row r="4521">
          <cell r="B4521" t="str">
            <v>34535EXP</v>
          </cell>
          <cell r="C4521" t="e">
            <v>#N/A</v>
          </cell>
          <cell r="D4521">
            <v>0</v>
          </cell>
          <cell r="E4521">
            <v>0</v>
          </cell>
        </row>
        <row r="4522">
          <cell r="B4522" t="str">
            <v>34541EXP</v>
          </cell>
          <cell r="C4522" t="str">
            <v xml:space="preserve">ACCESSORY ELECTRIC EQP-BBGT1                                </v>
          </cell>
          <cell r="D4522">
            <v>0</v>
          </cell>
          <cell r="E4522">
            <v>0</v>
          </cell>
        </row>
        <row r="4523">
          <cell r="B4523" t="str">
            <v>34542EXP</v>
          </cell>
          <cell r="C4523" t="str">
            <v xml:space="preserve">ACCESSORY ELECTRIC EQP-BBGT2&amp;3                              </v>
          </cell>
          <cell r="D4523">
            <v>0</v>
          </cell>
          <cell r="E4523">
            <v>0</v>
          </cell>
        </row>
        <row r="4524">
          <cell r="B4524" t="str">
            <v>34544EXP</v>
          </cell>
          <cell r="C4524" t="e">
            <v>#N/A</v>
          </cell>
          <cell r="D4524">
            <v>0</v>
          </cell>
          <cell r="E4524">
            <v>0</v>
          </cell>
        </row>
        <row r="4525">
          <cell r="B4525" t="str">
            <v>34551EXP</v>
          </cell>
          <cell r="C4525" t="str">
            <v xml:space="preserve">ACCESSORY ELECTRIC EQP-GNGT1                                </v>
          </cell>
          <cell r="D4525">
            <v>0</v>
          </cell>
          <cell r="E4525">
            <v>0</v>
          </cell>
        </row>
        <row r="4526">
          <cell r="B4526" t="str">
            <v>34580EXP</v>
          </cell>
          <cell r="C4526" t="str">
            <v xml:space="preserve">POLK COMMON ACCESSORY ELECT EQUIP                           </v>
          </cell>
          <cell r="D4526">
            <v>39588.977039999998</v>
          </cell>
          <cell r="E4526">
            <v>39588.977039999998</v>
          </cell>
        </row>
        <row r="4527">
          <cell r="B4527" t="str">
            <v>34581EXP</v>
          </cell>
          <cell r="C4527" t="str">
            <v xml:space="preserve">ACCESSORY ELECTRIC EQP-POLK COUNTY                          </v>
          </cell>
          <cell r="D4527">
            <v>1801712.8194183337</v>
          </cell>
          <cell r="E4527">
            <v>1801712.8194183337</v>
          </cell>
        </row>
        <row r="4528">
          <cell r="B4528" t="str">
            <v>34582EXP</v>
          </cell>
          <cell r="C4528" t="str">
            <v xml:space="preserve">POLK 2 ELECTRICAL                                           </v>
          </cell>
          <cell r="D4528">
            <v>479525.48466000002</v>
          </cell>
          <cell r="E4528">
            <v>479525.48466000002</v>
          </cell>
        </row>
        <row r="4529">
          <cell r="B4529" t="str">
            <v>34583EXP</v>
          </cell>
          <cell r="C4529" t="str">
            <v xml:space="preserve">POLK 3 ELECTRICAL                                           </v>
          </cell>
          <cell r="D4529">
            <v>271941.08010000002</v>
          </cell>
          <cell r="E4529">
            <v>271941.08010000002</v>
          </cell>
        </row>
        <row r="4530">
          <cell r="B4530" t="str">
            <v>34628EXP</v>
          </cell>
          <cell r="C4530" t="str">
            <v xml:space="preserve">MISC POWER PLANT EQP-PHILLIPS STATION                       </v>
          </cell>
          <cell r="D4530">
            <v>26763.99054000001</v>
          </cell>
          <cell r="E4530">
            <v>26763.99054000001</v>
          </cell>
        </row>
        <row r="4531">
          <cell r="B4531" t="str">
            <v>34630EXP</v>
          </cell>
          <cell r="C4531" t="str">
            <v xml:space="preserve">MISC PWR PLANT EQUIP BPC                                    </v>
          </cell>
          <cell r="D4531">
            <v>249252.39282000007</v>
          </cell>
          <cell r="E4531">
            <v>249252.39282000007</v>
          </cell>
        </row>
        <row r="4532">
          <cell r="B4532" t="str">
            <v>34631EXP</v>
          </cell>
          <cell r="C4532" t="str">
            <v xml:space="preserve">MISC PWR PLANT EQUIP BP1                                    </v>
          </cell>
          <cell r="D4532">
            <v>31442.553499999991</v>
          </cell>
          <cell r="E4532">
            <v>31442.553499999991</v>
          </cell>
        </row>
        <row r="4533">
          <cell r="B4533" t="str">
            <v>34632EXP</v>
          </cell>
          <cell r="C4533" t="str">
            <v xml:space="preserve">MISC PWR PLANT EQUIP BP2                                    </v>
          </cell>
          <cell r="D4533">
            <v>39461.659639999998</v>
          </cell>
          <cell r="E4533">
            <v>39461.659639999998</v>
          </cell>
        </row>
        <row r="4534">
          <cell r="B4534" t="str">
            <v>34633EXP</v>
          </cell>
          <cell r="C4534" t="str">
            <v xml:space="preserve">MISC PWR PLANT EQUIP BP3                                    </v>
          </cell>
          <cell r="D4534">
            <v>0</v>
          </cell>
          <cell r="E4534">
            <v>0</v>
          </cell>
        </row>
        <row r="4535">
          <cell r="B4535" t="str">
            <v>34634EXP</v>
          </cell>
          <cell r="C4535" t="str">
            <v xml:space="preserve">MISC PWR PLANT EQUIP BP4                                    </v>
          </cell>
          <cell r="D4535">
            <v>0</v>
          </cell>
          <cell r="E4535">
            <v>0</v>
          </cell>
        </row>
        <row r="4536">
          <cell r="B4536" t="str">
            <v>34635EXP</v>
          </cell>
          <cell r="C4536" t="e">
            <v>#N/A</v>
          </cell>
          <cell r="D4536">
            <v>0</v>
          </cell>
          <cell r="E4536">
            <v>0</v>
          </cell>
        </row>
        <row r="4537">
          <cell r="B4537" t="str">
            <v>34641EXP</v>
          </cell>
          <cell r="C4537" t="str">
            <v xml:space="preserve">MISC POWER PLANT EQP-BBGT1                                  </v>
          </cell>
          <cell r="D4537">
            <v>0</v>
          </cell>
          <cell r="E4537">
            <v>0</v>
          </cell>
        </row>
        <row r="4538">
          <cell r="B4538" t="str">
            <v>34642EXP</v>
          </cell>
          <cell r="C4538" t="str">
            <v xml:space="preserve">MISC POWER PLANT EQP-BBGT2&amp;3                                </v>
          </cell>
          <cell r="D4538">
            <v>0</v>
          </cell>
          <cell r="E4538">
            <v>0</v>
          </cell>
        </row>
        <row r="4539">
          <cell r="B4539" t="str">
            <v>34644EXP</v>
          </cell>
          <cell r="C4539" t="e">
            <v>#N/A</v>
          </cell>
          <cell r="D4539">
            <v>0</v>
          </cell>
          <cell r="E4539">
            <v>0</v>
          </cell>
        </row>
        <row r="4540">
          <cell r="B4540" t="str">
            <v>34680EXP</v>
          </cell>
          <cell r="C4540" t="str">
            <v xml:space="preserve">POLK COMMON MISC POWER PLANT EQUIP                          </v>
          </cell>
          <cell r="D4540">
            <v>17704.873119999997</v>
          </cell>
          <cell r="E4540">
            <v>17704.873119999997</v>
          </cell>
        </row>
        <row r="4541">
          <cell r="B4541" t="str">
            <v>34681EXP</v>
          </cell>
          <cell r="C4541" t="str">
            <v xml:space="preserve">MISC POWER PLANT EQP-POLK COUNTY                            </v>
          </cell>
          <cell r="D4541">
            <v>1672196.4081799996</v>
          </cell>
          <cell r="E4541">
            <v>1672196.4081799996</v>
          </cell>
        </row>
        <row r="4542">
          <cell r="B4542" t="str">
            <v>34682EXP</v>
          </cell>
          <cell r="C4542" t="str">
            <v xml:space="preserve">POLK 2 MISC                                                 </v>
          </cell>
          <cell r="D4542">
            <v>950517.87747999979</v>
          </cell>
          <cell r="E4542">
            <v>950517.87747999979</v>
          </cell>
        </row>
        <row r="4543">
          <cell r="B4543" t="str">
            <v>34683EXP</v>
          </cell>
          <cell r="C4543" t="str">
            <v xml:space="preserve">POLK 3 MISC                                                 </v>
          </cell>
          <cell r="D4543">
            <v>12554.402180000003</v>
          </cell>
          <cell r="E4543">
            <v>12554.402180000003</v>
          </cell>
        </row>
        <row r="4544">
          <cell r="B4544" t="str">
            <v>34687EXP</v>
          </cell>
          <cell r="C4544" t="str">
            <v xml:space="preserve">MISC EQUIP - POLK - AMORTIZABLE                             </v>
          </cell>
          <cell r="D4544">
            <v>153534.94517857139</v>
          </cell>
          <cell r="E4544">
            <v>153534.94517857139</v>
          </cell>
        </row>
        <row r="4545">
          <cell r="B4545" t="str">
            <v>34704EXP</v>
          </cell>
          <cell r="C4545" t="str">
            <v xml:space="preserve">ASSET RETIREMENT - POLK PARK                                </v>
          </cell>
          <cell r="D4545">
            <v>0</v>
          </cell>
          <cell r="E4545">
            <v>0</v>
          </cell>
        </row>
        <row r="4546">
          <cell r="B4546" t="str">
            <v>35000EXP</v>
          </cell>
          <cell r="C4546" t="str">
            <v xml:space="preserve">TRANSMISSION LAND RTS                                       </v>
          </cell>
          <cell r="D4546">
            <v>0</v>
          </cell>
          <cell r="E4546">
            <v>0</v>
          </cell>
        </row>
        <row r="4547">
          <cell r="B4547" t="str">
            <v>35001EXP</v>
          </cell>
          <cell r="C4547" t="str">
            <v xml:space="preserve">TRAN EASEMENTS                                              </v>
          </cell>
          <cell r="D4547">
            <v>326359.3638799999</v>
          </cell>
          <cell r="E4547">
            <v>326359.3638799999</v>
          </cell>
        </row>
        <row r="4548">
          <cell r="B4548" t="str">
            <v>35200EXP</v>
          </cell>
          <cell r="C4548" t="str">
            <v xml:space="preserve">TRAN STRUCTURES                                             </v>
          </cell>
          <cell r="D4548">
            <v>81899.242039583332</v>
          </cell>
          <cell r="E4548">
            <v>81899.242039583332</v>
          </cell>
        </row>
        <row r="4549">
          <cell r="B4549" t="str">
            <v>35300EXP</v>
          </cell>
          <cell r="C4549" t="str">
            <v xml:space="preserve">TRAN STATION EQPT                                           </v>
          </cell>
          <cell r="D4549">
            <v>4489622.8314520847</v>
          </cell>
          <cell r="E4549">
            <v>4489622.8314520847</v>
          </cell>
        </row>
        <row r="4550">
          <cell r="B4550" t="str">
            <v>35328EXP</v>
          </cell>
          <cell r="C4550" t="str">
            <v xml:space="preserve">PHILLIPS                                                    </v>
          </cell>
          <cell r="D4550">
            <v>48107.325750000011</v>
          </cell>
          <cell r="E4550">
            <v>48107.325750000011</v>
          </cell>
        </row>
        <row r="4551">
          <cell r="B4551" t="str">
            <v>35331EXP</v>
          </cell>
          <cell r="C4551" t="str">
            <v xml:space="preserve">BAYSIDE UNIT 1                                              </v>
          </cell>
          <cell r="D4551">
            <v>156333.50224999996</v>
          </cell>
          <cell r="E4551">
            <v>156333.50224999996</v>
          </cell>
        </row>
        <row r="4552">
          <cell r="B4552" t="str">
            <v>35332EXP</v>
          </cell>
          <cell r="C4552" t="str">
            <v xml:space="preserve">BAYSIDE UNIT 2                                              </v>
          </cell>
          <cell r="D4552">
            <v>205098.06900000005</v>
          </cell>
          <cell r="E4552">
            <v>205098.06900000005</v>
          </cell>
        </row>
        <row r="4553">
          <cell r="B4553" t="str">
            <v>35340EXP</v>
          </cell>
          <cell r="C4553" t="str">
            <v xml:space="preserve">BB SPARES                                                   </v>
          </cell>
          <cell r="D4553">
            <v>100785.57150000003</v>
          </cell>
          <cell r="E4553">
            <v>100785.57150000003</v>
          </cell>
        </row>
        <row r="4554">
          <cell r="B4554" t="str">
            <v>35341EXP</v>
          </cell>
          <cell r="C4554" t="str">
            <v xml:space="preserve">BB UNIT 1                                                   </v>
          </cell>
          <cell r="D4554">
            <v>40724.850249999996</v>
          </cell>
          <cell r="E4554">
            <v>40724.850249999996</v>
          </cell>
        </row>
        <row r="4555">
          <cell r="B4555" t="str">
            <v>35342EXP</v>
          </cell>
          <cell r="C4555" t="str">
            <v xml:space="preserve">BB UNIT 2                                                   </v>
          </cell>
          <cell r="D4555">
            <v>25965.840749999999</v>
          </cell>
          <cell r="E4555">
            <v>25965.840749999999</v>
          </cell>
        </row>
        <row r="4556">
          <cell r="B4556" t="str">
            <v>35343EXP</v>
          </cell>
          <cell r="C4556" t="str">
            <v xml:space="preserve">BB UNIT 3                                                   </v>
          </cell>
          <cell r="D4556">
            <v>25385.824781250005</v>
          </cell>
          <cell r="E4556">
            <v>25385.824781250005</v>
          </cell>
        </row>
        <row r="4557">
          <cell r="B4557" t="str">
            <v>35344EXP</v>
          </cell>
          <cell r="C4557" t="str">
            <v xml:space="preserve">BB UNIT 4                                                   </v>
          </cell>
          <cell r="D4557">
            <v>62710.597500000003</v>
          </cell>
          <cell r="E4557">
            <v>62710.597500000003</v>
          </cell>
        </row>
        <row r="4558">
          <cell r="B4558" t="str">
            <v>35349EXP</v>
          </cell>
          <cell r="C4558" t="str">
            <v xml:space="preserve">BB CT                                                       </v>
          </cell>
          <cell r="D4558">
            <v>19297.626</v>
          </cell>
          <cell r="E4558">
            <v>19297.626</v>
          </cell>
        </row>
        <row r="4559">
          <cell r="B4559" t="str">
            <v>35351EXP</v>
          </cell>
          <cell r="C4559" t="str">
            <v xml:space="preserve">GANNON UNIT 1                                               </v>
          </cell>
          <cell r="D4559">
            <v>-68.775783333333337</v>
          </cell>
          <cell r="E4559">
            <v>-68.775783333333337</v>
          </cell>
        </row>
        <row r="4560">
          <cell r="B4560" t="str">
            <v>35352EXP</v>
          </cell>
          <cell r="C4560" t="str">
            <v xml:space="preserve">GANNON UNIT 2                                               </v>
          </cell>
          <cell r="D4560">
            <v>-120.30334583333335</v>
          </cell>
          <cell r="E4560">
            <v>-120.30334583333335</v>
          </cell>
        </row>
        <row r="4561">
          <cell r="B4561" t="str">
            <v>35353EXP</v>
          </cell>
          <cell r="C4561" t="str">
            <v xml:space="preserve">GANNON UNIT 3                                               </v>
          </cell>
          <cell r="D4561">
            <v>13834.3125</v>
          </cell>
          <cell r="E4561">
            <v>13834.3125</v>
          </cell>
        </row>
        <row r="4562">
          <cell r="B4562" t="str">
            <v>35354EXP</v>
          </cell>
          <cell r="C4562" t="str">
            <v xml:space="preserve">GANNON UNIT 4                                               </v>
          </cell>
          <cell r="D4562">
            <v>6627.7162500000013</v>
          </cell>
          <cell r="E4562">
            <v>6627.7162500000013</v>
          </cell>
        </row>
        <row r="4563">
          <cell r="B4563" t="str">
            <v>35355EXP</v>
          </cell>
          <cell r="C4563" t="str">
            <v xml:space="preserve">GANNON UNIT 5                                               </v>
          </cell>
          <cell r="D4563">
            <v>7237.8767500000022</v>
          </cell>
          <cell r="E4563">
            <v>7237.8767500000022</v>
          </cell>
        </row>
        <row r="4564">
          <cell r="B4564" t="str">
            <v>35356EXP</v>
          </cell>
          <cell r="C4564" t="str">
            <v xml:space="preserve">GANNON UNIT 6                                               </v>
          </cell>
          <cell r="D4564">
            <v>18183.811218750001</v>
          </cell>
          <cell r="E4564">
            <v>18183.811218750001</v>
          </cell>
        </row>
        <row r="4565">
          <cell r="B4565" t="str">
            <v>35359EXP</v>
          </cell>
          <cell r="C4565" t="str">
            <v xml:space="preserve">GANNON CT                                                   </v>
          </cell>
          <cell r="D4565">
            <v>-14.647306250000002</v>
          </cell>
          <cell r="E4565">
            <v>-14.647306250000002</v>
          </cell>
        </row>
        <row r="4566">
          <cell r="B4566" t="str">
            <v>35361EXP</v>
          </cell>
          <cell r="C4566" t="str">
            <v xml:space="preserve">HP UNIT 1                                                   </v>
          </cell>
          <cell r="D4566">
            <v>-26.116904166666668</v>
          </cell>
          <cell r="E4566">
            <v>-26.116904166666668</v>
          </cell>
        </row>
        <row r="4567">
          <cell r="B4567" t="str">
            <v>35362EXP</v>
          </cell>
          <cell r="C4567" t="str">
            <v xml:space="preserve">HP UNIT 2                                                   </v>
          </cell>
          <cell r="D4567">
            <v>-25.172497916666671</v>
          </cell>
          <cell r="E4567">
            <v>-25.172497916666671</v>
          </cell>
        </row>
        <row r="4568">
          <cell r="B4568" t="str">
            <v>35363EXP</v>
          </cell>
          <cell r="C4568" t="str">
            <v xml:space="preserve">HP UNIT 3                                                   </v>
          </cell>
          <cell r="D4568">
            <v>-21.479970833333336</v>
          </cell>
          <cell r="E4568">
            <v>-21.479970833333336</v>
          </cell>
        </row>
        <row r="4569">
          <cell r="B4569" t="str">
            <v>35364EXP</v>
          </cell>
          <cell r="C4569" t="str">
            <v xml:space="preserve">HP UNIT 4                                                   </v>
          </cell>
          <cell r="D4569">
            <v>0</v>
          </cell>
          <cell r="E4569">
            <v>0</v>
          </cell>
        </row>
        <row r="4570">
          <cell r="B4570" t="str">
            <v>35365EXP</v>
          </cell>
          <cell r="C4570" t="str">
            <v xml:space="preserve">HP UNIT 5                                                   </v>
          </cell>
          <cell r="D4570">
            <v>-58.159972916666675</v>
          </cell>
          <cell r="E4570">
            <v>-58.159972916666675</v>
          </cell>
        </row>
        <row r="4571">
          <cell r="B4571" t="str">
            <v>35381EXP</v>
          </cell>
          <cell r="C4571" t="str">
            <v xml:space="preserve">POLK UNIT 1                                                 </v>
          </cell>
          <cell r="D4571">
            <v>57975.751750000003</v>
          </cell>
          <cell r="E4571">
            <v>57975.751750000003</v>
          </cell>
        </row>
        <row r="4572">
          <cell r="B4572" t="str">
            <v>35382EXP</v>
          </cell>
          <cell r="C4572" t="str">
            <v xml:space="preserve">POLK UNIT 2                                                 </v>
          </cell>
          <cell r="D4572">
            <v>33571.814250000003</v>
          </cell>
          <cell r="E4572">
            <v>33571.814250000003</v>
          </cell>
        </row>
        <row r="4573">
          <cell r="B4573" t="str">
            <v>35383EXP</v>
          </cell>
          <cell r="C4573" t="str">
            <v xml:space="preserve">POLK UNIT 3                                                 </v>
          </cell>
          <cell r="D4573">
            <v>35248.269500000009</v>
          </cell>
          <cell r="E4573">
            <v>35248.269500000009</v>
          </cell>
        </row>
        <row r="4574">
          <cell r="B4574" t="str">
            <v>35390EXP</v>
          </cell>
          <cell r="C4574" t="str">
            <v xml:space="preserve">CIAC-TRANS STATION EQUIP                                    </v>
          </cell>
          <cell r="D4574">
            <v>3271.346325</v>
          </cell>
          <cell r="E4574">
            <v>3271.346325</v>
          </cell>
        </row>
        <row r="4575">
          <cell r="B4575" t="str">
            <v>35400EXP</v>
          </cell>
          <cell r="C4575" t="str">
            <v xml:space="preserve">TRAN TOWERS FIXT                                            </v>
          </cell>
          <cell r="D4575">
            <v>106851.61375416664</v>
          </cell>
          <cell r="E4575">
            <v>106851.61375416664</v>
          </cell>
        </row>
        <row r="4576">
          <cell r="B4576" t="str">
            <v>35500EXP</v>
          </cell>
          <cell r="C4576" t="str">
            <v xml:space="preserve">TRAN POLES FIXT                                             </v>
          </cell>
          <cell r="D4576">
            <v>6335469.9819808342</v>
          </cell>
          <cell r="E4576">
            <v>6335469.9819808342</v>
          </cell>
        </row>
        <row r="4577">
          <cell r="B4577" t="str">
            <v>35590EXP</v>
          </cell>
          <cell r="C4577" t="str">
            <v xml:space="preserve">CIAC-TRANS POLES &amp; FIXTURES                                 </v>
          </cell>
          <cell r="D4577">
            <v>86.789266666666663</v>
          </cell>
          <cell r="E4577">
            <v>86.789266666666663</v>
          </cell>
        </row>
        <row r="4578">
          <cell r="B4578" t="str">
            <v>35600EXP</v>
          </cell>
          <cell r="C4578" t="str">
            <v xml:space="preserve">TRAN OH CONDUCTORS                                          </v>
          </cell>
          <cell r="D4578">
            <v>3972649.1324146665</v>
          </cell>
          <cell r="E4578">
            <v>3972649.1324146665</v>
          </cell>
        </row>
        <row r="4579">
          <cell r="B4579" t="str">
            <v>35601EXP</v>
          </cell>
          <cell r="C4579" t="str">
            <v xml:space="preserve">TRANS-CLEARING RIGHT OF WAY                                 </v>
          </cell>
          <cell r="D4579">
            <v>42178.257435000014</v>
          </cell>
          <cell r="E4579">
            <v>42178.257435000014</v>
          </cell>
        </row>
        <row r="4580">
          <cell r="B4580" t="str">
            <v>35690EXP</v>
          </cell>
          <cell r="C4580" t="str">
            <v xml:space="preserve">CIAC-TRANS OVHD CONDUCTOR                                   </v>
          </cell>
          <cell r="D4580">
            <v>41.970333333333329</v>
          </cell>
          <cell r="E4580">
            <v>41.970333333333329</v>
          </cell>
        </row>
        <row r="4581">
          <cell r="B4581" t="str">
            <v>35700EXP</v>
          </cell>
          <cell r="C4581" t="str">
            <v xml:space="preserve">TRAN UNDER CONDUIT                                          </v>
          </cell>
          <cell r="D4581">
            <v>60057.071899249997</v>
          </cell>
          <cell r="E4581">
            <v>60057.071899249997</v>
          </cell>
        </row>
        <row r="4582">
          <cell r="B4582" t="str">
            <v>35800EXP</v>
          </cell>
          <cell r="C4582" t="str">
            <v xml:space="preserve">TRAN UNDER CONDCTR                                          </v>
          </cell>
          <cell r="D4582">
            <v>168688.05886200006</v>
          </cell>
          <cell r="E4582">
            <v>168688.05886200006</v>
          </cell>
        </row>
        <row r="4583">
          <cell r="B4583" t="str">
            <v>35900EXP</v>
          </cell>
          <cell r="C4583" t="str">
            <v xml:space="preserve">TRAN ROADS &amp; TRAILS                                         </v>
          </cell>
          <cell r="D4583">
            <v>123625.32969050003</v>
          </cell>
          <cell r="E4583">
            <v>123625.32969050003</v>
          </cell>
        </row>
        <row r="4584">
          <cell r="B4584" t="str">
            <v>35990EXP</v>
          </cell>
          <cell r="C4584" t="str">
            <v/>
          </cell>
          <cell r="D4584">
            <v>0</v>
          </cell>
          <cell r="E4584">
            <v>0</v>
          </cell>
        </row>
        <row r="4585">
          <cell r="B4585" t="str">
            <v>36000EXP</v>
          </cell>
          <cell r="C4585" t="str">
            <v xml:space="preserve">DISTRIBUTION LAND RTS                                       </v>
          </cell>
          <cell r="D4585">
            <v>0</v>
          </cell>
          <cell r="E4585">
            <v>0</v>
          </cell>
        </row>
        <row r="4586">
          <cell r="B4586" t="str">
            <v>36001EXP</v>
          </cell>
          <cell r="C4586" t="str">
            <v xml:space="preserve">DIST EASEMENTS                                              </v>
          </cell>
          <cell r="D4586">
            <v>0</v>
          </cell>
          <cell r="E4586">
            <v>0</v>
          </cell>
        </row>
        <row r="4587">
          <cell r="B4587" t="str">
            <v>36100EXP</v>
          </cell>
          <cell r="C4587" t="str">
            <v xml:space="preserve">DIST STRUCTURES                                             </v>
          </cell>
          <cell r="D4587">
            <v>49212.729486000011</v>
          </cell>
          <cell r="E4587">
            <v>49212.729486000011</v>
          </cell>
        </row>
        <row r="4588">
          <cell r="B4588" t="str">
            <v>36200EXP</v>
          </cell>
          <cell r="C4588" t="str">
            <v xml:space="preserve">DIST STAT EQPT                                              </v>
          </cell>
          <cell r="D4588">
            <v>4433400.8212833349</v>
          </cell>
          <cell r="E4588">
            <v>4433400.8212833349</v>
          </cell>
        </row>
        <row r="4589">
          <cell r="B4589" t="str">
            <v>36290EXP</v>
          </cell>
          <cell r="C4589" t="str">
            <v xml:space="preserve">SUB DIST CIAC                                               </v>
          </cell>
          <cell r="D4589">
            <v>433.12539375</v>
          </cell>
          <cell r="E4589">
            <v>433.12539375</v>
          </cell>
        </row>
        <row r="4590">
          <cell r="B4590" t="str">
            <v>36400EXP</v>
          </cell>
          <cell r="C4590" t="str">
            <v xml:space="preserve">DIST POLES TWR FIX                                          </v>
          </cell>
          <cell r="D4590">
            <v>10265324.514015334</v>
          </cell>
          <cell r="E4590">
            <v>10265324.514015334</v>
          </cell>
        </row>
        <row r="4591">
          <cell r="B4591" t="str">
            <v>36490EXP</v>
          </cell>
          <cell r="C4591" t="str">
            <v xml:space="preserve">CIAC-DIST POLES TWRS &amp; FIXT                                 </v>
          </cell>
          <cell r="D4591">
            <v>107.59083333333334</v>
          </cell>
          <cell r="E4591">
            <v>107.59083333333334</v>
          </cell>
        </row>
        <row r="4592">
          <cell r="B4592" t="str">
            <v>36500EXP</v>
          </cell>
          <cell r="C4592" t="str">
            <v xml:space="preserve">DIST OH CONDUCTORS                                          </v>
          </cell>
          <cell r="D4592">
            <v>7044734.6904522497</v>
          </cell>
          <cell r="E4592">
            <v>7044734.6904522497</v>
          </cell>
        </row>
        <row r="4593">
          <cell r="B4593" t="str">
            <v>36590EXP</v>
          </cell>
          <cell r="C4593" t="str">
            <v xml:space="preserve">CIAC-DIST OVHD CONDUCTORS                                   </v>
          </cell>
          <cell r="D4593">
            <v>49.78875</v>
          </cell>
          <cell r="E4593">
            <v>49.78875</v>
          </cell>
        </row>
        <row r="4594">
          <cell r="B4594" t="str">
            <v>36600EXP</v>
          </cell>
          <cell r="C4594" t="str">
            <v xml:space="preserve">DIST UNDERG CONDUIT                                         </v>
          </cell>
          <cell r="D4594">
            <v>395898.43756666663</v>
          </cell>
          <cell r="E4594">
            <v>395898.43756666663</v>
          </cell>
        </row>
        <row r="4595">
          <cell r="B4595" t="str">
            <v>36601EXP</v>
          </cell>
          <cell r="C4595" t="str">
            <v xml:space="preserve">DIST-UNDG CONDUIT-OTHER                                     </v>
          </cell>
          <cell r="D4595">
            <v>3213527.8981783334</v>
          </cell>
          <cell r="E4595">
            <v>3213527.8981783334</v>
          </cell>
        </row>
        <row r="4596">
          <cell r="B4596" t="str">
            <v>36603EXP</v>
          </cell>
          <cell r="C4596" t="str">
            <v xml:space="preserve">DIST-UNDG CONDUIT-NETWORK                                   </v>
          </cell>
          <cell r="D4596">
            <v>0</v>
          </cell>
          <cell r="E4596">
            <v>0</v>
          </cell>
        </row>
        <row r="4597">
          <cell r="B4597" t="str">
            <v>36609EXP</v>
          </cell>
          <cell r="C4597" t="str">
            <v/>
          </cell>
          <cell r="D4597">
            <v>0</v>
          </cell>
          <cell r="E4597">
            <v>0</v>
          </cell>
        </row>
        <row r="4598">
          <cell r="B4598" t="str">
            <v>36690EXP</v>
          </cell>
          <cell r="C4598" t="str">
            <v xml:space="preserve">CIAC-DIST UNDGRD CONDUIT                                    </v>
          </cell>
          <cell r="D4598">
            <v>25.585000000000001</v>
          </cell>
          <cell r="E4598">
            <v>25.585000000000001</v>
          </cell>
        </row>
        <row r="4599">
          <cell r="B4599" t="str">
            <v>36700EXP</v>
          </cell>
          <cell r="C4599" t="str">
            <v xml:space="preserve">DIST UNDERG CONDCTR                                         </v>
          </cell>
          <cell r="D4599">
            <v>1883.9504586666665</v>
          </cell>
          <cell r="E4599">
            <v>1883.9504586666665</v>
          </cell>
        </row>
        <row r="4600">
          <cell r="B4600" t="str">
            <v>36701EXP</v>
          </cell>
          <cell r="C4600" t="str">
            <v xml:space="preserve">DIST-UNDG CONDUCTOR-OTHER                                   </v>
          </cell>
          <cell r="D4600">
            <v>6370228.1338933315</v>
          </cell>
          <cell r="E4600">
            <v>6370228.1338933315</v>
          </cell>
        </row>
        <row r="4601">
          <cell r="B4601" t="str">
            <v>36703EXP</v>
          </cell>
          <cell r="C4601" t="str">
            <v xml:space="preserve">DIST-UNDG CONDUCTOR-NETWORK                                 </v>
          </cell>
          <cell r="D4601">
            <v>-78.021600000000007</v>
          </cell>
          <cell r="E4601">
            <v>-78.021600000000007</v>
          </cell>
        </row>
        <row r="4602">
          <cell r="B4602" t="str">
            <v>36790EXP</v>
          </cell>
          <cell r="C4602" t="str">
            <v xml:space="preserve">CIAC-DIST UNDGRD CONDUCTOR                                  </v>
          </cell>
          <cell r="D4602">
            <v>360.25333333333333</v>
          </cell>
          <cell r="E4602">
            <v>360.25333333333333</v>
          </cell>
        </row>
        <row r="4603">
          <cell r="B4603" t="str">
            <v>36800EXP</v>
          </cell>
          <cell r="C4603" t="str">
            <v xml:space="preserve">DIST-LINE TRANSFORMER-OVHD                                  </v>
          </cell>
          <cell r="D4603">
            <v>10574434.189053003</v>
          </cell>
          <cell r="E4603">
            <v>10574434.189053003</v>
          </cell>
        </row>
        <row r="4604">
          <cell r="B4604" t="str">
            <v>36801EXP</v>
          </cell>
          <cell r="C4604" t="str">
            <v xml:space="preserve">DIST-LINE TRANSFORMER-UNDG                                  </v>
          </cell>
          <cell r="D4604">
            <v>5046313.1897359993</v>
          </cell>
          <cell r="E4604">
            <v>5046313.1897359993</v>
          </cell>
        </row>
        <row r="4605">
          <cell r="B4605" t="str">
            <v>36803EXP</v>
          </cell>
          <cell r="C4605" t="str">
            <v xml:space="preserve">DIST-LINE TRANSFORMER-NETWORK                               </v>
          </cell>
          <cell r="D4605">
            <v>235119.35850550004</v>
          </cell>
          <cell r="E4605">
            <v>235119.35850550004</v>
          </cell>
        </row>
        <row r="4606">
          <cell r="B4606" t="str">
            <v>36804EXP</v>
          </cell>
          <cell r="C4606" t="str">
            <v xml:space="preserve">DIST LINE CAPACITORS-PCB                                    </v>
          </cell>
          <cell r="D4606">
            <v>0</v>
          </cell>
          <cell r="E4606">
            <v>0</v>
          </cell>
        </row>
        <row r="4607">
          <cell r="B4607" t="str">
            <v>36805EXP</v>
          </cell>
          <cell r="C4607" t="str">
            <v xml:space="preserve">TRANSFORMER NETWORK PCB                                     </v>
          </cell>
          <cell r="D4607">
            <v>0</v>
          </cell>
          <cell r="E4607">
            <v>0</v>
          </cell>
        </row>
        <row r="4608">
          <cell r="B4608" t="str">
            <v>36890EXP</v>
          </cell>
          <cell r="C4608" t="str">
            <v xml:space="preserve">CIAC-DIST LINE TRANSFORMERS                                 </v>
          </cell>
          <cell r="D4608">
            <v>1053.3642</v>
          </cell>
          <cell r="E4608">
            <v>1053.3642</v>
          </cell>
        </row>
        <row r="4609">
          <cell r="B4609" t="str">
            <v>36900EXP</v>
          </cell>
          <cell r="C4609" t="str">
            <v xml:space="preserve">DIST SERVICES-OVERHEAD                                      </v>
          </cell>
          <cell r="D4609">
            <v>2148942.5133702494</v>
          </cell>
          <cell r="E4609">
            <v>2148942.5133702494</v>
          </cell>
        </row>
        <row r="4610">
          <cell r="B4610" t="str">
            <v>36901EXP</v>
          </cell>
          <cell r="C4610" t="str">
            <v xml:space="preserve">DIST SERVICES-APARTMENT AGRMNT                              </v>
          </cell>
          <cell r="D4610">
            <v>87589.081129999991</v>
          </cell>
          <cell r="E4610">
            <v>87589.081129999991</v>
          </cell>
        </row>
        <row r="4611">
          <cell r="B4611" t="str">
            <v>36902EXP</v>
          </cell>
          <cell r="C4611" t="str">
            <v xml:space="preserve">DIST SERVICES-UNDERGROUND                                   </v>
          </cell>
          <cell r="D4611">
            <v>3540649.1426185002</v>
          </cell>
          <cell r="E4611">
            <v>3540649.1426185002</v>
          </cell>
        </row>
        <row r="4612">
          <cell r="B4612" t="str">
            <v>36909EXP</v>
          </cell>
          <cell r="C4612" t="str">
            <v/>
          </cell>
          <cell r="D4612">
            <v>0</v>
          </cell>
          <cell r="E4612">
            <v>0</v>
          </cell>
        </row>
        <row r="4613">
          <cell r="B4613" t="str">
            <v>36990EXP</v>
          </cell>
          <cell r="C4613" t="str">
            <v xml:space="preserve">CIAC-DIST SERVICES                                          </v>
          </cell>
          <cell r="D4613">
            <v>-26.045672999999997</v>
          </cell>
          <cell r="E4613">
            <v>-26.045672999999997</v>
          </cell>
        </row>
        <row r="4614">
          <cell r="B4614" t="str">
            <v>37000EXP</v>
          </cell>
          <cell r="C4614" t="str">
            <v xml:space="preserve">DIST METERS                                                 </v>
          </cell>
          <cell r="D4614">
            <v>4594354.9091947498</v>
          </cell>
          <cell r="E4614">
            <v>4594354.9091947498</v>
          </cell>
        </row>
        <row r="4615">
          <cell r="B4615" t="str">
            <v>37009EXP</v>
          </cell>
          <cell r="C4615" t="str">
            <v/>
          </cell>
          <cell r="D4615">
            <v>0</v>
          </cell>
          <cell r="E4615">
            <v>0</v>
          </cell>
        </row>
        <row r="4616">
          <cell r="B4616" t="str">
            <v>37090EXP</v>
          </cell>
          <cell r="C4616" t="str">
            <v xml:space="preserve">CIAC-DIST METERS                                            </v>
          </cell>
          <cell r="D4616">
            <v>163.59</v>
          </cell>
          <cell r="E4616">
            <v>163.59</v>
          </cell>
        </row>
        <row r="4617">
          <cell r="B4617" t="str">
            <v>37100EXP</v>
          </cell>
          <cell r="C4617" t="str">
            <v xml:space="preserve">DIST INST CUST PREM                                         </v>
          </cell>
          <cell r="D4617">
            <v>0</v>
          </cell>
          <cell r="E4617">
            <v>0</v>
          </cell>
        </row>
        <row r="4618">
          <cell r="B4618" t="str">
            <v>37300EXP</v>
          </cell>
          <cell r="C4618" t="str">
            <v xml:space="preserve">DIST ST LT SYSTEM                                           </v>
          </cell>
          <cell r="D4618">
            <v>4873262.9210329978</v>
          </cell>
          <cell r="E4618">
            <v>4873262.9210329978</v>
          </cell>
        </row>
        <row r="4619">
          <cell r="B4619" t="str">
            <v>37301EXP</v>
          </cell>
          <cell r="C4619" t="str">
            <v xml:space="preserve">STREET LIGHTING - DECORATIVE                                </v>
          </cell>
          <cell r="D4619">
            <v>3501662.1511126668</v>
          </cell>
          <cell r="E4619">
            <v>3501662.1511126668</v>
          </cell>
        </row>
        <row r="4620">
          <cell r="B4620" t="str">
            <v>37309EXP</v>
          </cell>
          <cell r="C4620" t="str">
            <v/>
          </cell>
          <cell r="D4620">
            <v>0</v>
          </cell>
          <cell r="E4620">
            <v>0</v>
          </cell>
        </row>
        <row r="4621">
          <cell r="B4621" t="str">
            <v>37390EXP</v>
          </cell>
          <cell r="C4621" t="str">
            <v xml:space="preserve">CIAC-DIST ST LIGHT SYS                                      </v>
          </cell>
          <cell r="D4621">
            <v>129.03496666666663</v>
          </cell>
          <cell r="E4621">
            <v>129.03496666666663</v>
          </cell>
        </row>
        <row r="4622">
          <cell r="B4622" t="str">
            <v>37401EXP</v>
          </cell>
          <cell r="C4622" t="str">
            <v xml:space="preserve">ASSET RETIREMENT - TPA BAY SUB #177D                        </v>
          </cell>
          <cell r="D4622">
            <v>0</v>
          </cell>
          <cell r="E4622">
            <v>0</v>
          </cell>
        </row>
        <row r="4623">
          <cell r="B4623" t="str">
            <v>38900EXP</v>
          </cell>
          <cell r="C4623" t="str">
            <v xml:space="preserve">GEN LAND LAND RTS                                           </v>
          </cell>
          <cell r="D4623">
            <v>0</v>
          </cell>
          <cell r="E4623">
            <v>0</v>
          </cell>
        </row>
        <row r="4624">
          <cell r="B4624" t="str">
            <v>39000EXP</v>
          </cell>
          <cell r="C4624" t="str">
            <v xml:space="preserve">GEN STRUCTURES                                              </v>
          </cell>
          <cell r="D4624">
            <v>2756473.7954299995</v>
          </cell>
          <cell r="E4624">
            <v>2756473.7954299995</v>
          </cell>
        </row>
        <row r="4625">
          <cell r="B4625" t="str">
            <v>39100EXP</v>
          </cell>
          <cell r="C4625" t="str">
            <v/>
          </cell>
          <cell r="D4625">
            <v>0</v>
          </cell>
          <cell r="E4625">
            <v>0</v>
          </cell>
        </row>
        <row r="4626">
          <cell r="B4626" t="str">
            <v>39101EXP</v>
          </cell>
          <cell r="C4626" t="str">
            <v xml:space="preserve">OFFICE FURN,FIXTURES &amp; EQUIP                                </v>
          </cell>
          <cell r="D4626">
            <v>1040466.2200595238</v>
          </cell>
          <cell r="E4626">
            <v>1040466.2200595238</v>
          </cell>
        </row>
        <row r="4627">
          <cell r="B4627" t="str">
            <v>39102EXP</v>
          </cell>
          <cell r="C4627" t="str">
            <v xml:space="preserve">INFO SYS-COMPTR&amp;PERIPHERAL EQP                              </v>
          </cell>
          <cell r="D4627">
            <v>5292816.9072916666</v>
          </cell>
          <cell r="E4627">
            <v>5292816.9072916666</v>
          </cell>
        </row>
        <row r="4628">
          <cell r="B4628" t="str">
            <v>39103EXP</v>
          </cell>
          <cell r="C4628" t="str">
            <v xml:space="preserve">DATA HANDLG EQP-EXCEPT COMPTRS                              </v>
          </cell>
          <cell r="D4628">
            <v>56842.834285714285</v>
          </cell>
          <cell r="E4628">
            <v>56842.834285714285</v>
          </cell>
        </row>
        <row r="4629">
          <cell r="B4629" t="str">
            <v>39104EXP</v>
          </cell>
          <cell r="C4629" t="str">
            <v xml:space="preserve">COMPUTER HARDWARE - MAINFRAME                               </v>
          </cell>
          <cell r="D4629">
            <v>222913.11799999999</v>
          </cell>
          <cell r="E4629">
            <v>222913.11799999999</v>
          </cell>
        </row>
        <row r="4630">
          <cell r="B4630" t="str">
            <v>39105EXP</v>
          </cell>
          <cell r="C4630" t="str">
            <v xml:space="preserve">OFFICE FURNITURE &amp; EQUIP PRE-88                             </v>
          </cell>
          <cell r="D4630">
            <v>0</v>
          </cell>
          <cell r="E4630">
            <v>0</v>
          </cell>
        </row>
        <row r="4631">
          <cell r="B4631" t="str">
            <v>39106EXP</v>
          </cell>
          <cell r="C4631" t="str">
            <v xml:space="preserve">INFO SYS &amp; COMP EQP PRE-88                                  </v>
          </cell>
          <cell r="D4631">
            <v>0</v>
          </cell>
          <cell r="E4631">
            <v>0</v>
          </cell>
        </row>
        <row r="4632">
          <cell r="B4632" t="str">
            <v>39107EXP</v>
          </cell>
          <cell r="C4632" t="str">
            <v xml:space="preserve">DATA HANDLING EQP PRE-88                                    </v>
          </cell>
          <cell r="D4632">
            <v>0</v>
          </cell>
          <cell r="E4632">
            <v>0</v>
          </cell>
        </row>
        <row r="4633">
          <cell r="B4633" t="str">
            <v>39131EXP</v>
          </cell>
          <cell r="C4633" t="str">
            <v xml:space="preserve">SALV-OFFICE FURNITURE                                       </v>
          </cell>
          <cell r="D4633">
            <v>0</v>
          </cell>
          <cell r="E4633">
            <v>0</v>
          </cell>
        </row>
        <row r="4634">
          <cell r="B4634" t="str">
            <v>39132EXP</v>
          </cell>
          <cell r="C4634" t="str">
            <v xml:space="preserve">SALV-COMPUTER EQUIPMENT                                     </v>
          </cell>
          <cell r="D4634">
            <v>0</v>
          </cell>
          <cell r="E4634">
            <v>0</v>
          </cell>
        </row>
        <row r="4635">
          <cell r="B4635" t="str">
            <v>39133EXP</v>
          </cell>
          <cell r="C4635" t="str">
            <v xml:space="preserve">SALV-DATA HANDLING EQUIPMENT                                </v>
          </cell>
          <cell r="D4635">
            <v>0</v>
          </cell>
          <cell r="E4635">
            <v>0</v>
          </cell>
        </row>
        <row r="4636">
          <cell r="B4636" t="str">
            <v>39175EXP</v>
          </cell>
          <cell r="C4636" t="str">
            <v xml:space="preserve">COMPUTER EQ - RETIREMENTS                                   </v>
          </cell>
          <cell r="D4636">
            <v>0</v>
          </cell>
          <cell r="E4636">
            <v>0</v>
          </cell>
        </row>
        <row r="4637">
          <cell r="B4637" t="str">
            <v>39198EXP</v>
          </cell>
          <cell r="C4637" t="str">
            <v xml:space="preserve">COMPUTER EQ - AMORTIZABLE                                   </v>
          </cell>
          <cell r="D4637">
            <v>0</v>
          </cell>
          <cell r="E4637">
            <v>0</v>
          </cell>
        </row>
        <row r="4638">
          <cell r="B4638" t="str">
            <v>39201EXP</v>
          </cell>
          <cell r="C4638" t="str">
            <v xml:space="preserve">TRANSPORTATION AUTO                                         </v>
          </cell>
          <cell r="D4638">
            <v>0</v>
          </cell>
          <cell r="E4638">
            <v>0</v>
          </cell>
        </row>
        <row r="4639">
          <cell r="B4639" t="str">
            <v>39202EXP</v>
          </cell>
          <cell r="C4639" t="str">
            <v xml:space="preserve">TRANSPORTATION LT TRUCK                                     </v>
          </cell>
          <cell r="D4639">
            <v>0</v>
          </cell>
          <cell r="E4639">
            <v>0</v>
          </cell>
        </row>
        <row r="4640">
          <cell r="B4640" t="str">
            <v>39203EXP</v>
          </cell>
          <cell r="C4640" t="str">
            <v xml:space="preserve">TRANSPORTATION HVY TRUCK                                    </v>
          </cell>
          <cell r="D4640">
            <v>0</v>
          </cell>
          <cell r="E4640">
            <v>0</v>
          </cell>
        </row>
        <row r="4641">
          <cell r="B4641" t="str">
            <v>39204EXP</v>
          </cell>
          <cell r="C4641" t="str">
            <v xml:space="preserve">TRANSPORTATION MEDIUM VEHICLE                               </v>
          </cell>
          <cell r="D4641">
            <v>0</v>
          </cell>
          <cell r="E4641">
            <v>0</v>
          </cell>
        </row>
        <row r="4642">
          <cell r="B4642" t="str">
            <v>39211EXP</v>
          </cell>
          <cell r="C4642" t="str">
            <v xml:space="preserve">TRANSPORTATION AUTO                                         </v>
          </cell>
          <cell r="D4642">
            <v>0</v>
          </cell>
          <cell r="E4642">
            <v>0</v>
          </cell>
        </row>
        <row r="4643">
          <cell r="B4643" t="str">
            <v>39212EXP</v>
          </cell>
          <cell r="C4643" t="str">
            <v xml:space="preserve">TRANSPORTATION LIGHT TRUCK                                  </v>
          </cell>
          <cell r="D4643">
            <v>0</v>
          </cell>
          <cell r="E4643">
            <v>0</v>
          </cell>
        </row>
        <row r="4644">
          <cell r="B4644" t="str">
            <v>39213EXP</v>
          </cell>
          <cell r="C4644" t="str">
            <v xml:space="preserve">TRANSPORTATION HEAVY TRUCK                                  </v>
          </cell>
          <cell r="D4644">
            <v>0</v>
          </cell>
          <cell r="E4644">
            <v>0</v>
          </cell>
        </row>
        <row r="4645">
          <cell r="B4645" t="str">
            <v>39214EXP</v>
          </cell>
          <cell r="C4645" t="str">
            <v xml:space="preserve">TRANSPORTATION MEDIUM VEHICLE                               </v>
          </cell>
          <cell r="D4645">
            <v>0</v>
          </cell>
          <cell r="E4645">
            <v>0</v>
          </cell>
        </row>
        <row r="4646">
          <cell r="B4646" t="str">
            <v>39300EXP</v>
          </cell>
          <cell r="C4646" t="str">
            <v xml:space="preserve">GEN STORES EQPT                                             </v>
          </cell>
          <cell r="D4646">
            <v>0</v>
          </cell>
          <cell r="E4646">
            <v>0</v>
          </cell>
        </row>
        <row r="4647">
          <cell r="B4647" t="str">
            <v>39301EXP</v>
          </cell>
          <cell r="C4647" t="str">
            <v xml:space="preserve">STORES EQP                                                  </v>
          </cell>
          <cell r="D4647">
            <v>0</v>
          </cell>
          <cell r="E4647">
            <v>0</v>
          </cell>
        </row>
        <row r="4648">
          <cell r="B4648" t="str">
            <v>39375EXP</v>
          </cell>
          <cell r="C4648" t="str">
            <v xml:space="preserve">STORES - RETIREMENTS                                        </v>
          </cell>
          <cell r="D4648">
            <v>0</v>
          </cell>
          <cell r="E4648">
            <v>0</v>
          </cell>
        </row>
        <row r="4649">
          <cell r="B4649" t="str">
            <v>39387EXP</v>
          </cell>
          <cell r="C4649" t="str">
            <v xml:space="preserve">STORES EQP PRE-88                                           </v>
          </cell>
          <cell r="D4649">
            <v>0</v>
          </cell>
          <cell r="E4649">
            <v>0</v>
          </cell>
        </row>
        <row r="4650">
          <cell r="B4650" t="str">
            <v>39398EXP</v>
          </cell>
          <cell r="C4650" t="str">
            <v xml:space="preserve">STORES - AMORTIZABLE                                        </v>
          </cell>
          <cell r="D4650">
            <v>0</v>
          </cell>
          <cell r="E4650">
            <v>0</v>
          </cell>
        </row>
        <row r="4651">
          <cell r="B4651" t="str">
            <v>39400EXP</v>
          </cell>
          <cell r="C4651" t="str">
            <v xml:space="preserve">TOOLS SHOP &amp; GAR EQUIP                                      </v>
          </cell>
          <cell r="D4651">
            <v>866394.54779761913</v>
          </cell>
          <cell r="E4651">
            <v>866394.54779761913</v>
          </cell>
        </row>
        <row r="4652">
          <cell r="B4652" t="str">
            <v>39401EXP</v>
          </cell>
          <cell r="C4652" t="str">
            <v xml:space="preserve">TOOLS - DEPR                                                </v>
          </cell>
          <cell r="D4652">
            <v>0</v>
          </cell>
          <cell r="E4652">
            <v>0</v>
          </cell>
        </row>
        <row r="4653">
          <cell r="B4653" t="str">
            <v>39403EXP</v>
          </cell>
          <cell r="C4653" t="str">
            <v xml:space="preserve">TOOLS-VEHICLES                                              </v>
          </cell>
          <cell r="D4653">
            <v>110943.56571428572</v>
          </cell>
          <cell r="E4653">
            <v>110943.56571428572</v>
          </cell>
        </row>
        <row r="4654">
          <cell r="B4654" t="str">
            <v>39431EXP</v>
          </cell>
          <cell r="C4654" t="str">
            <v xml:space="preserve">SALV - TOOLS-AMORT                                          </v>
          </cell>
          <cell r="D4654">
            <v>0</v>
          </cell>
          <cell r="E4654">
            <v>0</v>
          </cell>
        </row>
        <row r="4655">
          <cell r="B4655" t="str">
            <v>39475EXP</v>
          </cell>
          <cell r="C4655" t="str">
            <v xml:space="preserve">TOOLS - RETIREMENTS                                         </v>
          </cell>
          <cell r="D4655">
            <v>0</v>
          </cell>
          <cell r="E4655">
            <v>0</v>
          </cell>
        </row>
        <row r="4656">
          <cell r="B4656" t="str">
            <v>39487EXP</v>
          </cell>
          <cell r="C4656" t="str">
            <v xml:space="preserve">GENERAL TOOLS SHOP&amp;GARAGE PRE-88                            </v>
          </cell>
          <cell r="D4656">
            <v>0</v>
          </cell>
          <cell r="E4656">
            <v>0</v>
          </cell>
        </row>
        <row r="4657">
          <cell r="B4657" t="str">
            <v>39498EXP</v>
          </cell>
          <cell r="C4657" t="str">
            <v xml:space="preserve">TOOLS - AMORTIZABLE                                         </v>
          </cell>
          <cell r="D4657">
            <v>0</v>
          </cell>
          <cell r="E4657">
            <v>0</v>
          </cell>
        </row>
        <row r="4658">
          <cell r="B4658" t="str">
            <v>39500EXP</v>
          </cell>
          <cell r="C4658" t="str">
            <v xml:space="preserve">GEN LAB EQPT                                                </v>
          </cell>
          <cell r="D4658">
            <v>0</v>
          </cell>
          <cell r="E4658">
            <v>0</v>
          </cell>
        </row>
        <row r="4659">
          <cell r="B4659" t="str">
            <v>39501EXP</v>
          </cell>
          <cell r="C4659" t="str">
            <v xml:space="preserve">LAB EQUIP - DEPR                                            </v>
          </cell>
          <cell r="D4659">
            <v>0</v>
          </cell>
          <cell r="E4659">
            <v>0</v>
          </cell>
        </row>
        <row r="4660">
          <cell r="B4660" t="str">
            <v>39531EXP</v>
          </cell>
          <cell r="C4660" t="str">
            <v xml:space="preserve">SALV - LAB EQUIP-AMORT                                      </v>
          </cell>
          <cell r="D4660">
            <v>0</v>
          </cell>
          <cell r="E4660">
            <v>0</v>
          </cell>
        </row>
        <row r="4661">
          <cell r="B4661" t="str">
            <v>39575EXP</v>
          </cell>
          <cell r="C4661" t="str">
            <v xml:space="preserve">LAB EQ - RETIREMENTS                                        </v>
          </cell>
          <cell r="D4661">
            <v>0</v>
          </cell>
          <cell r="E4661">
            <v>0</v>
          </cell>
        </row>
        <row r="4662">
          <cell r="B4662" t="str">
            <v>39587EXP</v>
          </cell>
          <cell r="C4662" t="str">
            <v xml:space="preserve">GENERAL LABORATORY EQP PRE-88                               </v>
          </cell>
          <cell r="D4662">
            <v>0</v>
          </cell>
          <cell r="E4662">
            <v>0</v>
          </cell>
        </row>
        <row r="4663">
          <cell r="B4663" t="str">
            <v>39598EXP</v>
          </cell>
          <cell r="C4663" t="str">
            <v xml:space="preserve">LAB EQ - AMORTIZABLE                                        </v>
          </cell>
          <cell r="D4663">
            <v>0</v>
          </cell>
          <cell r="E4663">
            <v>0</v>
          </cell>
        </row>
        <row r="4664">
          <cell r="B4664" t="str">
            <v>39600EXP</v>
          </cell>
          <cell r="C4664" t="str">
            <v xml:space="preserve">POWER OPERATED EQUIPMENT                                    </v>
          </cell>
          <cell r="D4664">
            <v>0</v>
          </cell>
          <cell r="E4664">
            <v>0</v>
          </cell>
        </row>
        <row r="4665">
          <cell r="B4665" t="str">
            <v>39675EXP</v>
          </cell>
          <cell r="C4665" t="str">
            <v xml:space="preserve">POWER OPERATED EQ - RETIREMENTS                             </v>
          </cell>
          <cell r="D4665">
            <v>0</v>
          </cell>
          <cell r="E4665">
            <v>0</v>
          </cell>
        </row>
        <row r="4666">
          <cell r="B4666" t="str">
            <v>39698EXP</v>
          </cell>
          <cell r="C4666" t="str">
            <v xml:space="preserve">POWER OPERATED EQ - AMORTIZABLE                             </v>
          </cell>
          <cell r="D4666">
            <v>0</v>
          </cell>
          <cell r="E4666">
            <v>0</v>
          </cell>
        </row>
        <row r="4667">
          <cell r="B4667" t="str">
            <v>39700EXP</v>
          </cell>
          <cell r="C4667" t="str">
            <v xml:space="preserve">GEN COMMUNICATION                                           </v>
          </cell>
          <cell r="D4667">
            <v>2219411.5769642852</v>
          </cell>
          <cell r="E4667">
            <v>2219411.5769642852</v>
          </cell>
        </row>
        <row r="4668">
          <cell r="B4668" t="str">
            <v>39701EXP</v>
          </cell>
          <cell r="C4668" t="str">
            <v xml:space="preserve">EMS - ENERGY MANAGEMENT SYSTEM                              </v>
          </cell>
          <cell r="D4668">
            <v>0</v>
          </cell>
          <cell r="E4668">
            <v>0</v>
          </cell>
        </row>
        <row r="4669">
          <cell r="B4669" t="str">
            <v>39720EXP</v>
          </cell>
          <cell r="C4669" t="str">
            <v xml:space="preserve">COMMUNICATION EQUIP-SCADA                                   </v>
          </cell>
          <cell r="D4669">
            <v>0</v>
          </cell>
          <cell r="E4669">
            <v>0</v>
          </cell>
        </row>
        <row r="4670">
          <cell r="B4670" t="str">
            <v>39725EXP</v>
          </cell>
          <cell r="C4670" t="str">
            <v xml:space="preserve">COMM EQUIP-FIBER OPTIC                                      </v>
          </cell>
          <cell r="D4670">
            <v>1270843.90701</v>
          </cell>
          <cell r="E4670">
            <v>1270843.90701</v>
          </cell>
        </row>
        <row r="4671">
          <cell r="B4671" t="str">
            <v>39775EXP</v>
          </cell>
          <cell r="C4671" t="str">
            <v xml:space="preserve">COMM EQ - RETIREMENTS                                       </v>
          </cell>
          <cell r="D4671">
            <v>0</v>
          </cell>
          <cell r="E4671">
            <v>0</v>
          </cell>
        </row>
        <row r="4672">
          <cell r="B4672" t="str">
            <v>39790EXP</v>
          </cell>
          <cell r="C4672" t="str">
            <v xml:space="preserve">CIAC-GEN COMMUNICATION                                      </v>
          </cell>
          <cell r="D4672">
            <v>0</v>
          </cell>
          <cell r="E4672">
            <v>0</v>
          </cell>
        </row>
        <row r="4673">
          <cell r="B4673" t="str">
            <v>39791EXP</v>
          </cell>
          <cell r="C4673" t="str">
            <v xml:space="preserve">EMS                                                         </v>
          </cell>
          <cell r="D4673">
            <v>0</v>
          </cell>
          <cell r="E4673">
            <v>0</v>
          </cell>
        </row>
        <row r="4674">
          <cell r="B4674" t="str">
            <v>39792EXP</v>
          </cell>
          <cell r="C4674" t="str">
            <v xml:space="preserve">EMS RET                                                     </v>
          </cell>
          <cell r="D4674">
            <v>0</v>
          </cell>
          <cell r="E4674">
            <v>0</v>
          </cell>
        </row>
        <row r="4675">
          <cell r="B4675" t="str">
            <v>39795EXP</v>
          </cell>
          <cell r="C4675" t="str">
            <v xml:space="preserve">GENERAL COMMUNICATION-AMORTIZABLE                           </v>
          </cell>
          <cell r="D4675">
            <v>0</v>
          </cell>
          <cell r="E4675">
            <v>0</v>
          </cell>
        </row>
        <row r="4676">
          <cell r="B4676" t="str">
            <v>39796EXP</v>
          </cell>
          <cell r="C4676" t="str">
            <v xml:space="preserve">COMM EQ VINT 1996 AMORTIZABLE                               </v>
          </cell>
          <cell r="D4676">
            <v>0</v>
          </cell>
          <cell r="E4676">
            <v>0</v>
          </cell>
        </row>
        <row r="4677">
          <cell r="B4677" t="str">
            <v>39798EXP</v>
          </cell>
          <cell r="C4677" t="str">
            <v xml:space="preserve">COMMUNICATION EQ - AMORTIZABLE                              </v>
          </cell>
          <cell r="D4677">
            <v>0</v>
          </cell>
          <cell r="E4677">
            <v>0</v>
          </cell>
        </row>
        <row r="4678">
          <cell r="B4678" t="str">
            <v>39800EXP</v>
          </cell>
          <cell r="C4678" t="str">
            <v xml:space="preserve">GEN MISC EQPT                                               </v>
          </cell>
          <cell r="D4678">
            <v>313162.04571428569</v>
          </cell>
          <cell r="E4678">
            <v>313162.04571428569</v>
          </cell>
        </row>
        <row r="4679">
          <cell r="B4679" t="str">
            <v>39887EXP</v>
          </cell>
          <cell r="C4679" t="str">
            <v xml:space="preserve">GEN EQP AMMORTIZABLE MISC EQP                               </v>
          </cell>
          <cell r="D4679">
            <v>0</v>
          </cell>
          <cell r="E4679">
            <v>0</v>
          </cell>
        </row>
        <row r="4680">
          <cell r="B4680" t="str">
            <v>39999EXP</v>
          </cell>
          <cell r="C4680" t="str">
            <v xml:space="preserve">OTHER TANGIBLE PROPERTY - INT SYNC                          </v>
          </cell>
          <cell r="D4680">
            <v>0</v>
          </cell>
          <cell r="E4680">
            <v>0</v>
          </cell>
        </row>
        <row r="4681">
          <cell r="B4681" t="str">
            <v>BaysiEXP</v>
          </cell>
          <cell r="C4681" t="e">
            <v>#N/A</v>
          </cell>
          <cell r="D4681">
            <v>0</v>
          </cell>
          <cell r="E4681">
            <v>0</v>
          </cell>
        </row>
        <row r="4682">
          <cell r="B4682" t="str">
            <v>BaysiEXP</v>
          </cell>
          <cell r="C4682" t="e">
            <v>#N/A</v>
          </cell>
          <cell r="D4682">
            <v>0</v>
          </cell>
          <cell r="E4682">
            <v>0</v>
          </cell>
        </row>
        <row r="4683">
          <cell r="B4683" t="str">
            <v>BaysiEXP</v>
          </cell>
          <cell r="C4683" t="e">
            <v>#N/A</v>
          </cell>
          <cell r="D4683">
            <v>0</v>
          </cell>
          <cell r="E4683">
            <v>0</v>
          </cell>
        </row>
        <row r="4684">
          <cell r="B4684" t="str">
            <v>BaysiEXP</v>
          </cell>
          <cell r="C4684" t="e">
            <v>#N/A</v>
          </cell>
          <cell r="D4684">
            <v>0</v>
          </cell>
          <cell r="E4684">
            <v>0</v>
          </cell>
        </row>
        <row r="4685">
          <cell r="B4685" t="str">
            <v>BaysiEXP</v>
          </cell>
          <cell r="C4685" t="e">
            <v>#N/A</v>
          </cell>
          <cell r="D4685">
            <v>0</v>
          </cell>
          <cell r="E4685">
            <v>0</v>
          </cell>
        </row>
        <row r="4686">
          <cell r="B4686" t="str">
            <v>BaysiEXP</v>
          </cell>
          <cell r="C4686" t="e">
            <v>#N/A</v>
          </cell>
          <cell r="D4686">
            <v>0</v>
          </cell>
          <cell r="E4686">
            <v>0</v>
          </cell>
        </row>
        <row r="4687">
          <cell r="B4687" t="str">
            <v>BaysiEXP</v>
          </cell>
          <cell r="C4687" t="e">
            <v>#N/A</v>
          </cell>
          <cell r="D4687">
            <v>0</v>
          </cell>
          <cell r="E4687">
            <v>0</v>
          </cell>
        </row>
        <row r="4688">
          <cell r="B4688" t="str">
            <v>BaysiEXP</v>
          </cell>
          <cell r="C4688" t="e">
            <v>#N/A</v>
          </cell>
          <cell r="D4688">
            <v>0</v>
          </cell>
          <cell r="E4688">
            <v>0</v>
          </cell>
        </row>
        <row r="4689">
          <cell r="B4689" t="str">
            <v>BaysiEXP</v>
          </cell>
          <cell r="C4689" t="e">
            <v>#N/A</v>
          </cell>
          <cell r="D4689">
            <v>0</v>
          </cell>
          <cell r="E4689">
            <v>0</v>
          </cell>
        </row>
        <row r="4690">
          <cell r="B4690" t="str">
            <v>BaysiEXP</v>
          </cell>
          <cell r="C4690" t="e">
            <v>#N/A</v>
          </cell>
          <cell r="D4690">
            <v>0</v>
          </cell>
          <cell r="E4690">
            <v>0</v>
          </cell>
        </row>
        <row r="4691">
          <cell r="B4691" t="str">
            <v>Polk EXP</v>
          </cell>
          <cell r="C4691" t="e">
            <v>#N/A</v>
          </cell>
          <cell r="D4691">
            <v>0</v>
          </cell>
          <cell r="E4691">
            <v>0</v>
          </cell>
        </row>
        <row r="4692">
          <cell r="B4692">
            <v>0</v>
          </cell>
          <cell r="C4692" t="str">
            <v xml:space="preserve">COMM EQ VINT 1996 AMORTIZABLE                               </v>
          </cell>
          <cell r="D4692">
            <v>0</v>
          </cell>
          <cell r="E4692">
            <v>0</v>
          </cell>
        </row>
        <row r="4693">
          <cell r="B4693">
            <v>0</v>
          </cell>
          <cell r="C4693" t="str">
            <v xml:space="preserve">COMMUNICATION EQ - AMORTIZABLE                              </v>
          </cell>
          <cell r="D4693">
            <v>0</v>
          </cell>
          <cell r="E4693">
            <v>0</v>
          </cell>
        </row>
        <row r="4694">
          <cell r="B4694">
            <v>0</v>
          </cell>
          <cell r="C4694" t="str">
            <v xml:space="preserve">GEN MISC EQPT                                               </v>
          </cell>
          <cell r="D4694">
            <v>0</v>
          </cell>
          <cell r="E4694">
            <v>0</v>
          </cell>
        </row>
        <row r="4695">
          <cell r="B4695">
            <v>0</v>
          </cell>
          <cell r="C4695" t="str">
            <v xml:space="preserve">SALV - MISC EQUIPMENT-AMORT.                                </v>
          </cell>
          <cell r="D4695">
            <v>0</v>
          </cell>
          <cell r="E4695">
            <v>0</v>
          </cell>
        </row>
        <row r="4696">
          <cell r="B4696">
            <v>0</v>
          </cell>
          <cell r="C4696" t="str">
            <v xml:space="preserve">GEN EQP AMMORTIZABLE MISC EQP                               </v>
          </cell>
          <cell r="D4696">
            <v>0</v>
          </cell>
          <cell r="E4696">
            <v>0</v>
          </cell>
        </row>
        <row r="4697">
          <cell r="B4697">
            <v>0</v>
          </cell>
          <cell r="C4697" t="str">
            <v xml:space="preserve">OTHER TANGIBLE PROPERTY - INT SYNC                          </v>
          </cell>
          <cell r="D4697">
            <v>0</v>
          </cell>
          <cell r="E4697">
            <v>0</v>
          </cell>
        </row>
        <row r="4698">
          <cell r="B4698">
            <v>0</v>
          </cell>
          <cell r="D4698">
            <v>203162453.15466774</v>
          </cell>
          <cell r="E4698">
            <v>203162453.15466774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96">
          <cell r="D4796" t="str">
            <v>Total</v>
          </cell>
          <cell r="E4796" t="str">
            <v>Total</v>
          </cell>
        </row>
        <row r="4797">
          <cell r="B4797" t="str">
            <v>Expr1</v>
          </cell>
          <cell r="C4797" t="str">
            <v>TXT_NM_FERC_PNT</v>
          </cell>
        </row>
        <row r="4798">
          <cell r="B4798" t="str">
            <v>500Labor</v>
          </cell>
          <cell r="C4798" t="str">
            <v xml:space="preserve">OPERATION SUPERVISION &amp; ENGINEERING                         </v>
          </cell>
          <cell r="D4798">
            <v>1968471</v>
          </cell>
          <cell r="E4798">
            <v>1968471</v>
          </cell>
        </row>
        <row r="4799">
          <cell r="B4799" t="str">
            <v>501Labor</v>
          </cell>
          <cell r="C4799" t="str">
            <v xml:space="preserve">FUEL                                                        </v>
          </cell>
          <cell r="D4799">
            <v>0</v>
          </cell>
          <cell r="E4799">
            <v>0</v>
          </cell>
        </row>
        <row r="4800">
          <cell r="B4800" t="str">
            <v>502Labor</v>
          </cell>
          <cell r="C4800" t="str">
            <v xml:space="preserve">STEAM EXPENSES                                              </v>
          </cell>
          <cell r="D4800">
            <v>5764537</v>
          </cell>
          <cell r="E4800">
            <v>5764537</v>
          </cell>
        </row>
        <row r="4801">
          <cell r="B4801" t="str">
            <v>503Labor</v>
          </cell>
          <cell r="C4801" t="str">
            <v xml:space="preserve">STEAM TRANSFERRED-CREDIT-OPERATION                          </v>
          </cell>
          <cell r="D4801">
            <v>0</v>
          </cell>
          <cell r="E4801">
            <v>0</v>
          </cell>
        </row>
        <row r="4802">
          <cell r="B4802" t="str">
            <v>505Labor</v>
          </cell>
          <cell r="C4802" t="str">
            <v xml:space="preserve">ELECTRIC EXPENSES                                           </v>
          </cell>
          <cell r="D4802">
            <v>2811505</v>
          </cell>
          <cell r="E4802">
            <v>2811505</v>
          </cell>
        </row>
        <row r="4803">
          <cell r="B4803" t="str">
            <v>506Labor</v>
          </cell>
          <cell r="C4803" t="str">
            <v xml:space="preserve">MISC STEAM POWER EXPENSES                                   </v>
          </cell>
          <cell r="D4803">
            <v>2201498</v>
          </cell>
          <cell r="E4803">
            <v>2201498</v>
          </cell>
        </row>
        <row r="4804">
          <cell r="B4804" t="str">
            <v>507Labor</v>
          </cell>
          <cell r="C4804" t="str">
            <v xml:space="preserve">RENTS                                                       </v>
          </cell>
          <cell r="D4804">
            <v>0</v>
          </cell>
          <cell r="E4804">
            <v>0</v>
          </cell>
        </row>
        <row r="4805">
          <cell r="B4805" t="str">
            <v>509Labor</v>
          </cell>
          <cell r="C4805" t="str">
            <v xml:space="preserve">ALLOWANCES-OPERATION                                        </v>
          </cell>
          <cell r="D4805">
            <v>0</v>
          </cell>
          <cell r="E4805">
            <v>0</v>
          </cell>
        </row>
        <row r="4806">
          <cell r="B4806" t="str">
            <v>510Labor</v>
          </cell>
          <cell r="C4806" t="str">
            <v xml:space="preserve">MAINTENANCE SUPERVISION &amp; ENGINEERING                       </v>
          </cell>
          <cell r="D4806">
            <v>294402</v>
          </cell>
          <cell r="E4806">
            <v>294402</v>
          </cell>
        </row>
        <row r="4807">
          <cell r="B4807" t="str">
            <v>511Labor</v>
          </cell>
          <cell r="C4807" t="str">
            <v xml:space="preserve">MAINTENANCE OF STRUCTURES                                   </v>
          </cell>
          <cell r="D4807">
            <v>3261380</v>
          </cell>
          <cell r="E4807">
            <v>3261380</v>
          </cell>
        </row>
        <row r="4808">
          <cell r="B4808" t="str">
            <v>512Labor</v>
          </cell>
          <cell r="C4808" t="str">
            <v xml:space="preserve">MAINTENANCE OF BOILER PLANT                                 </v>
          </cell>
          <cell r="D4808">
            <v>10846085</v>
          </cell>
          <cell r="E4808">
            <v>10846085</v>
          </cell>
        </row>
        <row r="4809">
          <cell r="B4809" t="str">
            <v>513Labor</v>
          </cell>
          <cell r="C4809" t="str">
            <v xml:space="preserve">MAINTENANCE OF ELECTRIC PLANT                               </v>
          </cell>
          <cell r="D4809">
            <v>1673333</v>
          </cell>
          <cell r="E4809">
            <v>1673333</v>
          </cell>
        </row>
        <row r="4810">
          <cell r="B4810" t="str">
            <v>514Labor</v>
          </cell>
          <cell r="C4810" t="str">
            <v xml:space="preserve">MAINTENANCE OF MISC STEAM PLANT                             </v>
          </cell>
          <cell r="D4810">
            <v>1181737</v>
          </cell>
          <cell r="E4810">
            <v>1181737</v>
          </cell>
        </row>
        <row r="4811">
          <cell r="B4811" t="str">
            <v>541Labor</v>
          </cell>
          <cell r="C4811" t="str">
            <v/>
          </cell>
          <cell r="D4811">
            <v>0</v>
          </cell>
          <cell r="E4811">
            <v>0</v>
          </cell>
        </row>
        <row r="4812">
          <cell r="B4812" t="str">
            <v>546Labor</v>
          </cell>
          <cell r="C4812" t="str">
            <v xml:space="preserve">OPERATION SUPERVISION &amp; ENGINEERING-OPERATION               </v>
          </cell>
          <cell r="D4812">
            <v>857316</v>
          </cell>
          <cell r="E4812">
            <v>857316</v>
          </cell>
        </row>
        <row r="4813">
          <cell r="B4813" t="str">
            <v>547Labor</v>
          </cell>
          <cell r="C4813" t="str">
            <v xml:space="preserve">FUEL                                                        </v>
          </cell>
          <cell r="D4813">
            <v>0</v>
          </cell>
          <cell r="E4813">
            <v>0</v>
          </cell>
        </row>
        <row r="4814">
          <cell r="B4814" t="str">
            <v>548Labor</v>
          </cell>
          <cell r="C4814" t="str">
            <v xml:space="preserve">GENERATION EXPENSES                                         </v>
          </cell>
          <cell r="D4814">
            <v>5916127</v>
          </cell>
          <cell r="E4814">
            <v>5916127</v>
          </cell>
        </row>
        <row r="4815">
          <cell r="B4815" t="str">
            <v>549Labor</v>
          </cell>
          <cell r="C4815" t="str">
            <v xml:space="preserve">MISC OTHER POWER GENERATION EXPENSES                        </v>
          </cell>
          <cell r="D4815">
            <v>3286213</v>
          </cell>
          <cell r="E4815">
            <v>3286213</v>
          </cell>
        </row>
        <row r="4816">
          <cell r="B4816" t="str">
            <v>550Labor</v>
          </cell>
          <cell r="C4816" t="str">
            <v xml:space="preserve">RENTS-OPERATION                                             </v>
          </cell>
          <cell r="D4816">
            <v>0</v>
          </cell>
          <cell r="E4816">
            <v>0</v>
          </cell>
        </row>
        <row r="4817">
          <cell r="B4817" t="str">
            <v>551Labor</v>
          </cell>
          <cell r="C4817" t="str">
            <v xml:space="preserve">MAINTENANCE SUPERVISION &amp; ENGINEERING-MAINTENANCE           </v>
          </cell>
          <cell r="D4817">
            <v>1153247</v>
          </cell>
          <cell r="E4817">
            <v>1153247</v>
          </cell>
        </row>
        <row r="4818">
          <cell r="B4818" t="str">
            <v>552Labor</v>
          </cell>
          <cell r="C4818" t="str">
            <v xml:space="preserve">MAINTENANCE OF STRUCTURES                                   </v>
          </cell>
          <cell r="D4818">
            <v>1869096</v>
          </cell>
          <cell r="E4818">
            <v>1869096</v>
          </cell>
        </row>
        <row r="4819">
          <cell r="B4819" t="str">
            <v>553Labor</v>
          </cell>
          <cell r="C4819" t="str">
            <v xml:space="preserve">MAINT OF GENERATION AND ELECTRIC EQP                        </v>
          </cell>
          <cell r="D4819">
            <v>2627387</v>
          </cell>
          <cell r="E4819">
            <v>2627387</v>
          </cell>
        </row>
        <row r="4820">
          <cell r="B4820" t="str">
            <v>554Labor</v>
          </cell>
          <cell r="C4820" t="str">
            <v xml:space="preserve">MAINT OF MISC OTHER POWER GENERATION                        </v>
          </cell>
          <cell r="D4820">
            <v>66699</v>
          </cell>
          <cell r="E4820">
            <v>66699</v>
          </cell>
        </row>
        <row r="4821">
          <cell r="B4821" t="str">
            <v>555Labor</v>
          </cell>
          <cell r="C4821" t="str">
            <v xml:space="preserve">PURCHASED POWER                                             </v>
          </cell>
          <cell r="D4821">
            <v>0</v>
          </cell>
          <cell r="E4821">
            <v>0</v>
          </cell>
        </row>
        <row r="4822">
          <cell r="B4822" t="str">
            <v>556Labor</v>
          </cell>
          <cell r="C4822" t="str">
            <v xml:space="preserve">SYSTEM CONTROL &amp; LOAD DISPATCHING-OTHER                     </v>
          </cell>
          <cell r="D4822">
            <v>1365189</v>
          </cell>
          <cell r="E4822">
            <v>1365189</v>
          </cell>
        </row>
        <row r="4823">
          <cell r="B4823" t="str">
            <v>557Labor</v>
          </cell>
          <cell r="C4823" t="str">
            <v xml:space="preserve">OTHER EXPENSES-OTHER                                        </v>
          </cell>
          <cell r="D4823">
            <v>0</v>
          </cell>
          <cell r="E4823">
            <v>0</v>
          </cell>
        </row>
        <row r="4824">
          <cell r="B4824" t="str">
            <v>560Labor</v>
          </cell>
          <cell r="C4824" t="str">
            <v xml:space="preserve">OPERATION SUPERVISION AND ENGINEERNG                        </v>
          </cell>
          <cell r="D4824">
            <v>497177</v>
          </cell>
          <cell r="E4824">
            <v>497177</v>
          </cell>
        </row>
        <row r="4825">
          <cell r="B4825" t="str">
            <v>561Labor</v>
          </cell>
          <cell r="C4825" t="str">
            <v xml:space="preserve">LOAD DISPATCHING                                            </v>
          </cell>
          <cell r="D4825">
            <v>1171305</v>
          </cell>
          <cell r="E4825">
            <v>1171305</v>
          </cell>
        </row>
        <row r="4826">
          <cell r="B4826" t="str">
            <v>562Labor</v>
          </cell>
          <cell r="C4826" t="str">
            <v xml:space="preserve">STATION EXPENSES                                            </v>
          </cell>
          <cell r="D4826">
            <v>483647</v>
          </cell>
          <cell r="E4826">
            <v>483647</v>
          </cell>
        </row>
        <row r="4827">
          <cell r="B4827" t="str">
            <v>563Labor</v>
          </cell>
          <cell r="C4827" t="str">
            <v xml:space="preserve">OVERHEAD LINE EXPENSES                                      </v>
          </cell>
          <cell r="D4827">
            <v>0</v>
          </cell>
          <cell r="E4827">
            <v>0</v>
          </cell>
        </row>
        <row r="4828">
          <cell r="B4828" t="str">
            <v>564Labor</v>
          </cell>
          <cell r="C4828" t="str">
            <v xml:space="preserve">UNDERGROUNG LINE EXPENSES                                   </v>
          </cell>
          <cell r="D4828">
            <v>0</v>
          </cell>
          <cell r="E4828">
            <v>0</v>
          </cell>
        </row>
        <row r="4829">
          <cell r="B4829" t="str">
            <v>565Labor</v>
          </cell>
          <cell r="C4829" t="str">
            <v xml:space="preserve">TRANSMISSION OF ELECTRICITY BY OTHERS-OPERATION             </v>
          </cell>
          <cell r="D4829">
            <v>0</v>
          </cell>
          <cell r="E4829">
            <v>0</v>
          </cell>
        </row>
        <row r="4830">
          <cell r="B4830" t="str">
            <v>566Labor</v>
          </cell>
          <cell r="C4830" t="str">
            <v xml:space="preserve">MISC TRANSMISSION EXPENSES                                  </v>
          </cell>
          <cell r="D4830">
            <v>104293</v>
          </cell>
          <cell r="E4830">
            <v>104293</v>
          </cell>
        </row>
        <row r="4831">
          <cell r="B4831" t="str">
            <v>567Labor</v>
          </cell>
          <cell r="C4831" t="str">
            <v xml:space="preserve">RENTS                                                       </v>
          </cell>
          <cell r="D4831">
            <v>0</v>
          </cell>
          <cell r="E4831">
            <v>0</v>
          </cell>
        </row>
        <row r="4832">
          <cell r="B4832" t="str">
            <v>568Labor</v>
          </cell>
          <cell r="C4832" t="str">
            <v xml:space="preserve">MAINTENANCE SUPERVISION &amp; ENGINEERNG                        </v>
          </cell>
          <cell r="D4832">
            <v>0</v>
          </cell>
          <cell r="E4832">
            <v>0</v>
          </cell>
        </row>
        <row r="4833">
          <cell r="B4833" t="str">
            <v>569Labor</v>
          </cell>
          <cell r="C4833" t="str">
            <v xml:space="preserve">MAINTENANCE OF STRUCTURES                                   </v>
          </cell>
          <cell r="D4833">
            <v>3887</v>
          </cell>
          <cell r="E4833">
            <v>3887</v>
          </cell>
        </row>
        <row r="4834">
          <cell r="B4834" t="str">
            <v>570Labor</v>
          </cell>
          <cell r="C4834" t="str">
            <v xml:space="preserve">MAINTENANCE OF STATION EQUIPMENT                            </v>
          </cell>
          <cell r="D4834">
            <v>827162</v>
          </cell>
          <cell r="E4834">
            <v>827162</v>
          </cell>
        </row>
        <row r="4835">
          <cell r="B4835" t="str">
            <v>571Labor</v>
          </cell>
          <cell r="C4835" t="str">
            <v xml:space="preserve">MAINTENANCE OF OVERHEAD LINES                               </v>
          </cell>
          <cell r="D4835">
            <v>483858</v>
          </cell>
          <cell r="E4835">
            <v>483858</v>
          </cell>
        </row>
        <row r="4836">
          <cell r="B4836" t="str">
            <v>572Labor</v>
          </cell>
          <cell r="C4836" t="str">
            <v xml:space="preserve">MAINTENANCE OF UNDERGROUND LINES                            </v>
          </cell>
          <cell r="D4836">
            <v>0</v>
          </cell>
          <cell r="E4836">
            <v>0</v>
          </cell>
        </row>
        <row r="4837">
          <cell r="B4837" t="str">
            <v>573Labor</v>
          </cell>
          <cell r="C4837" t="str">
            <v xml:space="preserve">MAINT OF MISC TRANSMISSION PLANT                            </v>
          </cell>
          <cell r="D4837">
            <v>130785</v>
          </cell>
          <cell r="E4837">
            <v>130785</v>
          </cell>
        </row>
        <row r="4838">
          <cell r="B4838" t="str">
            <v>574Labor</v>
          </cell>
          <cell r="C4838" t="str">
            <v xml:space="preserve">DESCRIPTION UNKNOWN                                         </v>
          </cell>
          <cell r="D4838">
            <v>0</v>
          </cell>
          <cell r="E4838">
            <v>0</v>
          </cell>
        </row>
        <row r="4839">
          <cell r="B4839" t="str">
            <v>580Labor</v>
          </cell>
          <cell r="C4839" t="str">
            <v xml:space="preserve">OPERATION SUPERVISION &amp; ENGINEERING                         </v>
          </cell>
          <cell r="D4839">
            <v>650666</v>
          </cell>
          <cell r="E4839">
            <v>650666</v>
          </cell>
        </row>
        <row r="4840">
          <cell r="B4840" t="str">
            <v>582Labor</v>
          </cell>
          <cell r="C4840" t="str">
            <v xml:space="preserve">STATION EXPENSES                                            </v>
          </cell>
          <cell r="D4840">
            <v>483586</v>
          </cell>
          <cell r="E4840">
            <v>483586</v>
          </cell>
        </row>
        <row r="4841">
          <cell r="B4841" t="str">
            <v>583Labor</v>
          </cell>
          <cell r="C4841" t="str">
            <v xml:space="preserve">OVERHEAD LINE EXPENSES                                      </v>
          </cell>
          <cell r="D4841">
            <v>82176</v>
          </cell>
          <cell r="E4841">
            <v>82176</v>
          </cell>
        </row>
        <row r="4842">
          <cell r="B4842" t="str">
            <v>584Labor</v>
          </cell>
          <cell r="C4842" t="str">
            <v xml:space="preserve">UNDERGROUND LINE EXPENSES                                   </v>
          </cell>
          <cell r="D4842">
            <v>15337</v>
          </cell>
          <cell r="E4842">
            <v>15337</v>
          </cell>
        </row>
        <row r="4843">
          <cell r="B4843" t="str">
            <v>585Labor</v>
          </cell>
          <cell r="C4843" t="str">
            <v xml:space="preserve">STREET LIGHTING &amp; SIGNAL SYS EXPENSES                       </v>
          </cell>
          <cell r="D4843">
            <v>249037</v>
          </cell>
          <cell r="E4843">
            <v>249037</v>
          </cell>
        </row>
        <row r="4844">
          <cell r="B4844" t="str">
            <v>586Labor</v>
          </cell>
          <cell r="C4844" t="str">
            <v xml:space="preserve">METER EXPENSES                                              </v>
          </cell>
          <cell r="D4844">
            <v>4661296</v>
          </cell>
          <cell r="E4844">
            <v>4661296</v>
          </cell>
        </row>
        <row r="4845">
          <cell r="B4845" t="str">
            <v>587Labor</v>
          </cell>
          <cell r="C4845" t="str">
            <v xml:space="preserve">CUSTOMER INSTALLATION EXPENSES                              </v>
          </cell>
          <cell r="D4845">
            <v>3196051</v>
          </cell>
          <cell r="E4845">
            <v>3196051</v>
          </cell>
        </row>
        <row r="4846">
          <cell r="B4846" t="str">
            <v>588Labor</v>
          </cell>
          <cell r="C4846" t="str">
            <v xml:space="preserve">MISC DISTRIBUTION EXPENSES                                  </v>
          </cell>
          <cell r="D4846">
            <v>3111244</v>
          </cell>
          <cell r="E4846">
            <v>3111244</v>
          </cell>
        </row>
        <row r="4847">
          <cell r="B4847" t="str">
            <v>589Labor</v>
          </cell>
          <cell r="C4847" t="str">
            <v xml:space="preserve">RENTS                                                       </v>
          </cell>
          <cell r="D4847">
            <v>0</v>
          </cell>
          <cell r="E4847">
            <v>0</v>
          </cell>
        </row>
        <row r="4848">
          <cell r="B4848" t="str">
            <v>590Labor</v>
          </cell>
          <cell r="C4848" t="str">
            <v xml:space="preserve">MAINT SUPERVISION &amp; ENGINEERING                             </v>
          </cell>
          <cell r="D4848">
            <v>74679</v>
          </cell>
          <cell r="E4848">
            <v>74679</v>
          </cell>
        </row>
        <row r="4849">
          <cell r="B4849" t="str">
            <v>591Labor</v>
          </cell>
          <cell r="C4849" t="str">
            <v xml:space="preserve">MAINTENANCE OF STRUCTURES                                   </v>
          </cell>
          <cell r="D4849">
            <v>0</v>
          </cell>
          <cell r="E4849">
            <v>0</v>
          </cell>
        </row>
        <row r="4850">
          <cell r="B4850" t="str">
            <v>592Labor</v>
          </cell>
          <cell r="C4850" t="str">
            <v xml:space="preserve">MAINTENANCE OF STATION EQUIPMENT                            </v>
          </cell>
          <cell r="D4850">
            <v>1395677</v>
          </cell>
          <cell r="E4850">
            <v>1395677</v>
          </cell>
        </row>
        <row r="4851">
          <cell r="B4851" t="str">
            <v>593Labor</v>
          </cell>
          <cell r="C4851" t="str">
            <v xml:space="preserve">MAINTENANCE OF OVERHEAD LINES                               </v>
          </cell>
          <cell r="D4851">
            <v>5390668</v>
          </cell>
          <cell r="E4851">
            <v>5390668</v>
          </cell>
        </row>
        <row r="4852">
          <cell r="B4852" t="str">
            <v>594Labor</v>
          </cell>
          <cell r="C4852" t="str">
            <v xml:space="preserve">MAINTENANCE OF UNDERGROUND LINES                            </v>
          </cell>
          <cell r="D4852">
            <v>2007303</v>
          </cell>
          <cell r="E4852">
            <v>2007303</v>
          </cell>
        </row>
        <row r="4853">
          <cell r="B4853" t="str">
            <v>595Labor</v>
          </cell>
          <cell r="C4853" t="str">
            <v xml:space="preserve">MAINTENANCE OF LINE TRANSFORMERS                            </v>
          </cell>
          <cell r="D4853">
            <v>7415</v>
          </cell>
          <cell r="E4853">
            <v>7415</v>
          </cell>
        </row>
        <row r="4854">
          <cell r="B4854" t="str">
            <v>596Labor</v>
          </cell>
          <cell r="C4854" t="str">
            <v xml:space="preserve">MAINT OF STREET LIGHTING &amp; SIGNAL SYS                       </v>
          </cell>
          <cell r="D4854">
            <v>1280542</v>
          </cell>
          <cell r="E4854">
            <v>1280542</v>
          </cell>
        </row>
        <row r="4855">
          <cell r="B4855" t="str">
            <v>597Labor</v>
          </cell>
          <cell r="C4855" t="str">
            <v xml:space="preserve">MAINTENANCE OF METERS                                       </v>
          </cell>
          <cell r="D4855">
            <v>481914</v>
          </cell>
          <cell r="E4855">
            <v>481914</v>
          </cell>
        </row>
        <row r="4856">
          <cell r="B4856" t="str">
            <v>598Labor</v>
          </cell>
          <cell r="C4856" t="str">
            <v xml:space="preserve">MAINT OF MISC DISTRIBUTION PLANT                            </v>
          </cell>
          <cell r="D4856">
            <v>0</v>
          </cell>
          <cell r="E4856">
            <v>0</v>
          </cell>
        </row>
        <row r="4857">
          <cell r="B4857" t="str">
            <v>901Labor</v>
          </cell>
          <cell r="C4857" t="str">
            <v xml:space="preserve">SUPERVISION                                                 </v>
          </cell>
          <cell r="D4857">
            <v>0</v>
          </cell>
          <cell r="E4857">
            <v>0</v>
          </cell>
        </row>
        <row r="4858">
          <cell r="B4858" t="str">
            <v>902Labor</v>
          </cell>
          <cell r="C4858" t="str">
            <v xml:space="preserve">METER READING EXPENSES                                      </v>
          </cell>
          <cell r="D4858">
            <v>2517067</v>
          </cell>
          <cell r="E4858">
            <v>2517067</v>
          </cell>
        </row>
        <row r="4859">
          <cell r="B4859" t="str">
            <v>903Labor</v>
          </cell>
          <cell r="C4859" t="str">
            <v xml:space="preserve">CUSTOMER RECORDS                                            </v>
          </cell>
          <cell r="D4859">
            <v>10387498</v>
          </cell>
          <cell r="E4859">
            <v>10387498</v>
          </cell>
        </row>
        <row r="4860">
          <cell r="B4860" t="str">
            <v>904Labor</v>
          </cell>
          <cell r="C4860" t="str">
            <v xml:space="preserve">UNCOLLECTIBLE ACCOUNTS                                      </v>
          </cell>
          <cell r="D4860">
            <v>0</v>
          </cell>
          <cell r="E4860">
            <v>0</v>
          </cell>
        </row>
        <row r="4861">
          <cell r="B4861" t="str">
            <v>908Labor</v>
          </cell>
          <cell r="C4861" t="str">
            <v xml:space="preserve">CUSTOMER ASSISTANCE EXPENSES                                </v>
          </cell>
          <cell r="D4861">
            <v>3142492</v>
          </cell>
          <cell r="E4861">
            <v>3142492</v>
          </cell>
        </row>
        <row r="4862">
          <cell r="B4862" t="str">
            <v>909Labor</v>
          </cell>
          <cell r="C4862" t="str">
            <v xml:space="preserve">INFORMATION &amp; INSTRUCTION ADVERTISE EX                      </v>
          </cell>
          <cell r="D4862">
            <v>0</v>
          </cell>
          <cell r="E4862">
            <v>0</v>
          </cell>
        </row>
        <row r="4863">
          <cell r="B4863" t="str">
            <v>911Labor</v>
          </cell>
          <cell r="C4863" t="str">
            <v xml:space="preserve">SUPERVISION-SALES ACTVITIES                                 </v>
          </cell>
          <cell r="D4863">
            <v>0</v>
          </cell>
          <cell r="E4863">
            <v>0</v>
          </cell>
        </row>
        <row r="4864">
          <cell r="B4864" t="str">
            <v>912Labor</v>
          </cell>
          <cell r="C4864" t="str">
            <v xml:space="preserve">DEMONSTRATION &amp; SELLING EXPENSES                            </v>
          </cell>
          <cell r="D4864">
            <v>1546064</v>
          </cell>
          <cell r="E4864">
            <v>1546064</v>
          </cell>
        </row>
        <row r="4865">
          <cell r="B4865" t="str">
            <v>913Labor</v>
          </cell>
          <cell r="C4865" t="str">
            <v xml:space="preserve">ADVERTISING EXPENSES                                        </v>
          </cell>
          <cell r="D4865">
            <v>3864</v>
          </cell>
          <cell r="E4865">
            <v>3864</v>
          </cell>
        </row>
        <row r="4866">
          <cell r="B4866" t="str">
            <v>916Labor</v>
          </cell>
          <cell r="C4866" t="str">
            <v xml:space="preserve">MISCELLANEOUS SALES EXPENSES                                </v>
          </cell>
          <cell r="D4866">
            <v>264092</v>
          </cell>
          <cell r="E4866">
            <v>264092</v>
          </cell>
        </row>
        <row r="4867">
          <cell r="B4867" t="str">
            <v>920Labor</v>
          </cell>
          <cell r="C4867" t="str">
            <v xml:space="preserve">ADMIN &amp; GENERAL SALARIES                                    </v>
          </cell>
          <cell r="D4867">
            <v>25657223</v>
          </cell>
          <cell r="E4867">
            <v>25657223</v>
          </cell>
        </row>
        <row r="4868">
          <cell r="B4868" t="str">
            <v>921Labor</v>
          </cell>
          <cell r="C4868" t="str">
            <v xml:space="preserve">OFFICE SUPPLIES AND EXPENSES                                </v>
          </cell>
          <cell r="D4868">
            <v>17131</v>
          </cell>
          <cell r="E4868">
            <v>17131</v>
          </cell>
        </row>
        <row r="4869">
          <cell r="B4869" t="str">
            <v>922Labor</v>
          </cell>
          <cell r="C4869" t="str">
            <v xml:space="preserve">ADMIN EXP TRANSFERRED-CREDIT                                </v>
          </cell>
          <cell r="D4869">
            <v>0</v>
          </cell>
          <cell r="E4869">
            <v>0</v>
          </cell>
        </row>
        <row r="4870">
          <cell r="B4870" t="str">
            <v>923Labor</v>
          </cell>
          <cell r="C4870" t="str">
            <v xml:space="preserve">OUTSIDE SERVICES EMPLOYED                                   </v>
          </cell>
          <cell r="D4870">
            <v>0</v>
          </cell>
          <cell r="E4870">
            <v>0</v>
          </cell>
        </row>
        <row r="4871">
          <cell r="B4871" t="str">
            <v>924Labor</v>
          </cell>
          <cell r="C4871" t="str">
            <v xml:space="preserve">PROPERTY INSURANCE                                          </v>
          </cell>
          <cell r="D4871">
            <v>0</v>
          </cell>
          <cell r="E4871">
            <v>0</v>
          </cell>
        </row>
        <row r="4872">
          <cell r="B4872" t="str">
            <v>925Labor</v>
          </cell>
          <cell r="C4872" t="str">
            <v xml:space="preserve">INJURIES &amp; DAMAGES                                          </v>
          </cell>
          <cell r="D4872">
            <v>0</v>
          </cell>
          <cell r="E4872">
            <v>0</v>
          </cell>
        </row>
        <row r="4873">
          <cell r="B4873" t="str">
            <v>926Labor</v>
          </cell>
          <cell r="C4873" t="str">
            <v xml:space="preserve">EMPLOYEE PENSION &amp; BENEFITS                                 </v>
          </cell>
          <cell r="D4873">
            <v>8146</v>
          </cell>
          <cell r="E4873">
            <v>8146</v>
          </cell>
        </row>
        <row r="4874">
          <cell r="B4874" t="str">
            <v>928Labor</v>
          </cell>
          <cell r="C4874" t="str">
            <v xml:space="preserve">REGULATORY COMMISSION EXPENSES                              </v>
          </cell>
          <cell r="D4874">
            <v>14524</v>
          </cell>
          <cell r="E4874">
            <v>14524</v>
          </cell>
        </row>
        <row r="4875">
          <cell r="B4875" t="str">
            <v>929Labor</v>
          </cell>
          <cell r="C4875" t="str">
            <v xml:space="preserve">FRINGE ALLOCATION                                           </v>
          </cell>
          <cell r="D4875">
            <v>0</v>
          </cell>
          <cell r="E4875">
            <v>0</v>
          </cell>
        </row>
        <row r="4876">
          <cell r="B4876" t="str">
            <v>930Labor</v>
          </cell>
          <cell r="C4876" t="str">
            <v xml:space="preserve">GENERAL ADVERTISING EXPENSES                                </v>
          </cell>
          <cell r="D4876">
            <v>583860</v>
          </cell>
          <cell r="E4876">
            <v>583860</v>
          </cell>
        </row>
        <row r="4877">
          <cell r="B4877" t="str">
            <v>931Labor</v>
          </cell>
          <cell r="C4877" t="str">
            <v xml:space="preserve">RENTS                                                       </v>
          </cell>
          <cell r="D4877">
            <v>0</v>
          </cell>
          <cell r="E4877">
            <v>0</v>
          </cell>
        </row>
        <row r="4878">
          <cell r="B4878" t="str">
            <v>932Labor</v>
          </cell>
          <cell r="C4878" t="str">
            <v xml:space="preserve">MAINTENANCE OF GENERAL PLANT                                </v>
          </cell>
          <cell r="D4878">
            <v>1257787</v>
          </cell>
          <cell r="E4878">
            <v>1257787</v>
          </cell>
        </row>
        <row r="4879">
          <cell r="B4879" t="str">
            <v>999Labor</v>
          </cell>
          <cell r="C4879" t="str">
            <v xml:space="preserve">DESCRIPTION UNKNOWN                                         </v>
          </cell>
          <cell r="D4879">
            <v>0</v>
          </cell>
          <cell r="E4879">
            <v>0</v>
          </cell>
        </row>
        <row r="4880">
          <cell r="D4880">
            <v>0</v>
          </cell>
          <cell r="E4880">
            <v>0</v>
          </cell>
        </row>
      </sheetData>
      <sheetData sheetId="6" refreshError="1">
        <row r="6">
          <cell r="E6">
            <v>141194.79659285455</v>
          </cell>
          <cell r="H6">
            <v>3687100.2222657716</v>
          </cell>
          <cell r="J6">
            <v>3687100.2222657716</v>
          </cell>
          <cell r="K6">
            <v>2040510.892053742</v>
          </cell>
          <cell r="L6">
            <v>233931.18794819398</v>
          </cell>
          <cell r="M6">
            <v>923091.06292517786</v>
          </cell>
          <cell r="N6">
            <v>369542.61073919124</v>
          </cell>
          <cell r="O6">
            <v>115152.45012137934</v>
          </cell>
          <cell r="P6">
            <v>4872.0184780873797</v>
          </cell>
        </row>
        <row r="7">
          <cell r="E7">
            <v>0</v>
          </cell>
          <cell r="H7">
            <v>4504138.6480651097</v>
          </cell>
          <cell r="J7">
            <v>4504138.6480651097</v>
          </cell>
          <cell r="K7">
            <v>2685046.6538154683</v>
          </cell>
          <cell r="L7">
            <v>263011.11226002302</v>
          </cell>
          <cell r="M7">
            <v>1024714.9594630292</v>
          </cell>
          <cell r="N7">
            <v>407870.06029499363</v>
          </cell>
          <cell r="O7">
            <v>65412.857235397511</v>
          </cell>
          <cell r="P7">
            <v>58083.004996198142</v>
          </cell>
        </row>
        <row r="8">
          <cell r="E8">
            <v>0</v>
          </cell>
          <cell r="H8">
            <v>6794522.9195881821</v>
          </cell>
          <cell r="J8">
            <v>6794522.9195881821</v>
          </cell>
          <cell r="K8">
            <v>4635656.3448549779</v>
          </cell>
          <cell r="L8">
            <v>472718.31050694542</v>
          </cell>
          <cell r="M8">
            <v>1352189.7189389979</v>
          </cell>
          <cell r="N8">
            <v>277841.28570603865</v>
          </cell>
          <cell r="O8">
            <v>0</v>
          </cell>
          <cell r="P8">
            <v>56117.259581222344</v>
          </cell>
        </row>
        <row r="9">
          <cell r="E9">
            <v>814873.94917483185</v>
          </cell>
          <cell r="H9">
            <v>3777416.6666665669</v>
          </cell>
          <cell r="J9">
            <v>3777416.6666665669</v>
          </cell>
          <cell r="K9">
            <v>2070326.781937409</v>
          </cell>
          <cell r="L9">
            <v>234206.19255677532</v>
          </cell>
          <cell r="M9">
            <v>930843.25460044981</v>
          </cell>
          <cell r="N9">
            <v>370855.24622008734</v>
          </cell>
          <cell r="O9">
            <v>166313.17287375804</v>
          </cell>
          <cell r="P9">
            <v>4872.0184780873797</v>
          </cell>
        </row>
        <row r="10">
          <cell r="E10">
            <v>0</v>
          </cell>
          <cell r="H10">
            <v>1</v>
          </cell>
          <cell r="J10">
            <v>1</v>
          </cell>
          <cell r="K10">
            <v>0.56424386458188436</v>
          </cell>
          <cell r="L10">
            <v>6.4080301142354495E-2</v>
          </cell>
          <cell r="M10">
            <v>0.25967453052836803</v>
          </cell>
          <cell r="N10">
            <v>0.10467332164815051</v>
          </cell>
          <cell r="O10">
            <v>5.2118233309855809E-3</v>
          </cell>
          <cell r="P10">
            <v>2.1161587682570586E-3</v>
          </cell>
        </row>
        <row r="11">
          <cell r="E11">
            <v>0</v>
          </cell>
          <cell r="H11">
            <v>1</v>
          </cell>
          <cell r="J11">
            <v>1</v>
          </cell>
          <cell r="K11">
            <v>0.52488519438508219</v>
          </cell>
          <cell r="L11">
            <v>6.0190532462704789E-2</v>
          </cell>
          <cell r="M11">
            <v>0.25544208853427797</v>
          </cell>
          <cell r="N11">
            <v>0.10572523012976291</v>
          </cell>
          <cell r="O11">
            <v>4.9959638644513651E-2</v>
          </cell>
          <cell r="P11">
            <v>3.797315843658413E-3</v>
          </cell>
        </row>
        <row r="12">
          <cell r="E12">
            <v>0</v>
          </cell>
          <cell r="H12">
            <v>1</v>
          </cell>
          <cell r="J12">
            <v>1</v>
          </cell>
          <cell r="K12">
            <v>0.54094318351873849</v>
          </cell>
          <cell r="L12">
            <v>6.1444406247215123E-2</v>
          </cell>
          <cell r="M12">
            <v>0.24919827045944842</v>
          </cell>
          <cell r="N12">
            <v>0.10049949755035167</v>
          </cell>
          <cell r="O12">
            <v>4.5853316031060062E-2</v>
          </cell>
          <cell r="P12">
            <v>2.06132619318626E-3</v>
          </cell>
        </row>
        <row r="13">
          <cell r="E13">
            <v>0</v>
          </cell>
          <cell r="H13">
            <v>1</v>
          </cell>
          <cell r="J13">
            <v>1</v>
          </cell>
          <cell r="K13">
            <v>0.54381699774888825</v>
          </cell>
          <cell r="L13">
            <v>6.2332197065005535E-2</v>
          </cell>
          <cell r="M13">
            <v>0.26395404984027515</v>
          </cell>
          <cell r="N13">
            <v>0.10911646220922447</v>
          </cell>
          <cell r="O13">
            <v>1.6938425825703138E-2</v>
          </cell>
          <cell r="P13">
            <v>3.8418673109034368E-3</v>
          </cell>
        </row>
        <row r="14">
          <cell r="E14">
            <v>777094.46754063456</v>
          </cell>
          <cell r="H14">
            <v>21009954.736594845</v>
          </cell>
          <cell r="J14">
            <v>21009954.736594845</v>
          </cell>
          <cell r="K14">
            <v>9565844.468217684</v>
          </cell>
          <cell r="L14">
            <v>1150443.7596284556</v>
          </cell>
          <cell r="M14">
            <v>5935283.5035144733</v>
          </cell>
          <cell r="N14">
            <v>2697049.3876979696</v>
          </cell>
          <cell r="O14">
            <v>1423502.2396287688</v>
          </cell>
          <cell r="P14">
            <v>237831.37790749161</v>
          </cell>
        </row>
        <row r="15">
          <cell r="E15">
            <v>767383</v>
          </cell>
          <cell r="H15">
            <v>19965040.999999996</v>
          </cell>
          <cell r="K15">
            <v>9055661.9565473013</v>
          </cell>
          <cell r="L15">
            <v>1089086.2612107415</v>
          </cell>
          <cell r="M15">
            <v>5621820.2041802248</v>
          </cell>
          <cell r="N15">
            <v>2580204.6432411009</v>
          </cell>
          <cell r="O15">
            <v>1393121</v>
          </cell>
          <cell r="P15">
            <v>225146.93482063056</v>
          </cell>
        </row>
        <row r="16">
          <cell r="E16">
            <v>0</v>
          </cell>
          <cell r="H16">
            <v>21009954.736594845</v>
          </cell>
          <cell r="J16">
            <v>21009954.736594845</v>
          </cell>
          <cell r="K16">
            <v>9565844.468217684</v>
          </cell>
          <cell r="L16">
            <v>1150443.7596284556</v>
          </cell>
          <cell r="M16">
            <v>5935283.5035144733</v>
          </cell>
          <cell r="N16">
            <v>2697049.3876979696</v>
          </cell>
          <cell r="O16">
            <v>1423502.2396287688</v>
          </cell>
          <cell r="P16">
            <v>237831.37790749161</v>
          </cell>
        </row>
        <row r="17">
          <cell r="E17">
            <v>0</v>
          </cell>
          <cell r="H17">
            <v>0</v>
          </cell>
          <cell r="J17">
            <v>34463488.475870274</v>
          </cell>
          <cell r="K17">
            <v>9055661.9565473013</v>
          </cell>
          <cell r="L17">
            <v>1089086.2612107415</v>
          </cell>
          <cell r="M17">
            <v>15545527.199999999</v>
          </cell>
          <cell r="N17">
            <v>5191932.2216713522</v>
          </cell>
          <cell r="O17">
            <v>3356133.9016202516</v>
          </cell>
          <cell r="P17">
            <v>225146.93482063056</v>
          </cell>
        </row>
        <row r="18">
          <cell r="E18">
            <v>0</v>
          </cell>
          <cell r="H18">
            <v>0</v>
          </cell>
          <cell r="J18">
            <v>32061661.079445079</v>
          </cell>
          <cell r="K18">
            <v>9055661.9565473013</v>
          </cell>
          <cell r="L18">
            <v>1089086.2612107415</v>
          </cell>
          <cell r="M18">
            <v>15545527.199999999</v>
          </cell>
          <cell r="N18">
            <v>5243554.2450450119</v>
          </cell>
          <cell r="O18">
            <v>902684.48182139662</v>
          </cell>
          <cell r="P18">
            <v>225146.93482063056</v>
          </cell>
        </row>
        <row r="19">
          <cell r="E19">
            <v>0</v>
          </cell>
          <cell r="H19">
            <v>0</v>
          </cell>
          <cell r="J19">
            <v>28963859.807620894</v>
          </cell>
          <cell r="K19">
            <v>9055661.9565473013</v>
          </cell>
          <cell r="L19">
            <v>1089086.2612107415</v>
          </cell>
          <cell r="M19">
            <v>15328377.626726037</v>
          </cell>
          <cell r="N19">
            <v>3265587.0283161849</v>
          </cell>
          <cell r="O19">
            <v>0</v>
          </cell>
          <cell r="P19">
            <v>225146.93482063056</v>
          </cell>
        </row>
        <row r="20">
          <cell r="E20">
            <v>0</v>
          </cell>
          <cell r="H20">
            <v>0</v>
          </cell>
          <cell r="J20">
            <v>19930147.020973373</v>
          </cell>
          <cell r="K20">
            <v>9055661.9565473013</v>
          </cell>
          <cell r="L20">
            <v>1089086.2612107415</v>
          </cell>
          <cell r="M20">
            <v>5620445.1945109256</v>
          </cell>
          <cell r="N20">
            <v>2568162.4605423864</v>
          </cell>
          <cell r="O20">
            <v>1371644.2133413902</v>
          </cell>
          <cell r="P20">
            <v>225146.93482063056</v>
          </cell>
        </row>
        <row r="21">
          <cell r="E21">
            <v>0</v>
          </cell>
          <cell r="H21">
            <v>0</v>
          </cell>
          <cell r="J21">
            <v>18948651.152578674</v>
          </cell>
          <cell r="K21">
            <v>9055661.9565473013</v>
          </cell>
          <cell r="L21">
            <v>1089086.2612107415</v>
          </cell>
          <cell r="M21">
            <v>5620445</v>
          </cell>
          <cell r="N21">
            <v>2556354</v>
          </cell>
          <cell r="O21">
            <v>401957</v>
          </cell>
          <cell r="P21">
            <v>225146.93482063056</v>
          </cell>
        </row>
        <row r="22">
          <cell r="E22">
            <v>0</v>
          </cell>
          <cell r="H22">
            <v>0</v>
          </cell>
          <cell r="J22">
            <v>17441027.152578674</v>
          </cell>
          <cell r="K22">
            <v>9055661.9565473013</v>
          </cell>
          <cell r="L22">
            <v>1089086.2612107415</v>
          </cell>
          <cell r="M22">
            <v>5521998</v>
          </cell>
          <cell r="N22">
            <v>1549134</v>
          </cell>
          <cell r="O22">
            <v>0</v>
          </cell>
          <cell r="P22">
            <v>225146.93482063056</v>
          </cell>
        </row>
        <row r="25">
          <cell r="E25">
            <v>0</v>
          </cell>
          <cell r="H25">
            <v>1</v>
          </cell>
          <cell r="J25">
            <v>1</v>
          </cell>
          <cell r="K25">
            <v>0.54094318351873849</v>
          </cell>
          <cell r="L25">
            <v>5.8990000000000001E-2</v>
          </cell>
          <cell r="M25">
            <v>0.39800000000000002</v>
          </cell>
          <cell r="N25">
            <v>0</v>
          </cell>
          <cell r="O25">
            <v>0</v>
          </cell>
          <cell r="P25">
            <v>2.0699999999999998E-3</v>
          </cell>
          <cell r="Q25">
            <v>0</v>
          </cell>
        </row>
        <row r="26">
          <cell r="E26">
            <v>0</v>
          </cell>
          <cell r="H26">
            <v>1</v>
          </cell>
          <cell r="J26">
            <v>1</v>
          </cell>
          <cell r="K26">
            <v>0.52488500000000005</v>
          </cell>
          <cell r="L26">
            <v>5.774E-2</v>
          </cell>
          <cell r="M26">
            <v>0.41358</v>
          </cell>
          <cell r="N26">
            <v>0</v>
          </cell>
          <cell r="O26">
            <v>0</v>
          </cell>
          <cell r="P26">
            <v>3.797E-3</v>
          </cell>
        </row>
        <row r="51">
          <cell r="K51">
            <v>0.56488545311809946</v>
          </cell>
          <cell r="L51">
            <v>6.4971634622392943E-2</v>
          </cell>
          <cell r="M51">
            <v>0.26185886009238035</v>
          </cell>
          <cell r="N51">
            <v>0.10609095604494007</v>
          </cell>
          <cell r="P51">
            <v>2.1930961221872962E-3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53">
          <cell r="A53" t="str">
            <v>Production</v>
          </cell>
          <cell r="B53" t="str">
            <v>P</v>
          </cell>
          <cell r="C53">
            <v>1848852.6215008202</v>
          </cell>
        </row>
        <row r="54">
          <cell r="A54" t="str">
            <v>Transmission</v>
          </cell>
          <cell r="B54" t="str">
            <v>T</v>
          </cell>
          <cell r="C54">
            <v>31721629.042715024</v>
          </cell>
        </row>
        <row r="55">
          <cell r="A55" t="str">
            <v>Distribution</v>
          </cell>
          <cell r="B55" t="str">
            <v>D</v>
          </cell>
          <cell r="C55">
            <v>8813406.9673646297</v>
          </cell>
        </row>
        <row r="56">
          <cell r="A56" t="str">
            <v>General</v>
          </cell>
          <cell r="B56" t="str">
            <v>O</v>
          </cell>
          <cell r="C56">
            <v>659850.586881052</v>
          </cell>
        </row>
        <row r="57">
          <cell r="A57">
            <v>0</v>
          </cell>
          <cell r="B57">
            <v>0</v>
          </cell>
          <cell r="C57">
            <v>43043739.218461528</v>
          </cell>
        </row>
      </sheetData>
      <sheetData sheetId="12" refreshError="1"/>
      <sheetData sheetId="13" refreshError="1"/>
      <sheetData sheetId="14" refreshError="1"/>
      <sheetData sheetId="15" refreshError="1">
        <row r="202">
          <cell r="A202" t="str">
            <v>0002T</v>
          </cell>
          <cell r="B202" t="str">
            <v xml:space="preserve">HOOKER'S POINT      </v>
          </cell>
          <cell r="C202">
            <v>64008.85</v>
          </cell>
          <cell r="D202">
            <v>2944.38</v>
          </cell>
          <cell r="E202">
            <v>1014835.34</v>
          </cell>
          <cell r="F202">
            <v>1081788.57</v>
          </cell>
        </row>
        <row r="203">
          <cell r="A203" t="str">
            <v>0003T</v>
          </cell>
          <cell r="B203" t="str">
            <v xml:space="preserve">ELEVENTH AVENUE     </v>
          </cell>
          <cell r="C203">
            <v>43899.45</v>
          </cell>
          <cell r="D203">
            <v>151264.65</v>
          </cell>
          <cell r="E203">
            <v>5597551.54</v>
          </cell>
          <cell r="F203">
            <v>5792715.6399999997</v>
          </cell>
        </row>
        <row r="204">
          <cell r="A204" t="str">
            <v>0004T</v>
          </cell>
          <cell r="B204" t="str">
            <v xml:space="preserve">LAKE SILVER         </v>
          </cell>
          <cell r="C204">
            <v>61416.31</v>
          </cell>
          <cell r="D204">
            <v>20510.080000000002</v>
          </cell>
          <cell r="E204">
            <v>3393789.79</v>
          </cell>
          <cell r="F204">
            <v>3475716.18</v>
          </cell>
        </row>
        <row r="205">
          <cell r="A205" t="str">
            <v>0007T</v>
          </cell>
          <cell r="B205" t="str">
            <v xml:space="preserve">LAKE SILVER (W.H)   </v>
          </cell>
          <cell r="C205">
            <v>0</v>
          </cell>
          <cell r="D205">
            <v>0</v>
          </cell>
          <cell r="E205">
            <v>1628597.26</v>
          </cell>
          <cell r="F205">
            <v>1628597.26</v>
          </cell>
        </row>
        <row r="206">
          <cell r="A206" t="str">
            <v>0008T</v>
          </cell>
          <cell r="B206" t="str">
            <v xml:space="preserve">DADE CITY           </v>
          </cell>
          <cell r="C206">
            <v>3788.26</v>
          </cell>
          <cell r="D206">
            <v>178169.97</v>
          </cell>
          <cell r="E206">
            <v>3132411.34</v>
          </cell>
          <cell r="F206">
            <v>3314369.57</v>
          </cell>
        </row>
        <row r="207">
          <cell r="A207" t="str">
            <v>0031T</v>
          </cell>
          <cell r="B207" t="str">
            <v>CB GANNON</v>
          </cell>
          <cell r="C207">
            <v>8365.76</v>
          </cell>
          <cell r="D207">
            <v>0</v>
          </cell>
          <cell r="E207">
            <v>66752.62</v>
          </cell>
          <cell r="F207">
            <v>75118.38</v>
          </cell>
        </row>
        <row r="208">
          <cell r="A208" t="str">
            <v>0032T</v>
          </cell>
          <cell r="B208" t="str">
            <v>CENTRAL PHOS CAP BNK</v>
          </cell>
          <cell r="C208">
            <v>0</v>
          </cell>
          <cell r="D208">
            <v>0</v>
          </cell>
          <cell r="E208">
            <v>107882.03</v>
          </cell>
          <cell r="F208">
            <v>107882.03</v>
          </cell>
        </row>
        <row r="209">
          <cell r="A209" t="str">
            <v>0034T</v>
          </cell>
          <cell r="B209" t="str">
            <v xml:space="preserve">BIG BENDSUB         </v>
          </cell>
          <cell r="C209">
            <v>0</v>
          </cell>
          <cell r="D209">
            <v>94341.43</v>
          </cell>
          <cell r="E209">
            <v>7465851.7699999996</v>
          </cell>
          <cell r="F209">
            <v>7560193.1999999993</v>
          </cell>
        </row>
        <row r="210">
          <cell r="A210" t="str">
            <v>0036T</v>
          </cell>
          <cell r="B210" t="str">
            <v xml:space="preserve">RIDGEWOOD METERING  </v>
          </cell>
          <cell r="C210">
            <v>0</v>
          </cell>
          <cell r="D210">
            <v>0</v>
          </cell>
          <cell r="E210">
            <v>182936.51</v>
          </cell>
          <cell r="F210">
            <v>182936.51</v>
          </cell>
        </row>
        <row r="211">
          <cell r="A211" t="str">
            <v>0039T</v>
          </cell>
          <cell r="B211" t="str">
            <v xml:space="preserve">MILLPOINT           </v>
          </cell>
          <cell r="C211">
            <v>253745.82</v>
          </cell>
          <cell r="D211">
            <v>13869.51</v>
          </cell>
          <cell r="E211">
            <v>681690.56</v>
          </cell>
          <cell r="F211">
            <v>949305.89</v>
          </cell>
        </row>
        <row r="212">
          <cell r="A212" t="str">
            <v>0047T</v>
          </cell>
          <cell r="B212" t="str">
            <v>NICHOLS PREP PLT MTR</v>
          </cell>
          <cell r="C212">
            <v>0</v>
          </cell>
          <cell r="D212">
            <v>0</v>
          </cell>
          <cell r="E212">
            <v>131046.57</v>
          </cell>
          <cell r="F212">
            <v>131046.57</v>
          </cell>
        </row>
        <row r="213">
          <cell r="A213" t="str">
            <v>0048T</v>
          </cell>
          <cell r="B213" t="str">
            <v>CONSERV COGEN INTERC</v>
          </cell>
          <cell r="C213">
            <v>2571</v>
          </cell>
          <cell r="D213">
            <v>0</v>
          </cell>
          <cell r="E213">
            <v>87327.29</v>
          </cell>
          <cell r="F213">
            <v>89898.29</v>
          </cell>
        </row>
        <row r="214">
          <cell r="A214" t="str">
            <v>0052D</v>
          </cell>
          <cell r="B214" t="str">
            <v>MOTOR MECHANISM BRANDON</v>
          </cell>
          <cell r="C214">
            <v>0</v>
          </cell>
          <cell r="D214">
            <v>0</v>
          </cell>
          <cell r="E214">
            <v>12908.59</v>
          </cell>
          <cell r="F214">
            <v>12908.59</v>
          </cell>
        </row>
        <row r="215">
          <cell r="A215" t="str">
            <v>0055T</v>
          </cell>
          <cell r="B215" t="str">
            <v xml:space="preserve">PEBBLEDALE          </v>
          </cell>
          <cell r="C215">
            <v>0</v>
          </cell>
          <cell r="D215">
            <v>0</v>
          </cell>
          <cell r="E215">
            <v>105743.14</v>
          </cell>
          <cell r="F215">
            <v>105743.14</v>
          </cell>
        </row>
        <row r="216">
          <cell r="A216" t="str">
            <v>0066T</v>
          </cell>
          <cell r="B216" t="str">
            <v xml:space="preserve">CLEARVIEW           </v>
          </cell>
          <cell r="C216">
            <v>0</v>
          </cell>
          <cell r="D216">
            <v>43034.77</v>
          </cell>
          <cell r="E216">
            <v>3353876.65</v>
          </cell>
          <cell r="F216">
            <v>3396911.42</v>
          </cell>
        </row>
        <row r="217">
          <cell r="A217" t="str">
            <v>0077D</v>
          </cell>
          <cell r="B217" t="str">
            <v xml:space="preserve">KEYSTONE            </v>
          </cell>
          <cell r="C217">
            <v>0</v>
          </cell>
          <cell r="D217">
            <v>0</v>
          </cell>
          <cell r="E217">
            <v>16810.47</v>
          </cell>
          <cell r="F217">
            <v>16810.47</v>
          </cell>
        </row>
        <row r="218">
          <cell r="A218" t="str">
            <v>0080T</v>
          </cell>
          <cell r="B218" t="str">
            <v xml:space="preserve">JACKSON ROAD SUBSTA </v>
          </cell>
          <cell r="C218">
            <v>159119.82</v>
          </cell>
          <cell r="D218">
            <v>56728.07</v>
          </cell>
          <cell r="E218">
            <v>4190922.74</v>
          </cell>
          <cell r="F218">
            <v>4406770.63</v>
          </cell>
        </row>
        <row r="219">
          <cell r="A219" t="str">
            <v>0083T</v>
          </cell>
          <cell r="B219" t="str">
            <v xml:space="preserve">JUNEAU              </v>
          </cell>
          <cell r="C219">
            <v>0</v>
          </cell>
          <cell r="D219">
            <v>147165.56</v>
          </cell>
          <cell r="E219">
            <v>7639821.9799999995</v>
          </cell>
          <cell r="F219">
            <v>7786987.5399999991</v>
          </cell>
        </row>
        <row r="220">
          <cell r="A220" t="str">
            <v>0084T</v>
          </cell>
          <cell r="B220" t="str">
            <v xml:space="preserve">HIMES   XTH STREET  </v>
          </cell>
          <cell r="C220">
            <v>106035.72</v>
          </cell>
          <cell r="D220">
            <v>30435.96</v>
          </cell>
          <cell r="E220">
            <v>2053593.55</v>
          </cell>
          <cell r="F220">
            <v>2190065.23</v>
          </cell>
        </row>
        <row r="221">
          <cell r="A221" t="str">
            <v>0085T</v>
          </cell>
          <cell r="B221" t="str">
            <v xml:space="preserve">ARIANA SUB          </v>
          </cell>
          <cell r="C221">
            <v>3886.5</v>
          </cell>
          <cell r="D221">
            <v>20460.21</v>
          </cell>
          <cell r="E221">
            <v>2635369.0099999998</v>
          </cell>
          <cell r="F221">
            <v>2659715.7200000002</v>
          </cell>
        </row>
        <row r="222">
          <cell r="A222" t="str">
            <v>0088T</v>
          </cell>
          <cell r="B222" t="str">
            <v xml:space="preserve">BONNIE METERING IMC </v>
          </cell>
          <cell r="C222">
            <v>3075.4</v>
          </cell>
          <cell r="D222">
            <v>0</v>
          </cell>
          <cell r="E222">
            <v>118878.05</v>
          </cell>
          <cell r="F222">
            <v>121953.45</v>
          </cell>
        </row>
        <row r="223">
          <cell r="A223" t="str">
            <v>0089T</v>
          </cell>
          <cell r="B223" t="str">
            <v xml:space="preserve">RIVER SUB           </v>
          </cell>
          <cell r="C223">
            <v>17038.099999999999</v>
          </cell>
          <cell r="D223">
            <v>145918.24</v>
          </cell>
          <cell r="E223">
            <v>5503962.79</v>
          </cell>
          <cell r="F223">
            <v>5666919.1299999999</v>
          </cell>
        </row>
        <row r="224">
          <cell r="A224" t="str">
            <v>0093T</v>
          </cell>
          <cell r="B224" t="str">
            <v xml:space="preserve">PEBBLEDALE    E     </v>
          </cell>
          <cell r="C224">
            <v>0</v>
          </cell>
          <cell r="D224">
            <v>59494.83</v>
          </cell>
          <cell r="E224">
            <v>6261697.5999999996</v>
          </cell>
          <cell r="F224">
            <v>6321192.4299999997</v>
          </cell>
        </row>
        <row r="225">
          <cell r="A225" t="str">
            <v>0103T</v>
          </cell>
          <cell r="B225" t="str">
            <v xml:space="preserve">RUSKIN SUB          </v>
          </cell>
          <cell r="C225">
            <v>72044.62</v>
          </cell>
          <cell r="D225">
            <v>35062.83</v>
          </cell>
          <cell r="E225">
            <v>4376395.2699999996</v>
          </cell>
          <cell r="F225">
            <v>4483502.72</v>
          </cell>
        </row>
        <row r="226">
          <cell r="A226" t="str">
            <v>0112T</v>
          </cell>
          <cell r="B226" t="str">
            <v xml:space="preserve">SOUTH GIBSONTON     </v>
          </cell>
          <cell r="C226">
            <v>7316.9</v>
          </cell>
          <cell r="D226">
            <v>66797.460000000006</v>
          </cell>
          <cell r="E226">
            <v>4246316.7699999996</v>
          </cell>
          <cell r="F226">
            <v>4320431.13</v>
          </cell>
        </row>
        <row r="227">
          <cell r="A227" t="str">
            <v>0128T</v>
          </cell>
          <cell r="B227" t="str">
            <v xml:space="preserve">SANDHILLSUBSTATION  </v>
          </cell>
          <cell r="C227">
            <v>24027.02</v>
          </cell>
          <cell r="D227">
            <v>51070.65</v>
          </cell>
          <cell r="E227">
            <v>1136063.79</v>
          </cell>
          <cell r="F227">
            <v>1211161.46</v>
          </cell>
        </row>
        <row r="228">
          <cell r="A228" t="str">
            <v>0129T</v>
          </cell>
          <cell r="B228" t="str">
            <v xml:space="preserve">GANNON SUB          </v>
          </cell>
          <cell r="C228">
            <v>12080.7</v>
          </cell>
          <cell r="D228">
            <v>343365.35</v>
          </cell>
          <cell r="E228">
            <v>14215921.530000001</v>
          </cell>
          <cell r="F228">
            <v>14571367.580000002</v>
          </cell>
        </row>
        <row r="229">
          <cell r="A229" t="str">
            <v>0134T</v>
          </cell>
          <cell r="B229" t="str">
            <v>PAYNE CREEK METERING</v>
          </cell>
          <cell r="C229">
            <v>3377.19</v>
          </cell>
          <cell r="D229">
            <v>0</v>
          </cell>
          <cell r="E229">
            <v>39297.269999999997</v>
          </cell>
          <cell r="F229">
            <v>42674.46</v>
          </cell>
        </row>
        <row r="230">
          <cell r="A230" t="str">
            <v>0135T</v>
          </cell>
          <cell r="B230" t="str">
            <v>NICHOLS WSH/MINE MTR</v>
          </cell>
          <cell r="C230">
            <v>19093.599999999999</v>
          </cell>
          <cell r="D230">
            <v>0</v>
          </cell>
          <cell r="E230">
            <v>101836.41</v>
          </cell>
          <cell r="F230">
            <v>120930.01</v>
          </cell>
        </row>
        <row r="231">
          <cell r="A231" t="str">
            <v>0144T</v>
          </cell>
          <cell r="B231" t="str">
            <v xml:space="preserve">SOUTH ELOISE  .H)   </v>
          </cell>
          <cell r="C231">
            <v>0</v>
          </cell>
          <cell r="D231">
            <v>119454.46</v>
          </cell>
          <cell r="E231">
            <v>6449000.7999999998</v>
          </cell>
          <cell r="F231">
            <v>6568455.2599999998</v>
          </cell>
        </row>
        <row r="232">
          <cell r="A232" t="str">
            <v>0145T</v>
          </cell>
          <cell r="B232" t="str">
            <v>STATE ROAD 60 IE MTR</v>
          </cell>
          <cell r="C232">
            <v>0</v>
          </cell>
          <cell r="D232">
            <v>31009.360000000001</v>
          </cell>
          <cell r="E232">
            <v>5284863.37</v>
          </cell>
          <cell r="F232">
            <v>5315872.7300000004</v>
          </cell>
        </row>
        <row r="233">
          <cell r="A233" t="str">
            <v>0150T</v>
          </cell>
          <cell r="B233" t="str">
            <v xml:space="preserve">SHELDON ROAD SUB    </v>
          </cell>
          <cell r="C233">
            <v>0</v>
          </cell>
          <cell r="D233">
            <v>77224.56</v>
          </cell>
          <cell r="E233">
            <v>6498589.3500000006</v>
          </cell>
          <cell r="F233">
            <v>6575813.9100000001</v>
          </cell>
        </row>
        <row r="234">
          <cell r="A234" t="str">
            <v>0163T</v>
          </cell>
          <cell r="B234" t="str">
            <v xml:space="preserve">CONSERVE METERING   </v>
          </cell>
          <cell r="C234">
            <v>22089.89</v>
          </cell>
          <cell r="D234">
            <v>0</v>
          </cell>
          <cell r="E234">
            <v>65085.440000000002</v>
          </cell>
          <cell r="F234">
            <v>87175.33</v>
          </cell>
        </row>
        <row r="235">
          <cell r="A235" t="str">
            <v>0171T</v>
          </cell>
          <cell r="B235" t="str">
            <v xml:space="preserve">FOUR CORNERS MTR    </v>
          </cell>
          <cell r="C235">
            <v>61808.79</v>
          </cell>
          <cell r="D235">
            <v>0</v>
          </cell>
          <cell r="E235">
            <v>125245.87</v>
          </cell>
          <cell r="F235">
            <v>187054.66</v>
          </cell>
        </row>
        <row r="236">
          <cell r="A236" t="str">
            <v>0173T</v>
          </cell>
          <cell r="B236" t="str">
            <v xml:space="preserve">OHIO  GIBSONTON     </v>
          </cell>
          <cell r="C236">
            <v>17027.650000000001</v>
          </cell>
          <cell r="D236">
            <v>47109.08</v>
          </cell>
          <cell r="E236">
            <v>4422892.82</v>
          </cell>
          <cell r="F236">
            <v>4487029.55</v>
          </cell>
        </row>
        <row r="237">
          <cell r="A237" t="str">
            <v>0183T</v>
          </cell>
          <cell r="B237" t="str">
            <v>HOOKER'S PRAIRIE MTR</v>
          </cell>
          <cell r="C237">
            <v>0</v>
          </cell>
          <cell r="D237">
            <v>0</v>
          </cell>
          <cell r="E237">
            <v>135534.09</v>
          </cell>
          <cell r="F237">
            <v>135534.09</v>
          </cell>
        </row>
        <row r="238">
          <cell r="A238" t="str">
            <v>0195T</v>
          </cell>
          <cell r="B238" t="str">
            <v xml:space="preserve">BRADLEY             </v>
          </cell>
          <cell r="C238">
            <v>0</v>
          </cell>
          <cell r="D238">
            <v>29329.29</v>
          </cell>
          <cell r="E238">
            <v>870671.41</v>
          </cell>
          <cell r="F238">
            <v>900000.7</v>
          </cell>
        </row>
        <row r="239">
          <cell r="A239" t="str">
            <v>0196T</v>
          </cell>
          <cell r="B239" t="str">
            <v xml:space="preserve">FORT GREEN METERING </v>
          </cell>
          <cell r="C239">
            <v>0</v>
          </cell>
          <cell r="D239">
            <v>0</v>
          </cell>
          <cell r="E239">
            <v>49337.95</v>
          </cell>
          <cell r="F239">
            <v>49337.95</v>
          </cell>
        </row>
        <row r="240">
          <cell r="A240" t="str">
            <v>0203T</v>
          </cell>
          <cell r="B240" t="str">
            <v xml:space="preserve">KINGSFORD 1 &amp; 2 MTR </v>
          </cell>
          <cell r="C240">
            <v>368835.85</v>
          </cell>
          <cell r="D240">
            <v>0</v>
          </cell>
          <cell r="E240">
            <v>23684</v>
          </cell>
          <cell r="F240">
            <v>392519.85</v>
          </cell>
        </row>
        <row r="241">
          <cell r="A241" t="str">
            <v>0204T</v>
          </cell>
          <cell r="B241" t="str">
            <v xml:space="preserve">KINGSFORD CAP BANK  </v>
          </cell>
          <cell r="C241">
            <v>0</v>
          </cell>
          <cell r="D241">
            <v>0</v>
          </cell>
          <cell r="E241">
            <v>4758.0600000000004</v>
          </cell>
          <cell r="F241">
            <v>4758.0600000000004</v>
          </cell>
        </row>
        <row r="242">
          <cell r="A242" t="str">
            <v>0208T</v>
          </cell>
          <cell r="B242" t="str">
            <v xml:space="preserve">NEW WALES CAP BANK  </v>
          </cell>
          <cell r="C242">
            <v>0</v>
          </cell>
          <cell r="D242">
            <v>0</v>
          </cell>
          <cell r="E242">
            <v>174500.11</v>
          </cell>
          <cell r="F242">
            <v>174500.11</v>
          </cell>
        </row>
        <row r="243">
          <cell r="A243" t="str">
            <v>0209T</v>
          </cell>
          <cell r="B243" t="str">
            <v xml:space="preserve">NEW WALES METERING  </v>
          </cell>
          <cell r="C243">
            <v>40710.85</v>
          </cell>
          <cell r="D243">
            <v>0</v>
          </cell>
          <cell r="E243">
            <v>180798.79</v>
          </cell>
          <cell r="F243">
            <v>221509.64</v>
          </cell>
        </row>
        <row r="244">
          <cell r="A244" t="str">
            <v>0224T</v>
          </cell>
          <cell r="B244" t="str">
            <v xml:space="preserve">DALE MABRY          </v>
          </cell>
          <cell r="C244">
            <v>0</v>
          </cell>
          <cell r="D244">
            <v>39612.31</v>
          </cell>
          <cell r="E244">
            <v>5208173.25</v>
          </cell>
          <cell r="F244">
            <v>5247785.5599999996</v>
          </cell>
        </row>
        <row r="245">
          <cell r="A245" t="str">
            <v>0227T</v>
          </cell>
          <cell r="B245" t="str">
            <v xml:space="preserve">GAPWAY              </v>
          </cell>
          <cell r="C245">
            <v>0</v>
          </cell>
          <cell r="D245">
            <v>83454.37</v>
          </cell>
          <cell r="E245">
            <v>1236824.17</v>
          </cell>
          <cell r="F245">
            <v>1320278.54</v>
          </cell>
        </row>
        <row r="246">
          <cell r="A246" t="str">
            <v>0266T</v>
          </cell>
          <cell r="B246" t="str">
            <v xml:space="preserve">MINES   SUBSTATION  </v>
          </cell>
          <cell r="C246">
            <v>0</v>
          </cell>
          <cell r="D246">
            <v>103063.62</v>
          </cell>
          <cell r="E246">
            <v>5406031.1899999995</v>
          </cell>
          <cell r="F246">
            <v>5509094.8099999996</v>
          </cell>
        </row>
        <row r="247">
          <cell r="A247" t="str">
            <v>0274T</v>
          </cell>
          <cell r="B247" t="str">
            <v>FOUR CORNERS PLT CAP</v>
          </cell>
          <cell r="C247">
            <v>0</v>
          </cell>
          <cell r="D247">
            <v>0</v>
          </cell>
          <cell r="E247">
            <v>78643.73</v>
          </cell>
          <cell r="F247">
            <v>78643.73</v>
          </cell>
        </row>
        <row r="248">
          <cell r="A248" t="str">
            <v>0286T</v>
          </cell>
          <cell r="B248" t="str">
            <v>FOUR CORNERS MINE ME</v>
          </cell>
          <cell r="C248">
            <v>0</v>
          </cell>
          <cell r="D248">
            <v>0</v>
          </cell>
          <cell r="E248">
            <v>50668.160000000003</v>
          </cell>
          <cell r="F248">
            <v>50668.160000000003</v>
          </cell>
        </row>
        <row r="249">
          <cell r="A249" t="str">
            <v>0303T</v>
          </cell>
          <cell r="B249" t="str">
            <v xml:space="preserve">CHAPMAN SUBSTATION  </v>
          </cell>
          <cell r="C249">
            <v>36542.449999999997</v>
          </cell>
          <cell r="D249">
            <v>116371.65</v>
          </cell>
          <cell r="E249">
            <v>3915610.26</v>
          </cell>
          <cell r="F249">
            <v>4068524.36</v>
          </cell>
        </row>
        <row r="250">
          <cell r="A250" t="str">
            <v>0304T</v>
          </cell>
          <cell r="B250" t="str">
            <v>FOUR CORNERS M/CAP B</v>
          </cell>
          <cell r="C250">
            <v>12364.94</v>
          </cell>
          <cell r="D250">
            <v>0</v>
          </cell>
          <cell r="E250">
            <v>121229.97</v>
          </cell>
          <cell r="F250">
            <v>133594.91</v>
          </cell>
        </row>
        <row r="251">
          <cell r="A251" t="str">
            <v>0311T</v>
          </cell>
          <cell r="B251" t="str">
            <v xml:space="preserve">MCKAY BAY CO-GEN    </v>
          </cell>
          <cell r="C251">
            <v>44682.94</v>
          </cell>
          <cell r="D251">
            <v>0</v>
          </cell>
          <cell r="E251">
            <v>14692.73</v>
          </cell>
          <cell r="F251">
            <v>59375.67</v>
          </cell>
        </row>
        <row r="252">
          <cell r="A252" t="str">
            <v>0313T</v>
          </cell>
          <cell r="B252" t="str">
            <v xml:space="preserve">CABBAGE HILL        </v>
          </cell>
          <cell r="C252">
            <v>0</v>
          </cell>
          <cell r="D252">
            <v>45063.09</v>
          </cell>
          <cell r="E252">
            <v>790486.58</v>
          </cell>
          <cell r="F252">
            <v>835549.67</v>
          </cell>
        </row>
        <row r="253">
          <cell r="A253" t="str">
            <v>0318T</v>
          </cell>
          <cell r="B253" t="str">
            <v xml:space="preserve">BELL CREEK          </v>
          </cell>
          <cell r="C253">
            <v>0</v>
          </cell>
          <cell r="D253">
            <v>50853.89</v>
          </cell>
          <cell r="E253">
            <v>2693213.53</v>
          </cell>
          <cell r="F253">
            <v>2744067.42</v>
          </cell>
        </row>
        <row r="254">
          <cell r="A254" t="str">
            <v>0319T</v>
          </cell>
          <cell r="B254" t="str">
            <v xml:space="preserve">WHEELER ROAD        </v>
          </cell>
          <cell r="C254">
            <v>131010.61</v>
          </cell>
          <cell r="D254">
            <v>10275.41</v>
          </cell>
          <cell r="E254">
            <v>1056960.68</v>
          </cell>
          <cell r="F254">
            <v>1198246.7</v>
          </cell>
        </row>
        <row r="255">
          <cell r="A255" t="str">
            <v>0331T</v>
          </cell>
          <cell r="B255" t="str">
            <v xml:space="preserve">GANNON 69KV SUB STA </v>
          </cell>
          <cell r="C255">
            <v>0</v>
          </cell>
          <cell r="D255">
            <v>0</v>
          </cell>
          <cell r="E255">
            <v>311089.96000000002</v>
          </cell>
          <cell r="F255">
            <v>311089.96000000002</v>
          </cell>
        </row>
        <row r="256">
          <cell r="A256" t="str">
            <v>0343T</v>
          </cell>
          <cell r="B256" t="str">
            <v>CF INDUSTRIES CO-GEN</v>
          </cell>
          <cell r="C256">
            <v>0</v>
          </cell>
          <cell r="D256">
            <v>0</v>
          </cell>
          <cell r="E256">
            <v>15065.4</v>
          </cell>
          <cell r="F256">
            <v>15065.4</v>
          </cell>
        </row>
        <row r="257">
          <cell r="A257" t="str">
            <v>0360T</v>
          </cell>
          <cell r="B257" t="str">
            <v xml:space="preserve">FARMLAND CO GEN     </v>
          </cell>
          <cell r="C257">
            <v>12100.68</v>
          </cell>
          <cell r="D257">
            <v>0</v>
          </cell>
          <cell r="E257">
            <v>39016.61</v>
          </cell>
          <cell r="F257">
            <v>51117.29</v>
          </cell>
        </row>
        <row r="258">
          <cell r="A258" t="str">
            <v>0364T</v>
          </cell>
          <cell r="B258" t="str">
            <v xml:space="preserve">PHILLIPS SUBSTATION </v>
          </cell>
          <cell r="C258">
            <v>117325.52</v>
          </cell>
          <cell r="D258">
            <v>0</v>
          </cell>
          <cell r="E258">
            <v>262206.42</v>
          </cell>
          <cell r="F258">
            <v>379531.94</v>
          </cell>
        </row>
        <row r="259">
          <cell r="A259" t="str">
            <v>0365T</v>
          </cell>
          <cell r="B259" t="str">
            <v xml:space="preserve">POLK POWER SUB      </v>
          </cell>
          <cell r="C259">
            <v>139827.17000000001</v>
          </cell>
          <cell r="D259">
            <v>148304.69</v>
          </cell>
          <cell r="E259">
            <v>7424750.0499999998</v>
          </cell>
          <cell r="F259">
            <v>7712881.9100000001</v>
          </cell>
        </row>
        <row r="260">
          <cell r="A260" t="str">
            <v>0367T</v>
          </cell>
          <cell r="B260" t="str">
            <v xml:space="preserve">DINNER LAKE SUB     </v>
          </cell>
          <cell r="C260">
            <v>0</v>
          </cell>
          <cell r="D260">
            <v>0</v>
          </cell>
          <cell r="E260">
            <v>153783.35</v>
          </cell>
          <cell r="F260">
            <v>153783.35</v>
          </cell>
        </row>
        <row r="261">
          <cell r="A261" t="str">
            <v>0370T</v>
          </cell>
          <cell r="B261" t="str">
            <v>AGRICO COMPLEX SUB</v>
          </cell>
          <cell r="C261">
            <v>0</v>
          </cell>
          <cell r="D261">
            <v>0</v>
          </cell>
          <cell r="E261">
            <v>617</v>
          </cell>
          <cell r="F261">
            <v>617</v>
          </cell>
        </row>
        <row r="262">
          <cell r="A262" t="str">
            <v>0371T</v>
          </cell>
          <cell r="B262" t="str">
            <v xml:space="preserve">ROYSTER SUB         </v>
          </cell>
          <cell r="C262">
            <v>0</v>
          </cell>
          <cell r="D262">
            <v>0</v>
          </cell>
          <cell r="E262">
            <v>111708.99</v>
          </cell>
          <cell r="F262">
            <v>111708.99</v>
          </cell>
        </row>
        <row r="263">
          <cell r="A263" t="str">
            <v>0376T</v>
          </cell>
          <cell r="B263" t="str">
            <v>FOUR CORNERS PRECO #</v>
          </cell>
          <cell r="C263">
            <v>0</v>
          </cell>
          <cell r="D263">
            <v>0</v>
          </cell>
          <cell r="E263">
            <v>80490.210000000006</v>
          </cell>
          <cell r="F263">
            <v>80490.210000000006</v>
          </cell>
        </row>
        <row r="264">
          <cell r="A264" t="str">
            <v>0380T</v>
          </cell>
          <cell r="B264" t="str">
            <v xml:space="preserve">RECKER SUB          </v>
          </cell>
          <cell r="C264">
            <v>0</v>
          </cell>
          <cell r="D264">
            <v>64966.78</v>
          </cell>
          <cell r="E264">
            <v>5452464.5300000003</v>
          </cell>
          <cell r="F264">
            <v>5517431.3100000005</v>
          </cell>
        </row>
        <row r="265">
          <cell r="A265" t="str">
            <v>0381T</v>
          </cell>
          <cell r="B265" t="str">
            <v xml:space="preserve">LAKE AGNES SUB      </v>
          </cell>
          <cell r="C265">
            <v>0</v>
          </cell>
          <cell r="D265">
            <v>58920.55</v>
          </cell>
          <cell r="E265">
            <v>2680189.19</v>
          </cell>
          <cell r="F265">
            <v>2739109.74</v>
          </cell>
        </row>
        <row r="266">
          <cell r="A266" t="str">
            <v>0386T</v>
          </cell>
          <cell r="B266" t="str">
            <v xml:space="preserve">OSCEOLA SUBSTATION  </v>
          </cell>
          <cell r="C266">
            <v>45695.17</v>
          </cell>
          <cell r="D266">
            <v>252661.93</v>
          </cell>
          <cell r="E266">
            <v>3722062.39</v>
          </cell>
          <cell r="F266">
            <v>4020419.49</v>
          </cell>
        </row>
        <row r="267">
          <cell r="A267" t="str">
            <v>0387T</v>
          </cell>
          <cell r="B267" t="str">
            <v xml:space="preserve">STUDIO SUBSTATION   </v>
          </cell>
          <cell r="C267">
            <v>0</v>
          </cell>
          <cell r="D267">
            <v>0</v>
          </cell>
          <cell r="E267">
            <v>221441.84</v>
          </cell>
          <cell r="F267">
            <v>221441.84</v>
          </cell>
        </row>
        <row r="268">
          <cell r="A268" t="str">
            <v>0410T</v>
          </cell>
          <cell r="B268" t="str">
            <v xml:space="preserve">FOUR CORNERS WMTR   </v>
          </cell>
          <cell r="C268">
            <v>0</v>
          </cell>
          <cell r="D268">
            <v>0</v>
          </cell>
          <cell r="E268">
            <v>16496.38</v>
          </cell>
          <cell r="F268">
            <v>16496.38</v>
          </cell>
        </row>
        <row r="269">
          <cell r="A269" t="str">
            <v>0412T</v>
          </cell>
          <cell r="B269" t="str">
            <v xml:space="preserve">FISHHAWK SUB        </v>
          </cell>
          <cell r="C269">
            <v>0</v>
          </cell>
          <cell r="D269">
            <v>246494.75</v>
          </cell>
          <cell r="E269">
            <v>8385692.6099999994</v>
          </cell>
          <cell r="F269">
            <v>8632187.3599999994</v>
          </cell>
        </row>
        <row r="270">
          <cell r="A270" t="str">
            <v>0434T</v>
          </cell>
          <cell r="B270" t="str">
            <v>FORT LONESOME PREWSH</v>
          </cell>
          <cell r="C270">
            <v>0</v>
          </cell>
          <cell r="D270">
            <v>0</v>
          </cell>
          <cell r="E270">
            <v>97219.72</v>
          </cell>
          <cell r="F270">
            <v>97219.72</v>
          </cell>
        </row>
        <row r="271">
          <cell r="A271" t="str">
            <v>0916T</v>
          </cell>
          <cell r="B271" t="str">
            <v xml:space="preserve">HARDEE SUB          </v>
          </cell>
          <cell r="C271">
            <v>454703.23</v>
          </cell>
          <cell r="D271">
            <v>0</v>
          </cell>
          <cell r="E271">
            <v>10644.45</v>
          </cell>
          <cell r="F271">
            <v>465347.68</v>
          </cell>
        </row>
        <row r="272">
          <cell r="A272" t="str">
            <v>0992T</v>
          </cell>
          <cell r="B272" t="str">
            <v xml:space="preserve">MANATEE (FPL)       </v>
          </cell>
          <cell r="C272">
            <v>241211.55</v>
          </cell>
          <cell r="D272">
            <v>0</v>
          </cell>
          <cell r="E272">
            <v>2195.61</v>
          </cell>
          <cell r="F272">
            <v>243407.16</v>
          </cell>
        </row>
        <row r="273">
          <cell r="A273" t="str">
            <v>BP636</v>
          </cell>
          <cell r="B273" t="str">
            <v>BAYSIDE POWER UNIT 7</v>
          </cell>
          <cell r="C273">
            <v>0</v>
          </cell>
          <cell r="D273">
            <v>0</v>
          </cell>
          <cell r="E273">
            <v>7320.72</v>
          </cell>
          <cell r="F273">
            <v>7320.72</v>
          </cell>
        </row>
        <row r="274">
          <cell r="A274" t="str">
            <v>BPC30</v>
          </cell>
          <cell r="B274" t="str">
            <v>BAYSIDE POWER COMMON</v>
          </cell>
          <cell r="C274">
            <v>0</v>
          </cell>
          <cell r="D274">
            <v>0</v>
          </cell>
          <cell r="E274">
            <v>5621.59</v>
          </cell>
          <cell r="F274">
            <v>5621.59</v>
          </cell>
        </row>
        <row r="275">
          <cell r="A275" t="str">
            <v>LKU03</v>
          </cell>
          <cell r="B275" t="str">
            <v>LAKLND CREW LAKE SUB</v>
          </cell>
          <cell r="C275">
            <v>0</v>
          </cell>
          <cell r="D275">
            <v>0</v>
          </cell>
          <cell r="E275">
            <v>17300.86</v>
          </cell>
          <cell r="F275">
            <v>17300.86</v>
          </cell>
        </row>
        <row r="276">
          <cell r="A276" t="str">
            <v>SPARE</v>
          </cell>
          <cell r="B276" t="str">
            <v xml:space="preserve">SPARE SUB EQT       </v>
          </cell>
          <cell r="C276">
            <v>0</v>
          </cell>
          <cell r="D276">
            <v>0</v>
          </cell>
          <cell r="E276">
            <v>3826347.59</v>
          </cell>
          <cell r="F276">
            <v>3826347.59</v>
          </cell>
        </row>
        <row r="277">
          <cell r="A277" t="str">
            <v>Grand Total</v>
          </cell>
          <cell r="C277">
            <v>2610828.31</v>
          </cell>
          <cell r="D277">
            <v>2984803.74</v>
          </cell>
          <cell r="E277">
            <v>157201310.00999999</v>
          </cell>
          <cell r="F277">
            <v>162796942.06000009</v>
          </cell>
        </row>
        <row r="278">
          <cell r="A278" t="str">
            <v>Components</v>
          </cell>
          <cell r="C278">
            <v>2610828.31</v>
          </cell>
          <cell r="D278">
            <v>2984803.74</v>
          </cell>
          <cell r="E278">
            <v>157201310.00999999</v>
          </cell>
          <cell r="F278">
            <v>162796942.06</v>
          </cell>
        </row>
        <row r="279">
          <cell r="A279" t="str">
            <v>Difference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4">
          <cell r="A284" t="str">
            <v>ROLLS INTO SUBSTATION SUMMARY</v>
          </cell>
        </row>
        <row r="285">
          <cell r="A285" t="str">
            <v>GSU TOTALS</v>
          </cell>
        </row>
        <row r="286">
          <cell r="A286" t="str">
            <v>ROLL INTO STATIONS</v>
          </cell>
        </row>
        <row r="288">
          <cell r="A288" t="str">
            <v>Big Bend</v>
          </cell>
          <cell r="B288">
            <v>11016418.139999999</v>
          </cell>
        </row>
        <row r="289">
          <cell r="A289" t="str">
            <v>Bayside</v>
          </cell>
          <cell r="B289">
            <v>16293705.610000001</v>
          </cell>
        </row>
        <row r="290">
          <cell r="A290" t="str">
            <v>Sebring</v>
          </cell>
          <cell r="B290">
            <v>1924293.03</v>
          </cell>
        </row>
        <row r="291">
          <cell r="A291" t="str">
            <v>Polk</v>
          </cell>
          <cell r="B291">
            <v>5071833.42</v>
          </cell>
        </row>
        <row r="292">
          <cell r="A292" t="str">
            <v>GSU TOTAL</v>
          </cell>
          <cell r="B292">
            <v>34306250.200000003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9">
          <cell r="J29">
            <v>97.72</v>
          </cell>
          <cell r="P29">
            <v>361351</v>
          </cell>
          <cell r="Q29">
            <v>46309</v>
          </cell>
          <cell r="U29">
            <v>158</v>
          </cell>
        </row>
        <row r="30">
          <cell r="J30">
            <v>92.05</v>
          </cell>
          <cell r="P30">
            <v>237186</v>
          </cell>
        </row>
        <row r="31">
          <cell r="J31">
            <v>167.64</v>
          </cell>
          <cell r="P31">
            <v>44</v>
          </cell>
          <cell r="Q31">
            <v>2300</v>
          </cell>
        </row>
        <row r="34">
          <cell r="J34">
            <v>195.38</v>
          </cell>
          <cell r="Q34">
            <v>17416</v>
          </cell>
        </row>
        <row r="35">
          <cell r="J35">
            <v>239.22</v>
          </cell>
          <cell r="Q35">
            <v>54</v>
          </cell>
        </row>
        <row r="38">
          <cell r="J38">
            <v>671.73</v>
          </cell>
          <cell r="R38">
            <v>13910</v>
          </cell>
        </row>
        <row r="39">
          <cell r="J39">
            <v>679.78</v>
          </cell>
          <cell r="R39">
            <v>791</v>
          </cell>
        </row>
        <row r="42">
          <cell r="J42">
            <v>5747.21</v>
          </cell>
          <cell r="R42">
            <v>70</v>
          </cell>
        </row>
        <row r="43">
          <cell r="J43">
            <v>5981.94</v>
          </cell>
          <cell r="R43">
            <v>23</v>
          </cell>
          <cell r="S43">
            <v>54</v>
          </cell>
          <cell r="T43">
            <v>34</v>
          </cell>
        </row>
        <row r="44">
          <cell r="S44">
            <v>168</v>
          </cell>
        </row>
        <row r="46">
          <cell r="J46">
            <v>49191.43</v>
          </cell>
          <cell r="S46">
            <v>3</v>
          </cell>
          <cell r="T46">
            <v>22</v>
          </cell>
        </row>
        <row r="48">
          <cell r="L48">
            <v>5</v>
          </cell>
          <cell r="P48">
            <v>598581</v>
          </cell>
          <cell r="Q48">
            <v>66079</v>
          </cell>
          <cell r="R48">
            <v>14794</v>
          </cell>
          <cell r="S48">
            <v>225</v>
          </cell>
          <cell r="T48">
            <v>56</v>
          </cell>
        </row>
        <row r="56">
          <cell r="V56">
            <v>0</v>
          </cell>
        </row>
        <row r="59">
          <cell r="L59">
            <v>245.95714999999998</v>
          </cell>
          <cell r="O59">
            <v>78012.077030000015</v>
          </cell>
          <cell r="P59">
            <v>57151.567179999991</v>
          </cell>
          <cell r="Q59">
            <v>8326.5434399999995</v>
          </cell>
          <cell r="R59">
            <v>10283.77498</v>
          </cell>
          <cell r="S59">
            <v>1152.5402099999999</v>
          </cell>
          <cell r="T59">
            <v>1082.21146</v>
          </cell>
          <cell r="U59">
            <v>15.43976</v>
          </cell>
          <cell r="V59">
            <v>0</v>
          </cell>
        </row>
        <row r="62">
          <cell r="L62">
            <v>0</v>
          </cell>
          <cell r="Q62">
            <v>347</v>
          </cell>
        </row>
      </sheetData>
      <sheetData sheetId="24" refreshError="1">
        <row r="29">
          <cell r="H29">
            <v>489920.0538154465</v>
          </cell>
          <cell r="I29">
            <v>397980.41515285685</v>
          </cell>
          <cell r="J29">
            <v>63552.591146772676</v>
          </cell>
          <cell r="K29">
            <v>27781.562017457883</v>
          </cell>
          <cell r="L29">
            <v>454.21783898635044</v>
          </cell>
          <cell r="M29">
            <v>0</v>
          </cell>
          <cell r="N29">
            <v>151.26765937271588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30">
          <cell r="J30">
            <v>19860</v>
          </cell>
          <cell r="M30">
            <v>837851.35100000002</v>
          </cell>
          <cell r="N30">
            <v>454812</v>
          </cell>
          <cell r="O30">
            <v>53970</v>
          </cell>
          <cell r="P30">
            <v>192520</v>
          </cell>
          <cell r="Q30">
            <v>73686</v>
          </cell>
          <cell r="R30">
            <v>21915</v>
          </cell>
          <cell r="S30">
            <v>4683.0069999999996</v>
          </cell>
          <cell r="T30">
            <v>36265.344000000005</v>
          </cell>
        </row>
      </sheetData>
      <sheetData sheetId="33" refreshError="1">
        <row r="77">
          <cell r="P77">
            <v>10797107.967968874</v>
          </cell>
        </row>
        <row r="78">
          <cell r="P78">
            <v>1479466.1983135967</v>
          </cell>
        </row>
        <row r="79">
          <cell r="P79">
            <v>326897.87839251629</v>
          </cell>
        </row>
        <row r="80">
          <cell r="P80">
            <v>5396.9256114138452</v>
          </cell>
        </row>
        <row r="81">
          <cell r="P81">
            <v>1192.0297135995552</v>
          </cell>
        </row>
        <row r="82">
          <cell r="P82">
            <v>0</v>
          </cell>
        </row>
      </sheetData>
      <sheetData sheetId="34" refreshError="1"/>
      <sheetData sheetId="35" refreshError="1">
        <row r="41">
          <cell r="BQ41">
            <v>344</v>
          </cell>
        </row>
        <row r="43">
          <cell r="BQ43">
            <v>180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30">
          <cell r="H30">
            <v>-1593</v>
          </cell>
        </row>
      </sheetData>
      <sheetData sheetId="44" refreshError="1"/>
      <sheetData sheetId="45" refreshError="1">
        <row r="62">
          <cell r="E62">
            <v>23504641.727901407</v>
          </cell>
          <cell r="F62">
            <v>1775059.0467679142</v>
          </cell>
          <cell r="G62">
            <v>652876.91599477478</v>
          </cell>
          <cell r="I62">
            <v>313069.08294922282</v>
          </cell>
          <cell r="J62">
            <v>94397.648351747732</v>
          </cell>
          <cell r="K62">
            <v>57908.783867614809</v>
          </cell>
          <cell r="M62">
            <v>6958.9247331363695</v>
          </cell>
          <cell r="N62">
            <v>26404912.130565815</v>
          </cell>
        </row>
        <row r="68">
          <cell r="E68">
            <v>264988.78394181147</v>
          </cell>
          <cell r="F68">
            <v>85921.759348733438</v>
          </cell>
          <cell r="G68">
            <v>405248.94498233299</v>
          </cell>
          <cell r="I68">
            <v>284421.36352356232</v>
          </cell>
          <cell r="J68">
            <v>119554.7476662088</v>
          </cell>
          <cell r="K68">
            <v>46323.051134239344</v>
          </cell>
        </row>
        <row r="76">
          <cell r="E76">
            <v>1383937.8551292466</v>
          </cell>
          <cell r="F76">
            <v>883177.00671412703</v>
          </cell>
          <cell r="G76">
            <v>32446.172013191128</v>
          </cell>
          <cell r="I76">
            <v>117483.86143716509</v>
          </cell>
          <cell r="J76">
            <v>39142.444274346097</v>
          </cell>
          <cell r="K76">
            <v>52174.126389963036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8">
          <cell r="A8">
            <v>101</v>
          </cell>
          <cell r="B8" t="str">
            <v>12 COINCIDENT PEAK</v>
          </cell>
        </row>
        <row r="9">
          <cell r="A9">
            <v>105</v>
          </cell>
          <cell r="B9" t="str">
            <v>DISTRIBUTION PRIMARY - NCP</v>
          </cell>
        </row>
        <row r="10">
          <cell r="A10">
            <v>106</v>
          </cell>
          <cell r="B10" t="str">
            <v>CUSTOMER MAX DEMANDS @ SECONDARY</v>
          </cell>
        </row>
        <row r="11">
          <cell r="A11">
            <v>117</v>
          </cell>
          <cell r="B11" t="str">
            <v>12  CP - TRANSMISSION</v>
          </cell>
        </row>
        <row r="12">
          <cell r="A12">
            <v>121</v>
          </cell>
          <cell r="B12" t="str">
            <v>WEIGHTED 12 CP &amp; 1/13th AD (EXCL IS CP)</v>
          </cell>
        </row>
        <row r="13">
          <cell r="A13">
            <v>122</v>
          </cell>
          <cell r="B13" t="str">
            <v>WEIGHTED 12 CP &amp; 1/13th AD (INCL IS CP)</v>
          </cell>
        </row>
        <row r="14">
          <cell r="A14">
            <v>123</v>
          </cell>
          <cell r="B14" t="str">
            <v>WEIGHTED 12 CP &amp; 25% AD (EXCL IS CP)</v>
          </cell>
        </row>
        <row r="15">
          <cell r="A15">
            <v>124</v>
          </cell>
          <cell r="B15" t="str">
            <v>WEIGHTED 12 CP &amp; 25% AD (INCL IS CP)</v>
          </cell>
        </row>
        <row r="16">
          <cell r="A16">
            <v>125</v>
          </cell>
          <cell r="B16" t="str">
            <v>PROPOSED WEIGHTED 12 CP &amp; 1/13th AD (INCL  IS CP)</v>
          </cell>
        </row>
        <row r="17">
          <cell r="A17">
            <v>126</v>
          </cell>
          <cell r="B17" t="str">
            <v>PROPOSED WEIGHTED 12 CP &amp; 25% AD (INCL IS CP)</v>
          </cell>
        </row>
        <row r="18">
          <cell r="A18">
            <v>201</v>
          </cell>
          <cell r="B18" t="str">
            <v>MWH AT GENERATION</v>
          </cell>
        </row>
        <row r="19">
          <cell r="A19">
            <v>202</v>
          </cell>
          <cell r="B19" t="str">
            <v>DIRECT WHOLESALE</v>
          </cell>
        </row>
        <row r="20">
          <cell r="A20">
            <v>204</v>
          </cell>
          <cell r="B20" t="str">
            <v>MWH AT GENERATION (NO RESALE)</v>
          </cell>
        </row>
        <row r="21">
          <cell r="A21">
            <v>307</v>
          </cell>
          <cell r="B21" t="str">
            <v>WEIGHTED SERVICES - CUSTOMER</v>
          </cell>
        </row>
        <row r="22">
          <cell r="A22">
            <v>308</v>
          </cell>
          <cell r="B22" t="str">
            <v>WEIGHTED METERS - CUSTOMER</v>
          </cell>
        </row>
        <row r="23">
          <cell r="A23">
            <v>309</v>
          </cell>
          <cell r="B23" t="str">
            <v>INTERRUPTIBLE EQUIP. - DIRALLOC.</v>
          </cell>
        </row>
        <row r="24">
          <cell r="A24">
            <v>310</v>
          </cell>
          <cell r="B24" t="str">
            <v>STREET LIGHTING - DIRALLOC</v>
          </cell>
        </row>
        <row r="25">
          <cell r="A25">
            <v>311</v>
          </cell>
          <cell r="B25" t="str">
            <v>BILLING &amp; METER RD &amp; MISC- DIRALLOC</v>
          </cell>
        </row>
        <row r="26">
          <cell r="A26">
            <v>312</v>
          </cell>
          <cell r="B26" t="str">
            <v>SALES EXPENSE - DIRALLOC</v>
          </cell>
        </row>
        <row r="27">
          <cell r="A27">
            <v>313</v>
          </cell>
          <cell r="B27" t="str">
            <v>SERV &amp; INFO EXPENSE - DIRALLOC</v>
          </cell>
        </row>
        <row r="28">
          <cell r="A28">
            <v>314</v>
          </cell>
          <cell r="B28" t="str">
            <v>WEIGHTED SERVICES - CUSTOMER</v>
          </cell>
        </row>
        <row r="29">
          <cell r="A29">
            <v>321</v>
          </cell>
          <cell r="B29" t="str">
            <v>WEIGHTED METERS - CUSTOMER</v>
          </cell>
        </row>
        <row r="30">
          <cell r="A30">
            <v>401</v>
          </cell>
          <cell r="B30" t="str">
            <v>PROD. &amp; TRANSM. POWER SUPPLY FACTOR (kW)</v>
          </cell>
        </row>
        <row r="31">
          <cell r="A31">
            <v>402</v>
          </cell>
          <cell r="B31" t="str">
            <v>PRIMARY BILLING DETERMINANT (kW)</v>
          </cell>
        </row>
        <row r="32">
          <cell r="A32">
            <v>403</v>
          </cell>
          <cell r="B32" t="str">
            <v>SECONDARY BILLING DETERMINANT (kW)</v>
          </cell>
        </row>
        <row r="33">
          <cell r="A33">
            <v>404</v>
          </cell>
          <cell r="B33" t="str">
            <v>PROD &amp; TRANSM. ENERGY - MWH</v>
          </cell>
        </row>
        <row r="34">
          <cell r="A34">
            <v>405</v>
          </cell>
          <cell r="B34" t="str">
            <v xml:space="preserve">ANNUAL BILLS </v>
          </cell>
        </row>
        <row r="35">
          <cell r="A35">
            <v>408</v>
          </cell>
          <cell r="B35" t="str">
            <v>DISTRIBUTION PRIMARY - MWH</v>
          </cell>
        </row>
        <row r="36">
          <cell r="A36">
            <v>410</v>
          </cell>
          <cell r="B36" t="str">
            <v>DISTRIBUTION SECONDARY - MWH</v>
          </cell>
        </row>
        <row r="37">
          <cell r="A37">
            <v>501</v>
          </cell>
          <cell r="B37" t="str">
            <v>REVENUE FROM SALES - DIRALLOC</v>
          </cell>
        </row>
        <row r="38">
          <cell r="A38">
            <v>502</v>
          </cell>
          <cell r="B38" t="str">
            <v>SERVICE CHARGES - DIRALLOC</v>
          </cell>
        </row>
        <row r="39">
          <cell r="A39">
            <v>503</v>
          </cell>
          <cell r="B39" t="str">
            <v>BAD DEBT EXPENSE</v>
          </cell>
        </row>
        <row r="40">
          <cell r="A40">
            <v>504</v>
          </cell>
          <cell r="B40" t="str">
            <v>UNBILLED REVENUE - DIRALLOC</v>
          </cell>
        </row>
        <row r="41">
          <cell r="A41">
            <v>505</v>
          </cell>
          <cell r="B41" t="str">
            <v>COLLECTION FEES/ALLOWANCES</v>
          </cell>
        </row>
        <row r="42">
          <cell r="A42">
            <v>507</v>
          </cell>
          <cell r="B42" t="str">
            <v>REVENUE FROM SALES - RETAIL ONLY</v>
          </cell>
        </row>
        <row r="43">
          <cell r="A43">
            <v>508</v>
          </cell>
          <cell r="B43" t="str">
            <v xml:space="preserve">SERVICE CHARGES </v>
          </cell>
        </row>
        <row r="44">
          <cell r="A44">
            <v>607</v>
          </cell>
          <cell r="B44" t="str">
            <v>PTD O&amp;M EXP- DISTRCUSTOMER</v>
          </cell>
        </row>
        <row r="45">
          <cell r="A45">
            <v>907</v>
          </cell>
          <cell r="B45" t="str">
            <v>PTD PLANT - DISTRCUSTOMER</v>
          </cell>
        </row>
      </sheetData>
      <sheetData sheetId="54" refreshError="1"/>
      <sheetData sheetId="55" refreshError="1"/>
      <sheetData sheetId="56" refreshError="1">
        <row r="14">
          <cell r="F14">
            <v>857711.35100000002</v>
          </cell>
        </row>
        <row r="15">
          <cell r="F15">
            <v>12785.231158852397</v>
          </cell>
        </row>
        <row r="16">
          <cell r="F16">
            <v>0</v>
          </cell>
        </row>
        <row r="17">
          <cell r="F17">
            <v>648.69799999999998</v>
          </cell>
        </row>
        <row r="18">
          <cell r="F18">
            <v>185.999</v>
          </cell>
        </row>
        <row r="19">
          <cell r="F19">
            <v>9381.9950000000008</v>
          </cell>
        </row>
        <row r="20">
          <cell r="F20">
            <v>155.37320000000003</v>
          </cell>
        </row>
        <row r="21">
          <cell r="F21">
            <v>1105.1036530210667</v>
          </cell>
        </row>
        <row r="22">
          <cell r="F22">
            <v>2.223497895237724</v>
          </cell>
        </row>
        <row r="23">
          <cell r="F23">
            <v>41.935165586739309</v>
          </cell>
        </row>
        <row r="24">
          <cell r="F24">
            <v>9606.4739579541656</v>
          </cell>
        </row>
        <row r="25">
          <cell r="F25">
            <v>0</v>
          </cell>
        </row>
        <row r="26">
          <cell r="F26">
            <v>73.1624816387246</v>
          </cell>
        </row>
        <row r="27">
          <cell r="F27">
            <v>46.501947873800908</v>
          </cell>
        </row>
        <row r="28">
          <cell r="F28">
            <v>39.466626945009686</v>
          </cell>
        </row>
        <row r="29">
          <cell r="F29">
            <v>2.8763285831756216</v>
          </cell>
        </row>
        <row r="30">
          <cell r="F30">
            <v>4181.5560000000005</v>
          </cell>
        </row>
        <row r="31">
          <cell r="F31">
            <v>-14</v>
          </cell>
        </row>
        <row r="32">
          <cell r="F32">
            <v>60</v>
          </cell>
        </row>
        <row r="33">
          <cell r="F33">
            <v>292</v>
          </cell>
        </row>
        <row r="34">
          <cell r="F34">
            <v>-1139</v>
          </cell>
        </row>
        <row r="36">
          <cell r="F36">
            <v>0</v>
          </cell>
        </row>
        <row r="37">
          <cell r="F37">
            <v>402.24039999999991</v>
          </cell>
        </row>
        <row r="38">
          <cell r="F38">
            <v>7615.0450000000001</v>
          </cell>
        </row>
        <row r="39">
          <cell r="F39">
            <v>38683.142989063876</v>
          </cell>
        </row>
        <row r="40">
          <cell r="F40">
            <v>46459.703190936139</v>
          </cell>
        </row>
        <row r="41">
          <cell r="F41">
            <v>35354.485999999997</v>
          </cell>
        </row>
        <row r="42">
          <cell r="F42">
            <v>13913.761999999999</v>
          </cell>
        </row>
        <row r="43">
          <cell r="F43">
            <v>1860.6477014714151</v>
          </cell>
        </row>
        <row r="44">
          <cell r="F44">
            <v>2094.6145836768724</v>
          </cell>
        </row>
        <row r="45">
          <cell r="F45">
            <v>7153.9647148517142</v>
          </cell>
        </row>
        <row r="46">
          <cell r="F46">
            <v>2895.0450000000001</v>
          </cell>
        </row>
        <row r="47">
          <cell r="F47">
            <v>6088.0755619468409</v>
          </cell>
        </row>
        <row r="48">
          <cell r="F48">
            <v>1397.4480884637392</v>
          </cell>
        </row>
        <row r="49">
          <cell r="F49">
            <v>20700.929603922486</v>
          </cell>
        </row>
        <row r="50">
          <cell r="F50">
            <v>9629.4633957101414</v>
          </cell>
        </row>
        <row r="51">
          <cell r="F51">
            <v>0</v>
          </cell>
        </row>
        <row r="52">
          <cell r="F52">
            <v>4328.3529412765274</v>
          </cell>
        </row>
        <row r="53">
          <cell r="F53">
            <v>1083.4324443071057</v>
          </cell>
        </row>
        <row r="54">
          <cell r="F54">
            <v>494.12762532058696</v>
          </cell>
        </row>
        <row r="55">
          <cell r="F55">
            <v>7044.5182120326617</v>
          </cell>
        </row>
        <row r="56">
          <cell r="F56">
            <v>4791.6649975269793</v>
          </cell>
        </row>
        <row r="57">
          <cell r="F57">
            <v>207.30743867195667</v>
          </cell>
        </row>
        <row r="58">
          <cell r="F58">
            <v>3361.8856908209682</v>
          </cell>
        </row>
        <row r="60">
          <cell r="F60">
            <v>7970.97</v>
          </cell>
        </row>
        <row r="61">
          <cell r="F61">
            <v>26404.909</v>
          </cell>
        </row>
        <row r="62">
          <cell r="F62">
            <v>1287.0459999999985</v>
          </cell>
        </row>
        <row r="63">
          <cell r="F63">
            <v>2459.1950000000002</v>
          </cell>
        </row>
        <row r="64">
          <cell r="F64">
            <v>54285.416153384787</v>
          </cell>
        </row>
        <row r="65">
          <cell r="F65">
            <v>14178.747507051477</v>
          </cell>
        </row>
        <row r="66">
          <cell r="F66">
            <v>1804.293209154228</v>
          </cell>
        </row>
        <row r="67">
          <cell r="F67">
            <v>6133.0519099236562</v>
          </cell>
        </row>
        <row r="68">
          <cell r="F68">
            <v>17799.396474279936</v>
          </cell>
        </row>
        <row r="69">
          <cell r="F69">
            <v>10605.265009913426</v>
          </cell>
        </row>
        <row r="70">
          <cell r="F70">
            <v>14189.529639981109</v>
          </cell>
        </row>
        <row r="71">
          <cell r="F71">
            <v>17325.360096311386</v>
          </cell>
        </row>
        <row r="88">
          <cell r="F88">
            <v>98488.910816223506</v>
          </cell>
          <cell r="O88">
            <v>94856.452591127134</v>
          </cell>
        </row>
        <row r="89">
          <cell r="F89">
            <v>0</v>
          </cell>
          <cell r="O89">
            <v>0</v>
          </cell>
        </row>
        <row r="91">
          <cell r="F91">
            <v>0</v>
          </cell>
          <cell r="O91">
            <v>0</v>
          </cell>
        </row>
        <row r="92">
          <cell r="F92">
            <v>958.45403810425228</v>
          </cell>
        </row>
        <row r="93">
          <cell r="F93">
            <v>5040.3202287151626</v>
          </cell>
        </row>
        <row r="94">
          <cell r="F94">
            <v>3612.7428593097407</v>
          </cell>
        </row>
        <row r="95">
          <cell r="F95">
            <v>6933.2499674226783</v>
          </cell>
        </row>
        <row r="96">
          <cell r="F96">
            <v>4438.2015228317487</v>
          </cell>
        </row>
        <row r="97">
          <cell r="F97">
            <v>890.36218096323137</v>
          </cell>
        </row>
        <row r="98">
          <cell r="F98">
            <v>8029.9903551871157</v>
          </cell>
        </row>
        <row r="99">
          <cell r="F99">
            <v>1345.0795686983208</v>
          </cell>
        </row>
        <row r="100">
          <cell r="F100">
            <v>155.42075249996668</v>
          </cell>
        </row>
        <row r="101">
          <cell r="F101">
            <v>5683.5919875573672</v>
          </cell>
        </row>
        <row r="102">
          <cell r="F102">
            <v>1182.3191343600345</v>
          </cell>
        </row>
        <row r="103">
          <cell r="F103">
            <v>0</v>
          </cell>
        </row>
        <row r="104">
          <cell r="F104">
            <v>7983.4935128151164</v>
          </cell>
        </row>
        <row r="105">
          <cell r="F105">
            <v>1998.3527240152123</v>
          </cell>
        </row>
        <row r="106">
          <cell r="F106">
            <v>15856.920101494503</v>
          </cell>
        </row>
        <row r="107">
          <cell r="F107">
            <v>5777.1546914457494</v>
          </cell>
        </row>
        <row r="108">
          <cell r="F108">
            <v>4594.5184991947499</v>
          </cell>
        </row>
        <row r="109">
          <cell r="F109">
            <v>68.297758116217295</v>
          </cell>
        </row>
        <row r="110">
          <cell r="F110">
            <v>8375.0541071123316</v>
          </cell>
        </row>
        <row r="112">
          <cell r="F112">
            <v>1163.1341070010831</v>
          </cell>
        </row>
        <row r="113">
          <cell r="F113">
            <v>360.12309770358684</v>
          </cell>
        </row>
        <row r="114">
          <cell r="F114">
            <v>171.660071357329</v>
          </cell>
        </row>
        <row r="115">
          <cell r="F115">
            <v>112.70104571351322</v>
          </cell>
        </row>
        <row r="116">
          <cell r="F116">
            <v>622.69788661087728</v>
          </cell>
        </row>
        <row r="117">
          <cell r="F117">
            <v>371.33924585099095</v>
          </cell>
        </row>
        <row r="118">
          <cell r="F118">
            <v>248.60455284123216</v>
          </cell>
        </row>
        <row r="119">
          <cell r="F119">
            <v>439.99547689567288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6520.7835206776472</v>
          </cell>
        </row>
        <row r="129">
          <cell r="F129">
            <v>2375.3126530907775</v>
          </cell>
        </row>
        <row r="130">
          <cell r="F130">
            <v>96.289794057889466</v>
          </cell>
        </row>
        <row r="131">
          <cell r="F131">
            <v>490.12488472902697</v>
          </cell>
        </row>
        <row r="132">
          <cell r="F132">
            <v>1737.3091107804107</v>
          </cell>
        </row>
        <row r="133">
          <cell r="F133">
            <v>928.62170621472251</v>
          </cell>
        </row>
        <row r="134">
          <cell r="F134">
            <v>1639.7546942845597</v>
          </cell>
        </row>
        <row r="135">
          <cell r="F135">
            <v>2902.1377141247258</v>
          </cell>
        </row>
        <row r="152">
          <cell r="F152">
            <v>4136.6491284382173</v>
          </cell>
        </row>
        <row r="153">
          <cell r="F153">
            <v>1506.8488295951165</v>
          </cell>
        </row>
        <row r="154">
          <cell r="F154">
            <v>61.084238022008492</v>
          </cell>
        </row>
        <row r="155">
          <cell r="F155">
            <v>310.92500936597781</v>
          </cell>
        </row>
        <row r="156">
          <cell r="F156">
            <v>1102.1126826474863</v>
          </cell>
        </row>
        <row r="157">
          <cell r="F157">
            <v>589.09825168720545</v>
          </cell>
        </row>
        <row r="158">
          <cell r="F158">
            <v>1040.2261945140901</v>
          </cell>
        </row>
        <row r="159">
          <cell r="F159">
            <v>1841.0556657298971</v>
          </cell>
        </row>
        <row r="160">
          <cell r="F160">
            <v>30394.416823676118</v>
          </cell>
        </row>
        <row r="161">
          <cell r="F161">
            <v>240.46029341595295</v>
          </cell>
        </row>
        <row r="162">
          <cell r="F162">
            <v>1499.6790079798295</v>
          </cell>
        </row>
        <row r="163">
          <cell r="F163">
            <v>3312.3045722056809</v>
          </cell>
        </row>
        <row r="164">
          <cell r="F164">
            <v>7967.6671287776571</v>
          </cell>
        </row>
        <row r="165">
          <cell r="F165">
            <v>5010.8119538358314</v>
          </cell>
        </row>
        <row r="166">
          <cell r="F166">
            <v>4252.7217700712981</v>
          </cell>
        </row>
        <row r="167">
          <cell r="F167">
            <v>309.93845003762067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129.7595191572465</v>
          </cell>
        </row>
        <row r="177">
          <cell r="F177">
            <v>6.6881189279375688</v>
          </cell>
        </row>
        <row r="178">
          <cell r="F178">
            <v>6.6113583946592485</v>
          </cell>
        </row>
        <row r="179">
          <cell r="F179">
            <v>15.069980800937417</v>
          </cell>
        </row>
        <row r="180">
          <cell r="F180">
            <v>30.917762255379067</v>
          </cell>
        </row>
        <row r="181">
          <cell r="F181">
            <v>18.088277485331449</v>
          </cell>
        </row>
        <row r="182">
          <cell r="F182">
            <v>15.725180765600864</v>
          </cell>
        </row>
        <row r="183">
          <cell r="F183">
            <v>1.1398022129078533</v>
          </cell>
        </row>
        <row r="184">
          <cell r="F184">
            <v>428.82335021847734</v>
          </cell>
        </row>
        <row r="185">
          <cell r="F185">
            <v>22.102590884775431</v>
          </cell>
        </row>
        <row r="186">
          <cell r="F186">
            <v>21.848916169742953</v>
          </cell>
        </row>
        <row r="187">
          <cell r="F187">
            <v>49.802586328597855</v>
          </cell>
        </row>
        <row r="188">
          <cell r="F188">
            <v>102.17561283918816</v>
          </cell>
        </row>
        <row r="189">
          <cell r="F189">
            <v>59.777315770887789</v>
          </cell>
        </row>
        <row r="190">
          <cell r="F190">
            <v>51.967861336819219</v>
          </cell>
        </row>
        <row r="191">
          <cell r="F191">
            <v>3.7667664515099588</v>
          </cell>
        </row>
        <row r="208">
          <cell r="F208">
            <v>-920.07944924400715</v>
          </cell>
        </row>
        <row r="209">
          <cell r="F209">
            <v>-7.2574385500894154</v>
          </cell>
        </row>
        <row r="210">
          <cell r="F210">
            <v>-42.679374105884015</v>
          </cell>
        </row>
        <row r="211">
          <cell r="F211">
            <v>-94.195901551188882</v>
          </cell>
        </row>
        <row r="212">
          <cell r="F212">
            <v>-238.80041254022427</v>
          </cell>
        </row>
        <row r="213">
          <cell r="F213">
            <v>-151.78113272623051</v>
          </cell>
        </row>
        <row r="214">
          <cell r="F214">
            <v>-128.81803056624335</v>
          </cell>
        </row>
        <row r="215">
          <cell r="F215">
            <v>-9.388260716132141</v>
          </cell>
        </row>
        <row r="216">
          <cell r="F216">
            <v>-22857.252</v>
          </cell>
        </row>
        <row r="217">
          <cell r="F217">
            <v>91619</v>
          </cell>
        </row>
        <row r="218">
          <cell r="F218">
            <v>-18594.434865074232</v>
          </cell>
        </row>
        <row r="219">
          <cell r="F219">
            <v>-146.66990825389894</v>
          </cell>
        </row>
        <row r="220">
          <cell r="F220">
            <v>-862.53295032952292</v>
          </cell>
        </row>
        <row r="221">
          <cell r="F221">
            <v>-1903.6612081594481</v>
          </cell>
        </row>
        <row r="222">
          <cell r="F222">
            <v>-4826.0600977236509</v>
          </cell>
        </row>
        <row r="223">
          <cell r="F223">
            <v>-3067.4355225997488</v>
          </cell>
        </row>
        <row r="224">
          <cell r="F224">
            <v>-2603.3604823792939</v>
          </cell>
        </row>
        <row r="225">
          <cell r="F225">
            <v>-189.73296548019957</v>
          </cell>
        </row>
        <row r="226">
          <cell r="F226">
            <v>0</v>
          </cell>
          <cell r="O226">
            <v>0</v>
          </cell>
        </row>
        <row r="227">
          <cell r="F227">
            <v>0</v>
          </cell>
          <cell r="O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-59716.6051400137</v>
          </cell>
        </row>
        <row r="235">
          <cell r="F235">
            <v>-3077.9380175191973</v>
          </cell>
        </row>
        <row r="236">
          <cell r="F236">
            <v>-3042.6120662064195</v>
          </cell>
        </row>
        <row r="237">
          <cell r="F237">
            <v>-6935.3531733314085</v>
          </cell>
        </row>
        <row r="238">
          <cell r="F238">
            <v>-14228.657846519025</v>
          </cell>
        </row>
        <row r="239">
          <cell r="F239">
            <v>-8324.4029514748345</v>
          </cell>
        </row>
        <row r="240">
          <cell r="F240">
            <v>-7236.8826320691796</v>
          </cell>
        </row>
        <row r="241">
          <cell r="F241">
            <v>-524.5481728662138</v>
          </cell>
        </row>
        <row r="242">
          <cell r="F242">
            <v>4059.697016077324</v>
          </cell>
        </row>
        <row r="243">
          <cell r="F243">
            <v>0</v>
          </cell>
        </row>
        <row r="244">
          <cell r="F244">
            <v>186.47992857948157</v>
          </cell>
        </row>
        <row r="245">
          <cell r="F245">
            <v>416.35075917172986</v>
          </cell>
        </row>
        <row r="246">
          <cell r="F246">
            <v>1038.0225183604973</v>
          </cell>
        </row>
        <row r="247">
          <cell r="F247">
            <v>666.05685489520249</v>
          </cell>
        </row>
        <row r="248">
          <cell r="F248">
            <v>553.39292291576487</v>
          </cell>
        </row>
        <row r="249">
          <cell r="F249">
            <v>0</v>
          </cell>
        </row>
        <row r="250">
          <cell r="F250">
            <v>6174.1595121833361</v>
          </cell>
        </row>
        <row r="251">
          <cell r="F251">
            <v>318.23108906174684</v>
          </cell>
        </row>
        <row r="252">
          <cell r="F252">
            <v>314.57870363539303</v>
          </cell>
        </row>
        <row r="253">
          <cell r="F253">
            <v>717.05309880020377</v>
          </cell>
        </row>
        <row r="254">
          <cell r="F254">
            <v>1471.1151610630113</v>
          </cell>
        </row>
        <row r="255">
          <cell r="F255">
            <v>860.66834418316364</v>
          </cell>
        </row>
        <row r="256">
          <cell r="F256">
            <v>748.22853101883572</v>
          </cell>
        </row>
        <row r="257">
          <cell r="F257">
            <v>54.233560054307858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-11562.758371090107</v>
          </cell>
        </row>
        <row r="267">
          <cell r="F267">
            <v>-595.97248527980241</v>
          </cell>
        </row>
        <row r="268">
          <cell r="F268">
            <v>-589.13242063947598</v>
          </cell>
        </row>
        <row r="269">
          <cell r="F269">
            <v>-1342.8729374917325</v>
          </cell>
        </row>
        <row r="270">
          <cell r="F270">
            <v>-2755.0550175863036</v>
          </cell>
        </row>
        <row r="271">
          <cell r="F271">
            <v>-1611.8307409775632</v>
          </cell>
        </row>
        <row r="272">
          <cell r="F272">
            <v>-1401.2572388929227</v>
          </cell>
        </row>
        <row r="273">
          <cell r="F273">
            <v>-101.56678804208799</v>
          </cell>
        </row>
        <row r="292">
          <cell r="F292">
            <v>1285015.2482975386</v>
          </cell>
          <cell r="O292">
            <v>3059906.9616691517</v>
          </cell>
        </row>
        <row r="293">
          <cell r="F293">
            <v>0</v>
          </cell>
          <cell r="O293">
            <v>0</v>
          </cell>
        </row>
        <row r="294">
          <cell r="F294">
            <v>1892068.6044246154</v>
          </cell>
        </row>
        <row r="295">
          <cell r="O295">
            <v>0</v>
          </cell>
        </row>
        <row r="296">
          <cell r="F296">
            <v>38373.711758260411</v>
          </cell>
        </row>
        <row r="297">
          <cell r="F297">
            <v>147700.25807345638</v>
          </cell>
        </row>
        <row r="298">
          <cell r="F298">
            <v>147542.2669640198</v>
          </cell>
        </row>
        <row r="299">
          <cell r="F299">
            <v>182225.74103118654</v>
          </cell>
        </row>
        <row r="300">
          <cell r="F300">
            <v>183609.09325861538</v>
          </cell>
        </row>
        <row r="301">
          <cell r="F301">
            <v>18065.266288039049</v>
          </cell>
        </row>
        <row r="302">
          <cell r="F302">
            <v>162926.85960662013</v>
          </cell>
        </row>
        <row r="303">
          <cell r="F303">
            <v>27291.388950110122</v>
          </cell>
        </row>
        <row r="304">
          <cell r="F304">
            <v>4811.6519144012373</v>
          </cell>
        </row>
        <row r="305">
          <cell r="F305">
            <v>175957.62359734939</v>
          </cell>
        </row>
        <row r="306">
          <cell r="F306">
            <v>36603.27230932621</v>
          </cell>
        </row>
        <row r="307">
          <cell r="F307">
            <v>0</v>
          </cell>
        </row>
        <row r="308">
          <cell r="F308">
            <v>299665.65008687216</v>
          </cell>
        </row>
        <row r="309">
          <cell r="F309">
            <v>75009.476388204639</v>
          </cell>
        </row>
        <row r="310">
          <cell r="F310">
            <v>388642.01763569232</v>
          </cell>
        </row>
        <row r="311">
          <cell r="F311">
            <v>179477.01963953843</v>
          </cell>
        </row>
        <row r="312">
          <cell r="F312">
            <v>72959.533240615376</v>
          </cell>
        </row>
        <row r="313">
          <cell r="F313">
            <v>2519.6895599999998</v>
          </cell>
        </row>
        <row r="314">
          <cell r="F314">
            <v>160478.23379707689</v>
          </cell>
        </row>
        <row r="316">
          <cell r="F316">
            <v>12479.796101074429</v>
          </cell>
        </row>
        <row r="317">
          <cell r="F317">
            <v>3863.9248935925871</v>
          </cell>
        </row>
        <row r="318">
          <cell r="F318">
            <v>1841.8191645663424</v>
          </cell>
        </row>
        <row r="319">
          <cell r="F319">
            <v>1209.2208993070169</v>
          </cell>
        </row>
        <row r="320">
          <cell r="F320">
            <v>6681.2095103204447</v>
          </cell>
        </row>
        <row r="321">
          <cell r="F321">
            <v>3984.2680604522939</v>
          </cell>
        </row>
        <row r="322">
          <cell r="F322">
            <v>2667.3915850139133</v>
          </cell>
        </row>
        <row r="323">
          <cell r="F323">
            <v>4720.9120633652692</v>
          </cell>
        </row>
        <row r="324">
          <cell r="F324">
            <v>1213.9193780438652</v>
          </cell>
        </row>
        <row r="325">
          <cell r="F325">
            <v>442.19196195613472</v>
          </cell>
        </row>
        <row r="326">
          <cell r="F326">
            <v>246.39057708468633</v>
          </cell>
        </row>
        <row r="327">
          <cell r="F327">
            <v>1254.1531984100834</v>
          </cell>
        </row>
        <row r="328">
          <cell r="F328">
            <v>4629.249885148889</v>
          </cell>
        </row>
        <row r="329">
          <cell r="F329">
            <v>2563.1564407512396</v>
          </cell>
        </row>
        <row r="330">
          <cell r="F330">
            <v>4692.0300126297216</v>
          </cell>
        </row>
        <row r="331">
          <cell r="F331">
            <v>2819.5962952061532</v>
          </cell>
        </row>
        <row r="332">
          <cell r="F332">
            <v>58824.431982722839</v>
          </cell>
        </row>
        <row r="333">
          <cell r="F333">
            <v>21628.906150577663</v>
          </cell>
        </row>
        <row r="334">
          <cell r="F334">
            <v>2729.6061146455636</v>
          </cell>
        </row>
        <row r="335">
          <cell r="F335">
            <v>4385.0228482939501</v>
          </cell>
        </row>
        <row r="336">
          <cell r="F336">
            <v>19902.223490928925</v>
          </cell>
        </row>
        <row r="337">
          <cell r="F337">
            <v>8308.1425286629819</v>
          </cell>
        </row>
        <row r="338">
          <cell r="F338">
            <v>14670.468739840373</v>
          </cell>
        </row>
        <row r="339">
          <cell r="F339">
            <v>26009.173940481567</v>
          </cell>
        </row>
        <row r="356">
          <cell r="F356">
            <v>2106.6511061174569</v>
          </cell>
        </row>
        <row r="357">
          <cell r="F357">
            <v>93.907733712633544</v>
          </cell>
        </row>
        <row r="358">
          <cell r="F358">
            <v>9816.5904598221041</v>
          </cell>
        </row>
        <row r="359">
          <cell r="F359">
            <v>21928.222424998523</v>
          </cell>
        </row>
        <row r="360">
          <cell r="F360">
            <v>9098.367493810807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5">
          <cell r="F365">
            <v>48964.887251837848</v>
          </cell>
          <cell r="O365">
            <v>82522.716630029652</v>
          </cell>
        </row>
        <row r="366">
          <cell r="F366">
            <v>0</v>
          </cell>
          <cell r="O366">
            <v>0</v>
          </cell>
        </row>
        <row r="367">
          <cell r="F367">
            <v>36717.976237911993</v>
          </cell>
        </row>
        <row r="368">
          <cell r="F368">
            <v>0</v>
          </cell>
        </row>
        <row r="369">
          <cell r="F369">
            <v>0</v>
          </cell>
        </row>
        <row r="370">
          <cell r="F370">
            <v>5037.0892742018959</v>
          </cell>
        </row>
        <row r="371">
          <cell r="F371">
            <v>11246.228799556136</v>
          </cell>
        </row>
        <row r="372">
          <cell r="F372">
            <v>677.01311916071836</v>
          </cell>
        </row>
        <row r="373">
          <cell r="F373">
            <v>434.41179829431661</v>
          </cell>
        </row>
        <row r="374">
          <cell r="F374">
            <v>360.9307719609165</v>
          </cell>
        </row>
        <row r="375">
          <cell r="F375">
            <v>1476.8263156478019</v>
          </cell>
        </row>
        <row r="376">
          <cell r="F376">
            <v>537.96054152877491</v>
          </cell>
        </row>
        <row r="377">
          <cell r="F377">
            <v>21.807701688311926</v>
          </cell>
        </row>
        <row r="378">
          <cell r="F378">
            <v>111.00342856443291</v>
          </cell>
        </row>
        <row r="379">
          <cell r="F379">
            <v>393.46557128897945</v>
          </cell>
        </row>
        <row r="380">
          <cell r="F380">
            <v>210.31413919368165</v>
          </cell>
        </row>
        <row r="381">
          <cell r="F381">
            <v>371.37145805367811</v>
          </cell>
        </row>
        <row r="382">
          <cell r="F382">
            <v>657.27582187975349</v>
          </cell>
        </row>
        <row r="384">
          <cell r="F384">
            <v>33923.69652524151</v>
          </cell>
        </row>
        <row r="385">
          <cell r="F385">
            <v>0</v>
          </cell>
        </row>
        <row r="386">
          <cell r="F386">
            <v>1558.2661662006535</v>
          </cell>
        </row>
        <row r="387">
          <cell r="F387">
            <v>3479.1159897550983</v>
          </cell>
        </row>
        <row r="388">
          <cell r="F388">
            <v>8673.9381682363801</v>
          </cell>
        </row>
        <row r="389">
          <cell r="F389">
            <v>5565.7135309703872</v>
          </cell>
        </row>
        <row r="390">
          <cell r="F390">
            <v>4624.2696195959679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195223.25030488524</v>
          </cell>
        </row>
        <row r="401">
          <cell r="F401">
            <v>1544.4757608693956</v>
          </cell>
        </row>
        <row r="402">
          <cell r="F402">
            <v>9632.4338792303988</v>
          </cell>
        </row>
        <row r="403">
          <cell r="F403">
            <v>21274.922573346361</v>
          </cell>
        </row>
        <row r="404">
          <cell r="F404">
            <v>51176.302649627105</v>
          </cell>
        </row>
        <row r="405">
          <cell r="F405">
            <v>32184.430514633237</v>
          </cell>
        </row>
        <row r="406">
          <cell r="F406">
            <v>27315.219482972454</v>
          </cell>
        </row>
        <row r="407">
          <cell r="F407">
            <v>1990.7337575126542</v>
          </cell>
        </row>
        <row r="408">
          <cell r="F408">
            <v>303202.17173485161</v>
          </cell>
        </row>
        <row r="409">
          <cell r="F409">
            <v>2398.7327541985896</v>
          </cell>
        </row>
        <row r="410">
          <cell r="F410">
            <v>14960.179521209078</v>
          </cell>
        </row>
        <row r="411">
          <cell r="F411">
            <v>33042.184871194186</v>
          </cell>
        </row>
        <row r="412">
          <cell r="F412">
            <v>79482.162501105995</v>
          </cell>
        </row>
        <row r="413">
          <cell r="F413">
            <v>49985.794278326452</v>
          </cell>
        </row>
        <row r="414">
          <cell r="F414">
            <v>42423.399137741588</v>
          </cell>
        </row>
        <row r="415">
          <cell r="F415">
            <v>3091.8182013723695</v>
          </cell>
        </row>
        <row r="416">
          <cell r="F416">
            <v>98437.38461538461</v>
          </cell>
        </row>
        <row r="433">
          <cell r="F433">
            <v>577459.89501525043</v>
          </cell>
          <cell r="O433">
            <v>556162.07653063466</v>
          </cell>
        </row>
        <row r="434">
          <cell r="F434">
            <v>0</v>
          </cell>
          <cell r="O434">
            <v>0</v>
          </cell>
        </row>
        <row r="435">
          <cell r="F435">
            <v>480751.60645222542</v>
          </cell>
          <cell r="O435">
            <v>463020.57345964597</v>
          </cell>
        </row>
        <row r="436">
          <cell r="F436">
            <v>0</v>
          </cell>
          <cell r="O436">
            <v>0</v>
          </cell>
        </row>
        <row r="437">
          <cell r="F437">
            <v>9599.6833926281925</v>
          </cell>
        </row>
        <row r="438">
          <cell r="F438">
            <v>49617.133315047657</v>
          </cell>
        </row>
        <row r="439">
          <cell r="F439">
            <v>36156.921991681796</v>
          </cell>
        </row>
        <row r="440">
          <cell r="F440">
            <v>66421.73321950766</v>
          </cell>
        </row>
        <row r="441">
          <cell r="F441">
            <v>51879.689777585598</v>
          </cell>
        </row>
        <row r="442">
          <cell r="F442">
            <v>9215.8215630159102</v>
          </cell>
        </row>
        <row r="443">
          <cell r="F443">
            <v>83115.567853616245</v>
          </cell>
        </row>
        <row r="444">
          <cell r="F444">
            <v>13922.439158154268</v>
          </cell>
        </row>
        <row r="445">
          <cell r="F445">
            <v>2422.0835749020002</v>
          </cell>
        </row>
        <row r="446">
          <cell r="F446">
            <v>88573.337717627277</v>
          </cell>
        </row>
        <row r="447">
          <cell r="F447">
            <v>18425.311353619934</v>
          </cell>
        </row>
        <row r="448">
          <cell r="F448">
            <v>0</v>
          </cell>
        </row>
        <row r="449">
          <cell r="F449">
            <v>82768.537061351497</v>
          </cell>
        </row>
        <row r="450">
          <cell r="F450">
            <v>20717.838779953199</v>
          </cell>
        </row>
        <row r="451">
          <cell r="F451">
            <v>163899.58049263441</v>
          </cell>
        </row>
        <row r="452">
          <cell r="F452">
            <v>66251.745361423338</v>
          </cell>
        </row>
        <row r="453">
          <cell r="F453">
            <v>22919.133815160705</v>
          </cell>
        </row>
        <row r="454">
          <cell r="F454">
            <v>889.4706802743616</v>
          </cell>
        </row>
        <row r="455">
          <cell r="F455">
            <v>72499.154407258524</v>
          </cell>
        </row>
        <row r="457">
          <cell r="F457">
            <v>6362.9174893372201</v>
          </cell>
        </row>
        <row r="458">
          <cell r="F458">
            <v>1970.051039600643</v>
          </cell>
        </row>
        <row r="459">
          <cell r="F459">
            <v>939.06529237338157</v>
          </cell>
        </row>
        <row r="460">
          <cell r="F460">
            <v>616.53033001158417</v>
          </cell>
        </row>
        <row r="461">
          <cell r="F461">
            <v>3406.4646969259475</v>
          </cell>
        </row>
        <row r="462">
          <cell r="F462">
            <v>2031.4089043391489</v>
          </cell>
        </row>
        <row r="463">
          <cell r="F463">
            <v>1359.9895727250498</v>
          </cell>
        </row>
        <row r="464">
          <cell r="F464">
            <v>2406.992365125564</v>
          </cell>
        </row>
        <row r="465">
          <cell r="F465">
            <v>450.22317094797882</v>
          </cell>
        </row>
        <row r="466">
          <cell r="F466">
            <v>164.00188585868759</v>
          </cell>
        </row>
        <row r="467">
          <cell r="F467">
            <v>105.38712283909994</v>
          </cell>
        </row>
        <row r="468">
          <cell r="F468">
            <v>536.43121723143315</v>
          </cell>
        </row>
        <row r="469">
          <cell r="F469">
            <v>1980.0405196964693</v>
          </cell>
        </row>
        <row r="470">
          <cell r="F470">
            <v>1096.3231056698955</v>
          </cell>
        </row>
        <row r="471">
          <cell r="F471">
            <v>2006.8930766609465</v>
          </cell>
        </row>
        <row r="472">
          <cell r="F472">
            <v>1206.0085439770271</v>
          </cell>
        </row>
        <row r="473">
          <cell r="F473">
            <v>22782.207916474898</v>
          </cell>
        </row>
        <row r="474">
          <cell r="F474">
            <v>8324.7236366518882</v>
          </cell>
        </row>
        <row r="475">
          <cell r="F475">
            <v>576.10507528092103</v>
          </cell>
        </row>
        <row r="476">
          <cell r="F476">
            <v>1707.6986472046099</v>
          </cell>
        </row>
        <row r="477">
          <cell r="F477">
            <v>6614.5778594613857</v>
          </cell>
        </row>
        <row r="478">
          <cell r="F478">
            <v>3235.5142145954401</v>
          </cell>
        </row>
        <row r="479">
          <cell r="F479">
            <v>5713.2517862774675</v>
          </cell>
        </row>
        <row r="480">
          <cell r="F480">
            <v>10117.390512778085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Dat"/>
      <sheetName val="NoiDat"/>
      <sheetName val="500Datx"/>
      <sheetName val="900Datx"/>
      <sheetName val="Compt_Bal"/>
      <sheetName val="Compt_Res"/>
      <sheetName val="Compt_Exp"/>
      <sheetName val="5_9_labor"/>
      <sheetName val="Data"/>
      <sheetName val="Working Capital"/>
    </sheetNames>
    <sheetDataSet>
      <sheetData sheetId="0" refreshError="1"/>
      <sheetData sheetId="1" refreshError="1">
        <row r="11">
          <cell r="B11">
            <v>101</v>
          </cell>
          <cell r="C11" t="str">
            <v>Util Plant In Svc Classified</v>
          </cell>
          <cell r="D11">
            <v>4887290.8045600001</v>
          </cell>
          <cell r="E11">
            <v>4877740.8045600001</v>
          </cell>
          <cell r="F11">
            <v>4885170.8045600001</v>
          </cell>
          <cell r="G11">
            <v>4898924.8045600001</v>
          </cell>
          <cell r="H11">
            <v>4905575.8045600001</v>
          </cell>
          <cell r="I11">
            <v>4915920.8045600001</v>
          </cell>
          <cell r="J11">
            <v>4923629.8045600001</v>
          </cell>
          <cell r="K11">
            <v>4938123.8045600001</v>
          </cell>
          <cell r="L11">
            <v>4944762.8045600001</v>
          </cell>
          <cell r="M11">
            <v>4953539.8045600001</v>
          </cell>
          <cell r="N11">
            <v>4966436.8045600001</v>
          </cell>
          <cell r="O11">
            <v>4975914.8045600001</v>
          </cell>
          <cell r="P11">
            <v>5035897.8045600001</v>
          </cell>
          <cell r="R11">
            <v>4931456.1100000003</v>
          </cell>
        </row>
        <row r="12">
          <cell r="B12">
            <v>10102</v>
          </cell>
          <cell r="C12" t="str">
            <v>Asset Retirement Obligation</v>
          </cell>
          <cell r="D12">
            <v>4130.8045600000005</v>
          </cell>
          <cell r="E12">
            <v>4130.8045600000005</v>
          </cell>
          <cell r="F12">
            <v>4130.8045600000005</v>
          </cell>
          <cell r="G12">
            <v>4130.8045600000005</v>
          </cell>
          <cell r="H12">
            <v>4130.8045600000005</v>
          </cell>
          <cell r="I12">
            <v>4130.8045600000005</v>
          </cell>
          <cell r="J12">
            <v>4130.8045600000005</v>
          </cell>
          <cell r="K12">
            <v>4130.8045600000005</v>
          </cell>
          <cell r="L12">
            <v>4130.8045600000005</v>
          </cell>
          <cell r="M12">
            <v>4130.8045600000005</v>
          </cell>
          <cell r="N12">
            <v>4130.8045600000005</v>
          </cell>
          <cell r="O12">
            <v>4130.8045600000005</v>
          </cell>
          <cell r="P12">
            <v>4130.8045600000005</v>
          </cell>
          <cell r="R12">
            <v>4130.8</v>
          </cell>
        </row>
        <row r="13">
          <cell r="B13">
            <v>102</v>
          </cell>
          <cell r="C13" t="str">
            <v>Electric Plant Purchased or Sold</v>
          </cell>
          <cell r="D13">
            <v>-44.862760000000002</v>
          </cell>
          <cell r="E13">
            <v>-44.862760000000002</v>
          </cell>
          <cell r="F13">
            <v>-44.862760000000002</v>
          </cell>
          <cell r="G13">
            <v>-44.862760000000002</v>
          </cell>
          <cell r="H13">
            <v>-44.862760000000002</v>
          </cell>
          <cell r="I13">
            <v>-44.862760000000002</v>
          </cell>
          <cell r="J13">
            <v>-44.862760000000002</v>
          </cell>
          <cell r="K13">
            <v>-44.862760000000002</v>
          </cell>
          <cell r="L13">
            <v>-44.862760000000002</v>
          </cell>
          <cell r="M13">
            <v>-44.862760000000002</v>
          </cell>
          <cell r="N13">
            <v>-44.862760000000002</v>
          </cell>
          <cell r="O13">
            <v>-44.862760000000002</v>
          </cell>
          <cell r="P13">
            <v>-44.862760000000002</v>
          </cell>
          <cell r="R13">
            <v>-44.86</v>
          </cell>
        </row>
        <row r="14">
          <cell r="B14">
            <v>105</v>
          </cell>
          <cell r="C14" t="str">
            <v>Property Held For Future Use</v>
          </cell>
          <cell r="D14">
            <v>37217</v>
          </cell>
          <cell r="E14">
            <v>37227</v>
          </cell>
          <cell r="F14">
            <v>37236</v>
          </cell>
          <cell r="G14">
            <v>37245</v>
          </cell>
          <cell r="H14">
            <v>37255</v>
          </cell>
          <cell r="I14">
            <v>37264</v>
          </cell>
          <cell r="J14">
            <v>37474</v>
          </cell>
          <cell r="K14">
            <v>38483</v>
          </cell>
          <cell r="L14">
            <v>38902</v>
          </cell>
          <cell r="M14">
            <v>39262</v>
          </cell>
          <cell r="N14">
            <v>39271</v>
          </cell>
          <cell r="O14">
            <v>39281</v>
          </cell>
          <cell r="P14">
            <v>43261</v>
          </cell>
          <cell r="R14">
            <v>38413.69</v>
          </cell>
        </row>
        <row r="15">
          <cell r="B15">
            <v>106</v>
          </cell>
          <cell r="C15" t="str">
            <v>Util Plant In Svc Not Classif</v>
          </cell>
          <cell r="D15">
            <v>140499</v>
          </cell>
          <cell r="E15">
            <v>129968</v>
          </cell>
          <cell r="F15">
            <v>168007</v>
          </cell>
          <cell r="G15">
            <v>163719</v>
          </cell>
          <cell r="H15">
            <v>210122</v>
          </cell>
          <cell r="I15">
            <v>275099</v>
          </cell>
          <cell r="J15">
            <v>288290</v>
          </cell>
          <cell r="K15">
            <v>285854</v>
          </cell>
          <cell r="L15">
            <v>288393</v>
          </cell>
          <cell r="M15">
            <v>288869</v>
          </cell>
          <cell r="N15">
            <v>285863</v>
          </cell>
          <cell r="O15">
            <v>288604</v>
          </cell>
          <cell r="P15">
            <v>289063</v>
          </cell>
          <cell r="R15">
            <v>238642.31</v>
          </cell>
        </row>
        <row r="16">
          <cell r="B16">
            <v>107</v>
          </cell>
          <cell r="C16" t="str">
            <v>Construction Work In Progress</v>
          </cell>
          <cell r="D16">
            <v>262690</v>
          </cell>
          <cell r="E16">
            <v>294125</v>
          </cell>
          <cell r="F16">
            <v>284574</v>
          </cell>
          <cell r="G16">
            <v>310071</v>
          </cell>
          <cell r="H16">
            <v>291636</v>
          </cell>
          <cell r="I16">
            <v>243838</v>
          </cell>
          <cell r="J16">
            <v>249297</v>
          </cell>
          <cell r="K16">
            <v>265084</v>
          </cell>
          <cell r="L16">
            <v>278216</v>
          </cell>
          <cell r="M16">
            <v>292861</v>
          </cell>
          <cell r="N16">
            <v>309451</v>
          </cell>
          <cell r="O16">
            <v>327706</v>
          </cell>
          <cell r="P16">
            <v>286798</v>
          </cell>
          <cell r="R16">
            <v>284334.38</v>
          </cell>
        </row>
        <row r="17">
          <cell r="B17">
            <v>108</v>
          </cell>
          <cell r="C17" t="str">
            <v>Accumulated Depreciation</v>
          </cell>
          <cell r="D17">
            <v>-1919518</v>
          </cell>
          <cell r="E17">
            <v>-1910004</v>
          </cell>
          <cell r="F17">
            <v>-1921175</v>
          </cell>
          <cell r="G17">
            <v>-1932205</v>
          </cell>
          <cell r="H17">
            <v>-1943363</v>
          </cell>
          <cell r="I17">
            <v>-1955933</v>
          </cell>
          <cell r="J17">
            <v>-1967694</v>
          </cell>
          <cell r="K17">
            <v>-1979364</v>
          </cell>
          <cell r="L17">
            <v>-1991132</v>
          </cell>
          <cell r="M17">
            <v>-2002619</v>
          </cell>
          <cell r="N17">
            <v>-2014950</v>
          </cell>
          <cell r="O17">
            <v>-2026546</v>
          </cell>
          <cell r="P17">
            <v>-2037114</v>
          </cell>
          <cell r="R17">
            <v>-1969355.15</v>
          </cell>
        </row>
        <row r="18">
          <cell r="B18">
            <v>10805</v>
          </cell>
          <cell r="C18" t="str">
            <v>Accumulated Depreciation - ARO</v>
          </cell>
          <cell r="D18">
            <v>-517</v>
          </cell>
          <cell r="E18">
            <v>-517</v>
          </cell>
          <cell r="F18">
            <v>-517</v>
          </cell>
          <cell r="G18">
            <v>-517</v>
          </cell>
          <cell r="H18">
            <v>-517</v>
          </cell>
          <cell r="I18">
            <v>-517</v>
          </cell>
          <cell r="J18">
            <v>-517</v>
          </cell>
          <cell r="K18">
            <v>-517</v>
          </cell>
          <cell r="L18">
            <v>-517</v>
          </cell>
          <cell r="M18">
            <v>-517</v>
          </cell>
          <cell r="N18">
            <v>-517</v>
          </cell>
          <cell r="O18">
            <v>-517</v>
          </cell>
          <cell r="P18">
            <v>-517</v>
          </cell>
          <cell r="R18">
            <v>-517</v>
          </cell>
        </row>
        <row r="19">
          <cell r="B19">
            <v>10808</v>
          </cell>
          <cell r="C19" t="str">
            <v>Accumulated COR- Debit</v>
          </cell>
          <cell r="D19">
            <v>444040</v>
          </cell>
          <cell r="E19">
            <v>445913</v>
          </cell>
          <cell r="F19">
            <v>447212</v>
          </cell>
          <cell r="G19">
            <v>447953</v>
          </cell>
          <cell r="H19">
            <v>449535</v>
          </cell>
          <cell r="I19">
            <v>451681</v>
          </cell>
          <cell r="J19">
            <v>453886</v>
          </cell>
          <cell r="K19">
            <v>456147</v>
          </cell>
          <cell r="L19">
            <v>458381</v>
          </cell>
          <cell r="M19">
            <v>460373</v>
          </cell>
          <cell r="N19">
            <v>462373</v>
          </cell>
          <cell r="O19">
            <v>464002</v>
          </cell>
          <cell r="P19">
            <v>464235</v>
          </cell>
          <cell r="R19">
            <v>454287</v>
          </cell>
        </row>
        <row r="20">
          <cell r="B20">
            <v>111</v>
          </cell>
          <cell r="C20" t="str">
            <v>Accumulated Amortization</v>
          </cell>
          <cell r="D20">
            <v>-14915</v>
          </cell>
          <cell r="E20">
            <v>-7927</v>
          </cell>
          <cell r="F20">
            <v>-7909</v>
          </cell>
          <cell r="G20">
            <v>-7965</v>
          </cell>
          <cell r="H20">
            <v>-8233</v>
          </cell>
          <cell r="I20">
            <v>-8528</v>
          </cell>
          <cell r="J20">
            <v>-8689</v>
          </cell>
          <cell r="K20">
            <v>-8991</v>
          </cell>
          <cell r="L20">
            <v>-9330</v>
          </cell>
          <cell r="M20">
            <v>-9676</v>
          </cell>
          <cell r="N20">
            <v>-9551</v>
          </cell>
          <cell r="O20">
            <v>-10224</v>
          </cell>
          <cell r="P20">
            <v>-10204</v>
          </cell>
          <cell r="R20">
            <v>-9395.5400000000009</v>
          </cell>
        </row>
        <row r="21">
          <cell r="B21">
            <v>114</v>
          </cell>
          <cell r="C21" t="str">
            <v>Acquisition Adjustment</v>
          </cell>
          <cell r="D21">
            <v>4528</v>
          </cell>
          <cell r="E21">
            <v>4508</v>
          </cell>
          <cell r="F21">
            <v>4488</v>
          </cell>
          <cell r="G21">
            <v>4467</v>
          </cell>
          <cell r="H21">
            <v>4447</v>
          </cell>
          <cell r="I21">
            <v>4427</v>
          </cell>
          <cell r="J21">
            <v>4406</v>
          </cell>
          <cell r="K21">
            <v>4386</v>
          </cell>
          <cell r="L21">
            <v>4366</v>
          </cell>
          <cell r="M21">
            <v>4346</v>
          </cell>
          <cell r="N21">
            <v>4325</v>
          </cell>
          <cell r="O21">
            <v>4305</v>
          </cell>
          <cell r="P21">
            <v>4285</v>
          </cell>
          <cell r="R21">
            <v>4406.46</v>
          </cell>
        </row>
        <row r="22">
          <cell r="B22">
            <v>121</v>
          </cell>
          <cell r="C22" t="str">
            <v>Non-Utility Property</v>
          </cell>
          <cell r="D22">
            <v>6996</v>
          </cell>
          <cell r="E22">
            <v>7001</v>
          </cell>
          <cell r="F22">
            <v>6988</v>
          </cell>
          <cell r="G22">
            <v>7048</v>
          </cell>
          <cell r="H22">
            <v>7070</v>
          </cell>
          <cell r="I22">
            <v>7103</v>
          </cell>
          <cell r="J22">
            <v>7208</v>
          </cell>
          <cell r="K22">
            <v>7316</v>
          </cell>
          <cell r="L22">
            <v>7359</v>
          </cell>
          <cell r="M22">
            <v>7352</v>
          </cell>
          <cell r="N22">
            <v>7370</v>
          </cell>
          <cell r="O22">
            <v>7316</v>
          </cell>
          <cell r="P22">
            <v>7316</v>
          </cell>
          <cell r="R22">
            <v>7187.92</v>
          </cell>
        </row>
        <row r="23">
          <cell r="B23">
            <v>122</v>
          </cell>
          <cell r="C23" t="str">
            <v>Accum Depr Non-Utility Prop</v>
          </cell>
          <cell r="D23">
            <v>-3435</v>
          </cell>
          <cell r="E23">
            <v>-3471</v>
          </cell>
          <cell r="F23">
            <v>-3498</v>
          </cell>
          <cell r="G23">
            <v>-3534</v>
          </cell>
          <cell r="H23">
            <v>-3571</v>
          </cell>
          <cell r="I23">
            <v>-3603</v>
          </cell>
          <cell r="J23">
            <v>-3638</v>
          </cell>
          <cell r="K23">
            <v>-3670</v>
          </cell>
          <cell r="L23">
            <v>-3677</v>
          </cell>
          <cell r="M23">
            <v>-3689</v>
          </cell>
          <cell r="N23">
            <v>-3729</v>
          </cell>
          <cell r="O23">
            <v>-3739</v>
          </cell>
          <cell r="P23">
            <v>-3778</v>
          </cell>
          <cell r="R23">
            <v>-3617.85</v>
          </cell>
        </row>
        <row r="24">
          <cell r="B24">
            <v>123</v>
          </cell>
          <cell r="C24" t="str">
            <v>Investment In Assoc Company</v>
          </cell>
          <cell r="D24">
            <v>274</v>
          </cell>
          <cell r="E24">
            <v>274</v>
          </cell>
          <cell r="F24">
            <v>274</v>
          </cell>
          <cell r="G24">
            <v>274</v>
          </cell>
          <cell r="H24">
            <v>274</v>
          </cell>
          <cell r="I24">
            <v>274</v>
          </cell>
          <cell r="J24">
            <v>274</v>
          </cell>
          <cell r="K24">
            <v>274</v>
          </cell>
          <cell r="L24">
            <v>274</v>
          </cell>
          <cell r="M24">
            <v>274</v>
          </cell>
          <cell r="N24">
            <v>274</v>
          </cell>
          <cell r="O24">
            <v>274</v>
          </cell>
          <cell r="P24">
            <v>274</v>
          </cell>
          <cell r="R24">
            <v>274</v>
          </cell>
        </row>
        <row r="25">
          <cell r="B25">
            <v>124</v>
          </cell>
          <cell r="C25" t="str">
            <v>Advance- RTO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</row>
        <row r="26">
          <cell r="B26">
            <v>129</v>
          </cell>
          <cell r="C26" t="str">
            <v>Special Funds (Restricted cash)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R26">
            <v>0</v>
          </cell>
        </row>
        <row r="27">
          <cell r="B27">
            <v>131</v>
          </cell>
          <cell r="C27" t="str">
            <v>Cash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</row>
        <row r="28">
          <cell r="B28">
            <v>134</v>
          </cell>
          <cell r="C28" t="str">
            <v>Other Special Deposits</v>
          </cell>
          <cell r="D28">
            <v>36</v>
          </cell>
          <cell r="E28">
            <v>36</v>
          </cell>
          <cell r="F28">
            <v>36</v>
          </cell>
          <cell r="G28">
            <v>36</v>
          </cell>
          <cell r="H28">
            <v>36</v>
          </cell>
          <cell r="I28">
            <v>36</v>
          </cell>
          <cell r="J28">
            <v>36</v>
          </cell>
          <cell r="K28">
            <v>36</v>
          </cell>
          <cell r="L28">
            <v>36</v>
          </cell>
          <cell r="M28">
            <v>36</v>
          </cell>
          <cell r="N28">
            <v>36</v>
          </cell>
          <cell r="O28">
            <v>36</v>
          </cell>
          <cell r="P28">
            <v>36</v>
          </cell>
          <cell r="R28">
            <v>36</v>
          </cell>
        </row>
        <row r="29">
          <cell r="B29">
            <v>135</v>
          </cell>
          <cell r="C29" t="str">
            <v>Working Fund</v>
          </cell>
          <cell r="D29">
            <v>85</v>
          </cell>
          <cell r="E29">
            <v>85</v>
          </cell>
          <cell r="F29">
            <v>85</v>
          </cell>
          <cell r="G29">
            <v>85</v>
          </cell>
          <cell r="H29">
            <v>85</v>
          </cell>
          <cell r="I29">
            <v>85</v>
          </cell>
          <cell r="J29">
            <v>85</v>
          </cell>
          <cell r="K29">
            <v>85</v>
          </cell>
          <cell r="L29">
            <v>85</v>
          </cell>
          <cell r="M29">
            <v>85</v>
          </cell>
          <cell r="N29">
            <v>85</v>
          </cell>
          <cell r="O29">
            <v>85</v>
          </cell>
          <cell r="P29">
            <v>85</v>
          </cell>
          <cell r="R29">
            <v>85</v>
          </cell>
        </row>
        <row r="30">
          <cell r="B30">
            <v>136</v>
          </cell>
          <cell r="C30" t="str">
            <v>Temporary Investments</v>
          </cell>
          <cell r="D30">
            <v>1000</v>
          </cell>
          <cell r="E30">
            <v>25456</v>
          </cell>
          <cell r="F30">
            <v>1000</v>
          </cell>
          <cell r="G30">
            <v>1000</v>
          </cell>
          <cell r="H30">
            <v>1000</v>
          </cell>
          <cell r="I30">
            <v>29745</v>
          </cell>
          <cell r="J30">
            <v>21181</v>
          </cell>
          <cell r="K30">
            <v>47185</v>
          </cell>
          <cell r="L30">
            <v>2379</v>
          </cell>
          <cell r="M30">
            <v>1000</v>
          </cell>
          <cell r="N30">
            <v>18664</v>
          </cell>
          <cell r="O30">
            <v>1000</v>
          </cell>
          <cell r="P30">
            <v>1000</v>
          </cell>
          <cell r="R30">
            <v>11662.31</v>
          </cell>
        </row>
        <row r="31">
          <cell r="B31">
            <v>13620</v>
          </cell>
          <cell r="C31" t="str">
            <v>Cash Equivalents</v>
          </cell>
          <cell r="D31">
            <v>1000</v>
          </cell>
          <cell r="E31">
            <v>25456</v>
          </cell>
          <cell r="F31">
            <v>1000</v>
          </cell>
          <cell r="G31">
            <v>1000</v>
          </cell>
          <cell r="H31">
            <v>1000</v>
          </cell>
          <cell r="I31">
            <v>29745</v>
          </cell>
          <cell r="J31">
            <v>21181</v>
          </cell>
          <cell r="K31">
            <v>47185</v>
          </cell>
          <cell r="L31">
            <v>2379</v>
          </cell>
          <cell r="M31">
            <v>1000</v>
          </cell>
          <cell r="N31">
            <v>18664</v>
          </cell>
          <cell r="O31">
            <v>1000</v>
          </cell>
          <cell r="P31">
            <v>1000</v>
          </cell>
          <cell r="R31">
            <v>11662.31</v>
          </cell>
        </row>
        <row r="32">
          <cell r="B32">
            <v>141</v>
          </cell>
          <cell r="C32" t="str">
            <v>Notes Receivable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R32">
            <v>0</v>
          </cell>
        </row>
        <row r="33">
          <cell r="B33">
            <v>142</v>
          </cell>
          <cell r="C33" t="str">
            <v>Customer Receivables</v>
          </cell>
          <cell r="D33">
            <v>135491</v>
          </cell>
          <cell r="E33">
            <v>147695</v>
          </cell>
          <cell r="F33">
            <v>146246</v>
          </cell>
          <cell r="G33">
            <v>126583</v>
          </cell>
          <cell r="H33">
            <v>135806</v>
          </cell>
          <cell r="I33">
            <v>146830</v>
          </cell>
          <cell r="J33">
            <v>161564</v>
          </cell>
          <cell r="K33">
            <v>176002</v>
          </cell>
          <cell r="L33">
            <v>167514</v>
          </cell>
          <cell r="M33">
            <v>181131</v>
          </cell>
          <cell r="N33">
            <v>167867</v>
          </cell>
          <cell r="O33">
            <v>148221</v>
          </cell>
          <cell r="P33">
            <v>141657</v>
          </cell>
          <cell r="R33">
            <v>152508.23000000001</v>
          </cell>
        </row>
        <row r="34">
          <cell r="B34">
            <v>143</v>
          </cell>
          <cell r="C34" t="str">
            <v>Total  Accounts Receivable</v>
          </cell>
          <cell r="D34">
            <v>19135</v>
          </cell>
          <cell r="E34">
            <v>12403</v>
          </cell>
          <cell r="F34">
            <v>13610</v>
          </cell>
          <cell r="G34">
            <v>11732</v>
          </cell>
          <cell r="H34">
            <v>11216</v>
          </cell>
          <cell r="I34">
            <v>11276</v>
          </cell>
          <cell r="J34">
            <v>11204</v>
          </cell>
          <cell r="K34">
            <v>14223</v>
          </cell>
          <cell r="L34">
            <v>12553</v>
          </cell>
          <cell r="M34">
            <v>13480</v>
          </cell>
          <cell r="N34">
            <v>16569</v>
          </cell>
          <cell r="O34">
            <v>12212</v>
          </cell>
          <cell r="P34">
            <v>10632</v>
          </cell>
          <cell r="R34">
            <v>13095.77</v>
          </cell>
        </row>
        <row r="35">
          <cell r="B35">
            <v>14300</v>
          </cell>
          <cell r="C35" t="str">
            <v>All other Accouts Receivables (derived)</v>
          </cell>
          <cell r="D35">
            <v>27</v>
          </cell>
          <cell r="E35">
            <v>27</v>
          </cell>
          <cell r="F35">
            <v>27</v>
          </cell>
          <cell r="G35">
            <v>27</v>
          </cell>
          <cell r="H35">
            <v>27</v>
          </cell>
          <cell r="I35">
            <v>27</v>
          </cell>
          <cell r="J35">
            <v>27</v>
          </cell>
          <cell r="K35">
            <v>27</v>
          </cell>
          <cell r="L35">
            <v>27</v>
          </cell>
          <cell r="M35">
            <v>27</v>
          </cell>
          <cell r="N35">
            <v>27</v>
          </cell>
          <cell r="O35">
            <v>27</v>
          </cell>
          <cell r="P35">
            <v>27</v>
          </cell>
          <cell r="R35">
            <v>27</v>
          </cell>
        </row>
        <row r="36">
          <cell r="B36">
            <v>14301</v>
          </cell>
          <cell r="C36" t="str">
            <v xml:space="preserve"> Other Accts Receivable</v>
          </cell>
          <cell r="D36">
            <v>3475</v>
          </cell>
          <cell r="E36">
            <v>3469</v>
          </cell>
          <cell r="F36">
            <v>5795</v>
          </cell>
          <cell r="G36">
            <v>3316</v>
          </cell>
          <cell r="H36">
            <v>3014</v>
          </cell>
          <cell r="I36">
            <v>2627</v>
          </cell>
          <cell r="J36">
            <v>2297</v>
          </cell>
          <cell r="K36">
            <v>4818</v>
          </cell>
          <cell r="L36">
            <v>2604</v>
          </cell>
          <cell r="M36">
            <v>3583</v>
          </cell>
          <cell r="N36">
            <v>7165</v>
          </cell>
          <cell r="O36">
            <v>4596</v>
          </cell>
          <cell r="P36">
            <v>2871</v>
          </cell>
          <cell r="R36">
            <v>3817.69</v>
          </cell>
        </row>
        <row r="37">
          <cell r="B37">
            <v>14302</v>
          </cell>
          <cell r="C37" t="str">
            <v xml:space="preserve">  Tax Receivable</v>
          </cell>
          <cell r="D37">
            <v>8110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R37">
            <v>623.85</v>
          </cell>
        </row>
        <row r="38">
          <cell r="B38">
            <v>14303</v>
          </cell>
          <cell r="C38" t="str">
            <v xml:space="preserve"> Employee Loans Rec-Ex Employ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</row>
        <row r="39">
          <cell r="B39">
            <v>14311</v>
          </cell>
          <cell r="C39" t="str">
            <v xml:space="preserve"> Interchange Receivable (143.11-.39&amp;.41-.50,.60,.65-.67)</v>
          </cell>
          <cell r="D39">
            <v>4943</v>
          </cell>
          <cell r="E39">
            <v>6327</v>
          </cell>
          <cell r="F39">
            <v>5208</v>
          </cell>
          <cell r="G39">
            <v>5809</v>
          </cell>
          <cell r="H39">
            <v>5595</v>
          </cell>
          <cell r="I39">
            <v>6042</v>
          </cell>
          <cell r="J39">
            <v>6300</v>
          </cell>
          <cell r="K39">
            <v>6798</v>
          </cell>
          <cell r="L39">
            <v>7342</v>
          </cell>
          <cell r="M39">
            <v>7290</v>
          </cell>
          <cell r="N39">
            <v>6797</v>
          </cell>
          <cell r="O39">
            <v>5009</v>
          </cell>
          <cell r="P39">
            <v>5154</v>
          </cell>
          <cell r="R39">
            <v>6047.23</v>
          </cell>
        </row>
        <row r="40">
          <cell r="B40">
            <v>14364</v>
          </cell>
          <cell r="C40" t="str">
            <v>Natural Gas Bookout Receivable</v>
          </cell>
          <cell r="D40">
            <v>2580</v>
          </cell>
          <cell r="E40">
            <v>2580</v>
          </cell>
          <cell r="F40">
            <v>2580</v>
          </cell>
          <cell r="G40">
            <v>2580</v>
          </cell>
          <cell r="H40">
            <v>2580</v>
          </cell>
          <cell r="I40">
            <v>2580</v>
          </cell>
          <cell r="J40">
            <v>2580</v>
          </cell>
          <cell r="K40">
            <v>2580</v>
          </cell>
          <cell r="L40">
            <v>2580</v>
          </cell>
          <cell r="M40">
            <v>2580</v>
          </cell>
          <cell r="N40">
            <v>2580</v>
          </cell>
          <cell r="O40">
            <v>2580</v>
          </cell>
          <cell r="P40">
            <v>2580</v>
          </cell>
          <cell r="R40">
            <v>2580</v>
          </cell>
        </row>
        <row r="41">
          <cell r="B41">
            <v>144</v>
          </cell>
          <cell r="C41" t="str">
            <v>Accum Prov Uncollect Accts</v>
          </cell>
          <cell r="D41">
            <v>-873</v>
          </cell>
          <cell r="E41">
            <v>-698</v>
          </cell>
          <cell r="F41">
            <v>-751</v>
          </cell>
          <cell r="G41">
            <v>-978</v>
          </cell>
          <cell r="H41">
            <v>-970</v>
          </cell>
          <cell r="I41">
            <v>-1129</v>
          </cell>
          <cell r="J41">
            <v>-1450</v>
          </cell>
          <cell r="K41">
            <v>-1702</v>
          </cell>
          <cell r="L41">
            <v>-1948</v>
          </cell>
          <cell r="M41">
            <v>-2109</v>
          </cell>
          <cell r="N41">
            <v>-2050</v>
          </cell>
          <cell r="O41">
            <v>-1797</v>
          </cell>
          <cell r="P41">
            <v>-1415</v>
          </cell>
          <cell r="R41">
            <v>-1374.62</v>
          </cell>
        </row>
        <row r="42">
          <cell r="B42">
            <v>146</v>
          </cell>
          <cell r="C42" t="str">
            <v>Accts Receivable-Assoc Co &amp; Others</v>
          </cell>
          <cell r="D42">
            <v>12960</v>
          </cell>
          <cell r="E42">
            <v>11785</v>
          </cell>
          <cell r="F42">
            <v>14112</v>
          </cell>
          <cell r="G42">
            <v>15140</v>
          </cell>
          <cell r="H42">
            <v>16120</v>
          </cell>
          <cell r="I42">
            <v>23155</v>
          </cell>
          <cell r="J42">
            <v>24112</v>
          </cell>
          <cell r="K42">
            <v>24855</v>
          </cell>
          <cell r="L42">
            <v>25933</v>
          </cell>
          <cell r="M42">
            <v>26985</v>
          </cell>
          <cell r="N42">
            <v>27980</v>
          </cell>
          <cell r="O42">
            <v>17990</v>
          </cell>
          <cell r="P42">
            <v>15975</v>
          </cell>
          <cell r="R42">
            <v>19777.080000000002</v>
          </cell>
        </row>
        <row r="43">
          <cell r="B43">
            <v>14600</v>
          </cell>
          <cell r="C43" t="str">
            <v>All other A/R-Assoc Co &amp; Others (derived)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R43">
            <v>0</v>
          </cell>
        </row>
        <row r="44">
          <cell r="B44">
            <v>14603</v>
          </cell>
          <cell r="C44" t="str">
            <v>A/R ASSOC CO TECO PROPERTIES</v>
          </cell>
          <cell r="D44">
            <v>5</v>
          </cell>
          <cell r="E44">
            <v>5</v>
          </cell>
          <cell r="F44">
            <v>5</v>
          </cell>
          <cell r="G44">
            <v>5</v>
          </cell>
          <cell r="H44">
            <v>5</v>
          </cell>
          <cell r="I44">
            <v>5</v>
          </cell>
          <cell r="J44">
            <v>5</v>
          </cell>
          <cell r="K44">
            <v>5</v>
          </cell>
          <cell r="L44">
            <v>5</v>
          </cell>
          <cell r="M44">
            <v>5</v>
          </cell>
          <cell r="N44">
            <v>5</v>
          </cell>
          <cell r="O44">
            <v>5</v>
          </cell>
          <cell r="P44">
            <v>5</v>
          </cell>
          <cell r="R44">
            <v>5</v>
          </cell>
        </row>
        <row r="45">
          <cell r="B45">
            <v>14604</v>
          </cell>
          <cell r="C45" t="str">
            <v>A/R ASSOC CO TECO BULK TERMIN</v>
          </cell>
          <cell r="D45">
            <v>3</v>
          </cell>
          <cell r="E45">
            <v>3</v>
          </cell>
          <cell r="F45">
            <v>3</v>
          </cell>
          <cell r="G45">
            <v>3</v>
          </cell>
          <cell r="H45">
            <v>3</v>
          </cell>
          <cell r="I45">
            <v>3</v>
          </cell>
          <cell r="J45">
            <v>3</v>
          </cell>
          <cell r="K45">
            <v>3</v>
          </cell>
          <cell r="L45">
            <v>3</v>
          </cell>
          <cell r="M45">
            <v>3</v>
          </cell>
          <cell r="N45">
            <v>3</v>
          </cell>
          <cell r="O45">
            <v>3</v>
          </cell>
          <cell r="P45">
            <v>3</v>
          </cell>
          <cell r="R45">
            <v>3</v>
          </cell>
        </row>
        <row r="46">
          <cell r="B46">
            <v>14605</v>
          </cell>
          <cell r="C46" t="str">
            <v>A/R ASSOC CO TECO BARGE LINE</v>
          </cell>
          <cell r="D46">
            <v>2</v>
          </cell>
          <cell r="E46">
            <v>2</v>
          </cell>
          <cell r="F46">
            <v>2</v>
          </cell>
          <cell r="G46">
            <v>2</v>
          </cell>
          <cell r="H46">
            <v>2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2</v>
          </cell>
          <cell r="N46">
            <v>2</v>
          </cell>
          <cell r="O46">
            <v>2</v>
          </cell>
          <cell r="P46">
            <v>2</v>
          </cell>
          <cell r="R46">
            <v>2</v>
          </cell>
        </row>
        <row r="47">
          <cell r="B47">
            <v>14606</v>
          </cell>
          <cell r="C47" t="str">
            <v>A/R ASSOC CO TECO OCEAN SHIPP</v>
          </cell>
          <cell r="D47">
            <v>80</v>
          </cell>
          <cell r="E47">
            <v>80</v>
          </cell>
          <cell r="F47">
            <v>80</v>
          </cell>
          <cell r="G47">
            <v>80</v>
          </cell>
          <cell r="H47">
            <v>80</v>
          </cell>
          <cell r="I47">
            <v>80</v>
          </cell>
          <cell r="J47">
            <v>80</v>
          </cell>
          <cell r="K47">
            <v>80</v>
          </cell>
          <cell r="L47">
            <v>80</v>
          </cell>
          <cell r="M47">
            <v>80</v>
          </cell>
          <cell r="N47">
            <v>80</v>
          </cell>
          <cell r="O47">
            <v>80</v>
          </cell>
          <cell r="P47">
            <v>80</v>
          </cell>
          <cell r="R47">
            <v>80</v>
          </cell>
        </row>
        <row r="48">
          <cell r="B48">
            <v>14609</v>
          </cell>
          <cell r="C48" t="str">
            <v>A/R ASSOC CO TECO ENERGY</v>
          </cell>
          <cell r="D48">
            <v>400</v>
          </cell>
          <cell r="E48">
            <v>400</v>
          </cell>
          <cell r="F48">
            <v>400</v>
          </cell>
          <cell r="G48">
            <v>400</v>
          </cell>
          <cell r="H48">
            <v>400</v>
          </cell>
          <cell r="I48">
            <v>400</v>
          </cell>
          <cell r="J48">
            <v>400</v>
          </cell>
          <cell r="K48">
            <v>400</v>
          </cell>
          <cell r="L48">
            <v>400</v>
          </cell>
          <cell r="M48">
            <v>400</v>
          </cell>
          <cell r="N48">
            <v>400</v>
          </cell>
          <cell r="O48">
            <v>400</v>
          </cell>
          <cell r="P48">
            <v>400</v>
          </cell>
          <cell r="R48">
            <v>400</v>
          </cell>
        </row>
        <row r="49">
          <cell r="B49">
            <v>14610</v>
          </cell>
          <cell r="C49" t="str">
            <v>A/R ASSOC CO TECO TRANS &amp; TRA</v>
          </cell>
          <cell r="D49">
            <v>130</v>
          </cell>
          <cell r="E49">
            <v>130</v>
          </cell>
          <cell r="F49">
            <v>130</v>
          </cell>
          <cell r="G49">
            <v>130</v>
          </cell>
          <cell r="H49">
            <v>130</v>
          </cell>
          <cell r="I49">
            <v>130</v>
          </cell>
          <cell r="J49">
            <v>130</v>
          </cell>
          <cell r="K49">
            <v>130</v>
          </cell>
          <cell r="L49">
            <v>130</v>
          </cell>
          <cell r="M49">
            <v>130</v>
          </cell>
          <cell r="N49">
            <v>130</v>
          </cell>
          <cell r="O49">
            <v>130</v>
          </cell>
          <cell r="P49">
            <v>130</v>
          </cell>
          <cell r="R49">
            <v>130</v>
          </cell>
        </row>
        <row r="50">
          <cell r="B50">
            <v>14611</v>
          </cell>
          <cell r="C50" t="str">
            <v>A/R ASSOC CO TECO COAL CORP</v>
          </cell>
          <cell r="D50">
            <v>50</v>
          </cell>
          <cell r="E50">
            <v>50</v>
          </cell>
          <cell r="F50">
            <v>50</v>
          </cell>
          <cell r="G50">
            <v>50</v>
          </cell>
          <cell r="H50">
            <v>50</v>
          </cell>
          <cell r="I50">
            <v>50</v>
          </cell>
          <cell r="J50">
            <v>50</v>
          </cell>
          <cell r="K50">
            <v>50</v>
          </cell>
          <cell r="L50">
            <v>50</v>
          </cell>
          <cell r="M50">
            <v>50</v>
          </cell>
          <cell r="N50">
            <v>50</v>
          </cell>
          <cell r="O50">
            <v>50</v>
          </cell>
          <cell r="P50">
            <v>50</v>
          </cell>
          <cell r="R50">
            <v>50</v>
          </cell>
        </row>
        <row r="51">
          <cell r="B51">
            <v>14615</v>
          </cell>
          <cell r="C51" t="str">
            <v>A/R TECO PROP BUS DEV COSTS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R51">
            <v>0</v>
          </cell>
        </row>
        <row r="52">
          <cell r="B52">
            <v>14616</v>
          </cell>
          <cell r="C52" t="str">
            <v>A/R ASSOC CO  P.E.C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R52">
            <v>0</v>
          </cell>
        </row>
        <row r="53">
          <cell r="B53">
            <v>14620</v>
          </cell>
          <cell r="C53" t="str">
            <v>A/R TECO ENERGY DONATIONS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</row>
        <row r="54">
          <cell r="B54">
            <v>14621</v>
          </cell>
          <cell r="C54" t="str">
            <v>A/R HPP INTERCHANGE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R54">
            <v>0</v>
          </cell>
        </row>
        <row r="55">
          <cell r="B55">
            <v>14622</v>
          </cell>
          <cell r="C55" t="str">
            <v>A/R ASSOC CO TPS - SAN JOSE 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R55">
            <v>0</v>
          </cell>
        </row>
        <row r="56">
          <cell r="B56">
            <v>14623</v>
          </cell>
          <cell r="C56" t="str">
            <v>A/R ASSOC CO TECO POWER SERVI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R56">
            <v>0</v>
          </cell>
        </row>
        <row r="57">
          <cell r="B57">
            <v>14624</v>
          </cell>
          <cell r="C57" t="str">
            <v xml:space="preserve"> Accts Rec-TERMCO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</row>
        <row r="58">
          <cell r="B58">
            <v>14625</v>
          </cell>
          <cell r="C58" t="str">
            <v>A/R TECO ENERGY SOURCE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</row>
        <row r="59">
          <cell r="B59">
            <v>14626</v>
          </cell>
          <cell r="C59" t="str">
            <v>A/R ENERGY NONALLOCABLE COSTS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R59">
            <v>0</v>
          </cell>
        </row>
        <row r="60">
          <cell r="B60">
            <v>14627</v>
          </cell>
          <cell r="C60" t="str">
            <v>A/R TWG - MERCHANT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</row>
        <row r="61">
          <cell r="B61">
            <v>14628</v>
          </cell>
          <cell r="C61" t="str">
            <v>A/R HPP OPERATIONS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R61">
            <v>0</v>
          </cell>
        </row>
        <row r="62">
          <cell r="B62">
            <v>14629</v>
          </cell>
          <cell r="C62" t="str">
            <v>A/R TECO GUATEMALA, INC.</v>
          </cell>
          <cell r="D62">
            <v>35</v>
          </cell>
          <cell r="E62">
            <v>35</v>
          </cell>
          <cell r="F62">
            <v>35</v>
          </cell>
          <cell r="G62">
            <v>35</v>
          </cell>
          <cell r="H62">
            <v>35</v>
          </cell>
          <cell r="I62">
            <v>35</v>
          </cell>
          <cell r="J62">
            <v>35</v>
          </cell>
          <cell r="K62">
            <v>35</v>
          </cell>
          <cell r="L62">
            <v>35</v>
          </cell>
          <cell r="M62">
            <v>60</v>
          </cell>
          <cell r="N62">
            <v>55</v>
          </cell>
          <cell r="O62">
            <v>65</v>
          </cell>
          <cell r="P62">
            <v>50</v>
          </cell>
          <cell r="R62">
            <v>41.92</v>
          </cell>
        </row>
        <row r="63">
          <cell r="B63">
            <v>14634</v>
          </cell>
          <cell r="C63" t="str">
            <v>A/R PRIOR 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R63">
            <v>0</v>
          </cell>
        </row>
        <row r="64">
          <cell r="B64">
            <v>14635</v>
          </cell>
          <cell r="C64" t="str">
            <v>A/R TCAE PROJECT/GUATEMALA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</row>
        <row r="65">
          <cell r="B65">
            <v>14637</v>
          </cell>
          <cell r="C65" t="str">
            <v>BCH O &amp; M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</row>
        <row r="66">
          <cell r="B66">
            <v>14641</v>
          </cell>
          <cell r="C66" t="str">
            <v>A/R ASSOC CO TECO SOLUTIONS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R66">
            <v>0</v>
          </cell>
        </row>
        <row r="67">
          <cell r="B67">
            <v>14650</v>
          </cell>
          <cell r="C67" t="str">
            <v>A/R PEOPLES GAS SYSTEM (NATUR</v>
          </cell>
          <cell r="D67">
            <v>12000</v>
          </cell>
          <cell r="E67">
            <v>11000</v>
          </cell>
          <cell r="F67">
            <v>13000</v>
          </cell>
          <cell r="G67">
            <v>14000</v>
          </cell>
          <cell r="H67">
            <v>15000</v>
          </cell>
          <cell r="I67">
            <v>22000</v>
          </cell>
          <cell r="J67">
            <v>23000</v>
          </cell>
          <cell r="K67">
            <v>24000</v>
          </cell>
          <cell r="L67">
            <v>25000</v>
          </cell>
          <cell r="M67">
            <v>26000</v>
          </cell>
          <cell r="N67">
            <v>27000</v>
          </cell>
          <cell r="O67">
            <v>17000</v>
          </cell>
          <cell r="P67">
            <v>15000</v>
          </cell>
          <cell r="R67">
            <v>18769.23</v>
          </cell>
        </row>
        <row r="68">
          <cell r="B68">
            <v>14651</v>
          </cell>
          <cell r="C68" t="str">
            <v>A/R TECO PEOPLES GAS - GAS SA</v>
          </cell>
          <cell r="D68">
            <v>60</v>
          </cell>
          <cell r="E68">
            <v>60</v>
          </cell>
          <cell r="F68">
            <v>60</v>
          </cell>
          <cell r="G68">
            <v>60</v>
          </cell>
          <cell r="H68">
            <v>60</v>
          </cell>
          <cell r="I68">
            <v>60</v>
          </cell>
          <cell r="J68">
            <v>60</v>
          </cell>
          <cell r="K68">
            <v>60</v>
          </cell>
          <cell r="L68">
            <v>60</v>
          </cell>
          <cell r="M68">
            <v>60</v>
          </cell>
          <cell r="N68">
            <v>60</v>
          </cell>
          <cell r="O68">
            <v>60</v>
          </cell>
          <cell r="P68">
            <v>60</v>
          </cell>
          <cell r="R68">
            <v>60</v>
          </cell>
        </row>
        <row r="69">
          <cell r="B69">
            <v>14653</v>
          </cell>
          <cell r="C69" t="str">
            <v>A/R PEOPLES GAS METER READING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R69">
            <v>0</v>
          </cell>
        </row>
        <row r="70">
          <cell r="B70">
            <v>14654</v>
          </cell>
          <cell r="C70" t="str">
            <v>A/R PEOPLES GAS METER READING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R70">
            <v>0</v>
          </cell>
        </row>
        <row r="71">
          <cell r="B71">
            <v>14657</v>
          </cell>
          <cell r="C71" t="str">
            <v>A/R TECO GAS SERVICES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R71">
            <v>0</v>
          </cell>
        </row>
        <row r="72">
          <cell r="B72">
            <v>14658</v>
          </cell>
          <cell r="C72" t="str">
            <v>TECO PARTNERS O&amp;M EXPENDITURE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R72">
            <v>0</v>
          </cell>
        </row>
        <row r="73">
          <cell r="B73">
            <v>14660</v>
          </cell>
          <cell r="C73" t="str">
            <v>A/R ASSOC COMPANY-PGS CAPITAL</v>
          </cell>
          <cell r="D73">
            <v>180</v>
          </cell>
          <cell r="E73">
            <v>5</v>
          </cell>
          <cell r="F73">
            <v>332</v>
          </cell>
          <cell r="G73">
            <v>360</v>
          </cell>
          <cell r="H73">
            <v>340</v>
          </cell>
          <cell r="I73">
            <v>375</v>
          </cell>
          <cell r="J73">
            <v>332</v>
          </cell>
          <cell r="K73">
            <v>75</v>
          </cell>
          <cell r="L73">
            <v>153</v>
          </cell>
          <cell r="M73">
            <v>180</v>
          </cell>
          <cell r="N73">
            <v>180</v>
          </cell>
          <cell r="O73">
            <v>180</v>
          </cell>
          <cell r="P73">
            <v>180</v>
          </cell>
          <cell r="R73">
            <v>220.92</v>
          </cell>
        </row>
        <row r="74">
          <cell r="B74">
            <v>14662</v>
          </cell>
          <cell r="C74" t="str">
            <v>TECO POWER SERVICES - CAPITAL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R74">
            <v>0</v>
          </cell>
        </row>
        <row r="75">
          <cell r="B75">
            <v>14663</v>
          </cell>
          <cell r="C75" t="str">
            <v>TECO COAL - CAPITAL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L75">
            <v>10</v>
          </cell>
          <cell r="M75">
            <v>10</v>
          </cell>
          <cell r="N75">
            <v>10</v>
          </cell>
          <cell r="O75">
            <v>10</v>
          </cell>
          <cell r="P75">
            <v>10</v>
          </cell>
          <cell r="R75">
            <v>10</v>
          </cell>
        </row>
        <row r="76">
          <cell r="B76">
            <v>14669</v>
          </cell>
          <cell r="C76" t="str">
            <v>TECO ENERGY CAPITAL</v>
          </cell>
          <cell r="D76">
            <v>5</v>
          </cell>
          <cell r="E76">
            <v>5</v>
          </cell>
          <cell r="F76">
            <v>5</v>
          </cell>
          <cell r="G76">
            <v>5</v>
          </cell>
          <cell r="H76">
            <v>5</v>
          </cell>
          <cell r="I76">
            <v>5</v>
          </cell>
          <cell r="J76">
            <v>5</v>
          </cell>
          <cell r="K76">
            <v>5</v>
          </cell>
          <cell r="L76">
            <v>5</v>
          </cell>
          <cell r="M76">
            <v>5</v>
          </cell>
          <cell r="N76">
            <v>5</v>
          </cell>
          <cell r="O76">
            <v>5</v>
          </cell>
          <cell r="P76">
            <v>5</v>
          </cell>
          <cell r="R76">
            <v>5</v>
          </cell>
        </row>
        <row r="77">
          <cell r="B77">
            <v>151</v>
          </cell>
          <cell r="C77" t="str">
            <v>Fuel Stock</v>
          </cell>
          <cell r="D77">
            <v>65372</v>
          </cell>
          <cell r="E77">
            <v>65222</v>
          </cell>
          <cell r="F77">
            <v>70604</v>
          </cell>
          <cell r="G77">
            <v>73915</v>
          </cell>
          <cell r="H77">
            <v>78645</v>
          </cell>
          <cell r="I77">
            <v>80038</v>
          </cell>
          <cell r="J77">
            <v>78193</v>
          </cell>
          <cell r="K77">
            <v>74422</v>
          </cell>
          <cell r="L77">
            <v>71923</v>
          </cell>
          <cell r="M77">
            <v>70006</v>
          </cell>
          <cell r="N77">
            <v>65178</v>
          </cell>
          <cell r="O77">
            <v>65474</v>
          </cell>
          <cell r="P77">
            <v>67612</v>
          </cell>
          <cell r="R77">
            <v>71277.23</v>
          </cell>
        </row>
        <row r="78">
          <cell r="B78">
            <v>152</v>
          </cell>
          <cell r="C78" t="str">
            <v>Fuel Stock Expense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R78">
            <v>0</v>
          </cell>
        </row>
        <row r="79">
          <cell r="B79">
            <v>154</v>
          </cell>
          <cell r="C79" t="str">
            <v>Materials &amp; Supplies (153, 154)</v>
          </cell>
          <cell r="D79">
            <v>49000</v>
          </cell>
          <cell r="E79">
            <v>49083</v>
          </cell>
          <cell r="F79">
            <v>49166</v>
          </cell>
          <cell r="G79">
            <v>49249</v>
          </cell>
          <cell r="H79">
            <v>49332</v>
          </cell>
          <cell r="I79">
            <v>49415</v>
          </cell>
          <cell r="J79">
            <v>49498</v>
          </cell>
          <cell r="K79">
            <v>49581</v>
          </cell>
          <cell r="L79">
            <v>49664</v>
          </cell>
          <cell r="M79">
            <v>49747</v>
          </cell>
          <cell r="N79">
            <v>49830</v>
          </cell>
          <cell r="O79">
            <v>49913</v>
          </cell>
          <cell r="P79">
            <v>49996</v>
          </cell>
          <cell r="R79">
            <v>49498</v>
          </cell>
        </row>
        <row r="80">
          <cell r="B80">
            <v>158</v>
          </cell>
          <cell r="C80" t="str">
            <v>CAAA Allowances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R80">
            <v>0</v>
          </cell>
        </row>
        <row r="81">
          <cell r="B81">
            <v>163</v>
          </cell>
          <cell r="C81" t="str">
            <v>Stores Clearing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R81">
            <v>0</v>
          </cell>
        </row>
        <row r="82">
          <cell r="B82">
            <v>165</v>
          </cell>
          <cell r="C82" t="str">
            <v>Prepayments</v>
          </cell>
          <cell r="D82">
            <v>7834</v>
          </cell>
          <cell r="E82">
            <v>10224</v>
          </cell>
          <cell r="F82">
            <v>8829</v>
          </cell>
          <cell r="G82">
            <v>9017</v>
          </cell>
          <cell r="H82">
            <v>20382</v>
          </cell>
          <cell r="I82">
            <v>18269</v>
          </cell>
          <cell r="J82">
            <v>16946</v>
          </cell>
          <cell r="K82">
            <v>17410</v>
          </cell>
          <cell r="L82">
            <v>14820</v>
          </cell>
          <cell r="M82">
            <v>14558</v>
          </cell>
          <cell r="N82">
            <v>12531</v>
          </cell>
          <cell r="O82">
            <v>10612</v>
          </cell>
          <cell r="P82">
            <v>9112</v>
          </cell>
          <cell r="R82">
            <v>13118.77</v>
          </cell>
        </row>
        <row r="83">
          <cell r="B83">
            <v>16501</v>
          </cell>
          <cell r="C83" t="str">
            <v xml:space="preserve"> Prepaid Ins (16501-14,18)</v>
          </cell>
          <cell r="D83">
            <v>4102</v>
          </cell>
          <cell r="E83">
            <v>2954</v>
          </cell>
          <cell r="F83">
            <v>1799</v>
          </cell>
          <cell r="G83">
            <v>640</v>
          </cell>
          <cell r="H83">
            <v>12195</v>
          </cell>
          <cell r="I83">
            <v>10887</v>
          </cell>
          <cell r="J83">
            <v>9573</v>
          </cell>
          <cell r="K83">
            <v>11303</v>
          </cell>
          <cell r="L83">
            <v>9976</v>
          </cell>
          <cell r="M83">
            <v>8647</v>
          </cell>
          <cell r="N83">
            <v>7319</v>
          </cell>
          <cell r="O83">
            <v>5991</v>
          </cell>
          <cell r="P83">
            <v>4662</v>
          </cell>
          <cell r="R83">
            <v>6926.77</v>
          </cell>
        </row>
        <row r="84">
          <cell r="B84">
            <v>16516</v>
          </cell>
          <cell r="C84" t="str">
            <v xml:space="preserve"> Prepaid Insurance Teco Plaza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R84">
            <v>0</v>
          </cell>
        </row>
        <row r="85">
          <cell r="B85">
            <v>16519</v>
          </cell>
          <cell r="C85" t="str">
            <v>Prepaid Ammonia Supply Line</v>
          </cell>
          <cell r="D85">
            <v>2199</v>
          </cell>
          <cell r="E85">
            <v>2625</v>
          </cell>
          <cell r="F85">
            <v>3051</v>
          </cell>
          <cell r="G85">
            <v>3477</v>
          </cell>
          <cell r="H85">
            <v>3900</v>
          </cell>
          <cell r="I85">
            <v>3866</v>
          </cell>
          <cell r="J85">
            <v>3833</v>
          </cell>
          <cell r="K85">
            <v>3799</v>
          </cell>
          <cell r="L85">
            <v>3766</v>
          </cell>
          <cell r="M85">
            <v>3732</v>
          </cell>
          <cell r="N85">
            <v>3699</v>
          </cell>
          <cell r="O85">
            <v>3665</v>
          </cell>
          <cell r="P85">
            <v>3631</v>
          </cell>
          <cell r="R85">
            <v>3480.23</v>
          </cell>
        </row>
        <row r="86">
          <cell r="B86">
            <v>16550</v>
          </cell>
          <cell r="C86" t="str">
            <v xml:space="preserve"> Misc Prepaid Items (16550, 16553)</v>
          </cell>
          <cell r="D86">
            <v>790</v>
          </cell>
          <cell r="E86">
            <v>772</v>
          </cell>
          <cell r="F86">
            <v>754</v>
          </cell>
          <cell r="G86">
            <v>736</v>
          </cell>
          <cell r="H86">
            <v>717</v>
          </cell>
          <cell r="I86">
            <v>700</v>
          </cell>
          <cell r="J86">
            <v>682</v>
          </cell>
          <cell r="K86">
            <v>663</v>
          </cell>
          <cell r="L86">
            <v>646</v>
          </cell>
          <cell r="M86">
            <v>627</v>
          </cell>
          <cell r="N86">
            <v>609</v>
          </cell>
          <cell r="O86">
            <v>591</v>
          </cell>
          <cell r="P86">
            <v>573</v>
          </cell>
          <cell r="R86">
            <v>681.54</v>
          </cell>
        </row>
        <row r="87">
          <cell r="B87">
            <v>16551</v>
          </cell>
          <cell r="C87" t="str">
            <v xml:space="preserve"> Prepaid Pension - Qualified PLA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R87">
            <v>0</v>
          </cell>
        </row>
        <row r="88">
          <cell r="B88">
            <v>16552</v>
          </cell>
          <cell r="C88" t="str">
            <v>Advance-Hills Co Water Serv</v>
          </cell>
          <cell r="D88">
            <v>266</v>
          </cell>
          <cell r="E88">
            <v>264</v>
          </cell>
          <cell r="F88">
            <v>262</v>
          </cell>
          <cell r="G88">
            <v>261</v>
          </cell>
          <cell r="H88">
            <v>259</v>
          </cell>
          <cell r="I88">
            <v>257</v>
          </cell>
          <cell r="J88">
            <v>256</v>
          </cell>
          <cell r="K88">
            <v>254</v>
          </cell>
          <cell r="L88">
            <v>253</v>
          </cell>
          <cell r="M88">
            <v>251</v>
          </cell>
          <cell r="N88">
            <v>249</v>
          </cell>
          <cell r="O88">
            <v>248</v>
          </cell>
          <cell r="P88">
            <v>246</v>
          </cell>
          <cell r="R88">
            <v>255.85</v>
          </cell>
        </row>
        <row r="89">
          <cell r="B89">
            <v>16554</v>
          </cell>
          <cell r="C89" t="str">
            <v>AR Securitization Facility Fees</v>
          </cell>
          <cell r="D89">
            <v>0</v>
          </cell>
          <cell r="E89">
            <v>69</v>
          </cell>
          <cell r="F89">
            <v>63</v>
          </cell>
          <cell r="G89">
            <v>57</v>
          </cell>
          <cell r="H89">
            <v>50</v>
          </cell>
          <cell r="I89">
            <v>44</v>
          </cell>
          <cell r="J89">
            <v>38</v>
          </cell>
          <cell r="K89">
            <v>32</v>
          </cell>
          <cell r="L89">
            <v>25</v>
          </cell>
          <cell r="M89">
            <v>19</v>
          </cell>
          <cell r="N89">
            <v>13</v>
          </cell>
          <cell r="O89">
            <v>7</v>
          </cell>
          <cell r="P89">
            <v>0</v>
          </cell>
          <cell r="R89">
            <v>32.08</v>
          </cell>
        </row>
        <row r="90">
          <cell r="B90">
            <v>16560</v>
          </cell>
          <cell r="C90" t="str">
            <v>Prepaid Interest Comm Paper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R90">
            <v>0</v>
          </cell>
        </row>
        <row r="91">
          <cell r="B91">
            <v>16570</v>
          </cell>
          <cell r="C91" t="str">
            <v>Polk G.E.Contract/Turbines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R91">
            <v>0</v>
          </cell>
        </row>
        <row r="92">
          <cell r="B92">
            <v>16571</v>
          </cell>
          <cell r="C92" t="str">
            <v>LTSA Prepaid - Polk Unit #1</v>
          </cell>
          <cell r="D92">
            <v>1533</v>
          </cell>
          <cell r="E92">
            <v>4701</v>
          </cell>
          <cell r="F92">
            <v>4273</v>
          </cell>
          <cell r="G92">
            <v>3846</v>
          </cell>
          <cell r="H92">
            <v>3419</v>
          </cell>
          <cell r="I92">
            <v>2991</v>
          </cell>
          <cell r="J92">
            <v>2564</v>
          </cell>
          <cell r="K92">
            <v>2137</v>
          </cell>
          <cell r="L92">
            <v>1709</v>
          </cell>
          <cell r="M92">
            <v>1282</v>
          </cell>
          <cell r="N92">
            <v>854</v>
          </cell>
          <cell r="O92">
            <v>427</v>
          </cell>
          <cell r="P92">
            <v>0</v>
          </cell>
          <cell r="R92">
            <v>2287.38</v>
          </cell>
        </row>
        <row r="93">
          <cell r="B93">
            <v>16572</v>
          </cell>
          <cell r="C93" t="str">
            <v>CSA Prepaid - Polk (16572, 16573)</v>
          </cell>
          <cell r="D93">
            <v>-1056</v>
          </cell>
          <cell r="E93">
            <v>-1109</v>
          </cell>
          <cell r="F93">
            <v>-1215</v>
          </cell>
          <cell r="G93">
            <v>0</v>
          </cell>
          <cell r="H93">
            <v>-80</v>
          </cell>
          <cell r="I93">
            <v>-240</v>
          </cell>
          <cell r="J93">
            <v>0</v>
          </cell>
          <cell r="K93">
            <v>-400</v>
          </cell>
          <cell r="L93">
            <v>-799</v>
          </cell>
          <cell r="M93">
            <v>0</v>
          </cell>
          <cell r="N93">
            <v>-106</v>
          </cell>
          <cell r="O93">
            <v>-159</v>
          </cell>
          <cell r="P93">
            <v>0</v>
          </cell>
          <cell r="R93">
            <v>-397.23</v>
          </cell>
        </row>
        <row r="94">
          <cell r="B94">
            <v>16574</v>
          </cell>
          <cell r="C94" t="str">
            <v>CSA Prepaid - Polk #4</v>
          </cell>
          <cell r="D94">
            <v>0</v>
          </cell>
          <cell r="E94">
            <v>-26</v>
          </cell>
          <cell r="F94">
            <v>-79</v>
          </cell>
          <cell r="G94">
            <v>0</v>
          </cell>
          <cell r="H94">
            <v>-39</v>
          </cell>
          <cell r="I94">
            <v>-118</v>
          </cell>
          <cell r="J94">
            <v>0</v>
          </cell>
          <cell r="K94">
            <v>-189</v>
          </cell>
          <cell r="L94">
            <v>-378</v>
          </cell>
          <cell r="M94">
            <v>0</v>
          </cell>
          <cell r="N94">
            <v>-53</v>
          </cell>
          <cell r="O94">
            <v>-79</v>
          </cell>
          <cell r="P94">
            <v>0</v>
          </cell>
          <cell r="R94">
            <v>-73.92</v>
          </cell>
        </row>
        <row r="95">
          <cell r="B95">
            <v>16575</v>
          </cell>
          <cell r="C95" t="str">
            <v>CSA Prepaid - Polk #5</v>
          </cell>
          <cell r="D95">
            <v>0</v>
          </cell>
          <cell r="E95">
            <v>-26</v>
          </cell>
          <cell r="F95">
            <v>-79</v>
          </cell>
          <cell r="G95">
            <v>0</v>
          </cell>
          <cell r="H95">
            <v>-39</v>
          </cell>
          <cell r="I95">
            <v>-118</v>
          </cell>
          <cell r="J95">
            <v>0</v>
          </cell>
          <cell r="K95">
            <v>-189</v>
          </cell>
          <cell r="L95">
            <v>-378</v>
          </cell>
          <cell r="M95">
            <v>0</v>
          </cell>
          <cell r="N95">
            <v>-53</v>
          </cell>
          <cell r="O95">
            <v>-79</v>
          </cell>
          <cell r="P95">
            <v>0</v>
          </cell>
          <cell r="R95">
            <v>-73.92</v>
          </cell>
        </row>
        <row r="96">
          <cell r="B96">
            <v>16580</v>
          </cell>
          <cell r="C96" t="str">
            <v>CSA Prepaid - Bayside #1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R96">
            <v>0</v>
          </cell>
        </row>
        <row r="97">
          <cell r="B97">
            <v>16581</v>
          </cell>
          <cell r="C97" t="str">
            <v>CSA Prepaid - Bayside #2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R97">
            <v>0</v>
          </cell>
        </row>
        <row r="98">
          <cell r="B98">
            <v>171</v>
          </cell>
          <cell r="C98" t="str">
            <v>Interest Receivable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R98">
            <v>0</v>
          </cell>
        </row>
        <row r="99">
          <cell r="B99">
            <v>17103</v>
          </cell>
          <cell r="C99" t="str">
            <v xml:space="preserve"> Interest Rec-Comm Paper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R99">
            <v>0</v>
          </cell>
        </row>
        <row r="100">
          <cell r="B100">
            <v>17141</v>
          </cell>
          <cell r="C100" t="str">
            <v>Interest Receivable - RTO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R100">
            <v>0</v>
          </cell>
        </row>
        <row r="101">
          <cell r="B101">
            <v>173</v>
          </cell>
          <cell r="C101" t="str">
            <v>Unbilled Revenue Rec (17301,17303 GTE)</v>
          </cell>
          <cell r="D101">
            <v>36841</v>
          </cell>
          <cell r="E101">
            <v>31362</v>
          </cell>
          <cell r="F101">
            <v>28706</v>
          </cell>
          <cell r="G101">
            <v>31633</v>
          </cell>
          <cell r="H101">
            <v>31753</v>
          </cell>
          <cell r="I101">
            <v>39450</v>
          </cell>
          <cell r="J101">
            <v>40684</v>
          </cell>
          <cell r="K101">
            <v>43008</v>
          </cell>
          <cell r="L101">
            <v>46711</v>
          </cell>
          <cell r="M101">
            <v>39853</v>
          </cell>
          <cell r="N101">
            <v>38616</v>
          </cell>
          <cell r="O101">
            <v>34279</v>
          </cell>
          <cell r="P101">
            <v>35512</v>
          </cell>
          <cell r="R101">
            <v>36800.620000000003</v>
          </cell>
        </row>
        <row r="102">
          <cell r="B102">
            <v>17301</v>
          </cell>
          <cell r="C102" t="str">
            <v>Accrued Utility Revenue</v>
          </cell>
          <cell r="D102">
            <v>36460</v>
          </cell>
          <cell r="E102">
            <v>30981</v>
          </cell>
          <cell r="F102">
            <v>28325</v>
          </cell>
          <cell r="G102">
            <v>31252</v>
          </cell>
          <cell r="H102">
            <v>31372</v>
          </cell>
          <cell r="I102">
            <v>39069</v>
          </cell>
          <cell r="J102">
            <v>40303</v>
          </cell>
          <cell r="K102">
            <v>42627</v>
          </cell>
          <cell r="L102">
            <v>46330</v>
          </cell>
          <cell r="M102">
            <v>39472</v>
          </cell>
          <cell r="N102">
            <v>38235</v>
          </cell>
          <cell r="O102">
            <v>33898</v>
          </cell>
          <cell r="P102">
            <v>35131</v>
          </cell>
          <cell r="R102">
            <v>36419.620000000003</v>
          </cell>
        </row>
        <row r="103">
          <cell r="B103">
            <v>17303</v>
          </cell>
          <cell r="C103" t="str">
            <v>GTE Pole Attachment Accrual</v>
          </cell>
          <cell r="D103">
            <v>381</v>
          </cell>
          <cell r="E103">
            <v>381</v>
          </cell>
          <cell r="F103">
            <v>381</v>
          </cell>
          <cell r="G103">
            <v>381</v>
          </cell>
          <cell r="H103">
            <v>381</v>
          </cell>
          <cell r="I103">
            <v>381</v>
          </cell>
          <cell r="J103">
            <v>381</v>
          </cell>
          <cell r="K103">
            <v>381</v>
          </cell>
          <cell r="L103">
            <v>381</v>
          </cell>
          <cell r="M103">
            <v>381</v>
          </cell>
          <cell r="N103">
            <v>381</v>
          </cell>
          <cell r="O103">
            <v>381</v>
          </cell>
          <cell r="P103">
            <v>381</v>
          </cell>
          <cell r="R103">
            <v>381</v>
          </cell>
        </row>
        <row r="104">
          <cell r="B104">
            <v>176</v>
          </cell>
          <cell r="C104" t="str">
            <v>Derivative</v>
          </cell>
          <cell r="D104">
            <v>30912</v>
          </cell>
          <cell r="E104">
            <v>25098</v>
          </cell>
          <cell r="F104">
            <v>20832</v>
          </cell>
          <cell r="G104">
            <v>17341</v>
          </cell>
          <cell r="H104">
            <v>15470</v>
          </cell>
          <cell r="I104">
            <v>12967</v>
          </cell>
          <cell r="J104">
            <v>10835</v>
          </cell>
          <cell r="K104">
            <v>9064</v>
          </cell>
          <cell r="L104">
            <v>7324</v>
          </cell>
          <cell r="M104">
            <v>5795</v>
          </cell>
          <cell r="N104">
            <v>4775</v>
          </cell>
          <cell r="O104">
            <v>3903</v>
          </cell>
          <cell r="P104">
            <v>3183</v>
          </cell>
          <cell r="R104">
            <v>12884.54</v>
          </cell>
        </row>
        <row r="105">
          <cell r="B105">
            <v>17601</v>
          </cell>
          <cell r="C105" t="str">
            <v xml:space="preserve"> Deferred Debit - Derivative</v>
          </cell>
          <cell r="D105">
            <v>607</v>
          </cell>
          <cell r="E105">
            <v>721</v>
          </cell>
          <cell r="F105">
            <v>817</v>
          </cell>
          <cell r="G105">
            <v>872</v>
          </cell>
          <cell r="H105">
            <v>821</v>
          </cell>
          <cell r="I105">
            <v>780</v>
          </cell>
          <cell r="J105">
            <v>693</v>
          </cell>
          <cell r="K105">
            <v>583</v>
          </cell>
          <cell r="L105">
            <v>523</v>
          </cell>
          <cell r="M105">
            <v>450</v>
          </cell>
          <cell r="N105">
            <v>414</v>
          </cell>
          <cell r="O105">
            <v>387</v>
          </cell>
          <cell r="P105">
            <v>318</v>
          </cell>
          <cell r="R105">
            <v>614.30999999999995</v>
          </cell>
        </row>
        <row r="106">
          <cell r="B106">
            <v>17602</v>
          </cell>
          <cell r="C106" t="str">
            <v xml:space="preserve"> Deferred Debit - Regulatory Derivative</v>
          </cell>
          <cell r="D106">
            <v>26888</v>
          </cell>
          <cell r="E106">
            <v>21629</v>
          </cell>
          <cell r="F106">
            <v>17962</v>
          </cell>
          <cell r="G106">
            <v>15037</v>
          </cell>
          <cell r="H106">
            <v>13461</v>
          </cell>
          <cell r="I106">
            <v>11134</v>
          </cell>
          <cell r="J106">
            <v>9334</v>
          </cell>
          <cell r="K106">
            <v>7923</v>
          </cell>
          <cell r="L106">
            <v>6514</v>
          </cell>
          <cell r="M106">
            <v>5172</v>
          </cell>
          <cell r="N106">
            <v>4201</v>
          </cell>
          <cell r="O106">
            <v>3367</v>
          </cell>
          <cell r="P106">
            <v>2742</v>
          </cell>
          <cell r="R106">
            <v>11181.85</v>
          </cell>
        </row>
        <row r="107">
          <cell r="B107">
            <v>17603</v>
          </cell>
          <cell r="C107" t="str">
            <v xml:space="preserve"> Deferred Debit - Reg Tax Derivative</v>
          </cell>
          <cell r="D107">
            <v>357</v>
          </cell>
          <cell r="E107">
            <v>355</v>
          </cell>
          <cell r="F107">
            <v>347</v>
          </cell>
          <cell r="G107">
            <v>340</v>
          </cell>
          <cell r="H107">
            <v>317</v>
          </cell>
          <cell r="I107">
            <v>301</v>
          </cell>
          <cell r="J107">
            <v>267</v>
          </cell>
          <cell r="K107">
            <v>225</v>
          </cell>
          <cell r="L107">
            <v>202</v>
          </cell>
          <cell r="M107">
            <v>173</v>
          </cell>
          <cell r="N107">
            <v>160</v>
          </cell>
          <cell r="O107">
            <v>149</v>
          </cell>
          <cell r="P107">
            <v>123</v>
          </cell>
          <cell r="R107">
            <v>255.08</v>
          </cell>
        </row>
        <row r="108">
          <cell r="B108">
            <v>17604</v>
          </cell>
          <cell r="C108" t="str">
            <v xml:space="preserve"> Deferred Debit - Long Term Derivative</v>
          </cell>
          <cell r="D108">
            <v>318</v>
          </cell>
          <cell r="E108">
            <v>200</v>
          </cell>
          <cell r="F108">
            <v>82</v>
          </cell>
          <cell r="G108">
            <v>10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R108">
            <v>46.92</v>
          </cell>
        </row>
        <row r="109">
          <cell r="B109">
            <v>17605</v>
          </cell>
          <cell r="C109" t="str">
            <v xml:space="preserve"> Deferred Debit - Reg LT Derivative</v>
          </cell>
          <cell r="D109">
            <v>2742</v>
          </cell>
          <cell r="E109">
            <v>2193</v>
          </cell>
          <cell r="F109">
            <v>1624</v>
          </cell>
          <cell r="G109">
            <v>1082</v>
          </cell>
          <cell r="H109">
            <v>871</v>
          </cell>
          <cell r="I109">
            <v>752</v>
          </cell>
          <cell r="J109">
            <v>541</v>
          </cell>
          <cell r="K109">
            <v>333</v>
          </cell>
          <cell r="L109">
            <v>85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R109">
            <v>786.38</v>
          </cell>
        </row>
        <row r="110">
          <cell r="B110">
            <v>181</v>
          </cell>
          <cell r="C110" t="str">
            <v>Unamortized Debt Expense</v>
          </cell>
          <cell r="D110">
            <v>18790</v>
          </cell>
          <cell r="E110">
            <v>18592</v>
          </cell>
          <cell r="F110">
            <v>18394</v>
          </cell>
          <cell r="G110">
            <v>18196</v>
          </cell>
          <cell r="H110">
            <v>17998</v>
          </cell>
          <cell r="I110">
            <v>18940</v>
          </cell>
          <cell r="J110">
            <v>18732</v>
          </cell>
          <cell r="K110">
            <v>18524</v>
          </cell>
          <cell r="L110">
            <v>18338</v>
          </cell>
          <cell r="M110">
            <v>18160</v>
          </cell>
          <cell r="N110">
            <v>17981</v>
          </cell>
          <cell r="O110">
            <v>17802</v>
          </cell>
          <cell r="P110">
            <v>17623</v>
          </cell>
          <cell r="R110">
            <v>18313.080000000002</v>
          </cell>
        </row>
        <row r="111">
          <cell r="B111">
            <v>182</v>
          </cell>
          <cell r="C111" t="str">
            <v>Regulatory Assets</v>
          </cell>
          <cell r="D111">
            <v>257342</v>
          </cell>
          <cell r="E111">
            <v>239063</v>
          </cell>
          <cell r="F111">
            <v>228156</v>
          </cell>
          <cell r="G111">
            <v>224640</v>
          </cell>
          <cell r="H111">
            <v>213256</v>
          </cell>
          <cell r="I111">
            <v>212087</v>
          </cell>
          <cell r="J111">
            <v>196202</v>
          </cell>
          <cell r="K111">
            <v>187185</v>
          </cell>
          <cell r="L111">
            <v>178679</v>
          </cell>
          <cell r="M111">
            <v>155318</v>
          </cell>
          <cell r="N111">
            <v>129092</v>
          </cell>
          <cell r="O111">
            <v>105630</v>
          </cell>
          <cell r="P111">
            <v>97044</v>
          </cell>
          <cell r="R111">
            <v>186438</v>
          </cell>
        </row>
        <row r="112">
          <cell r="B112">
            <v>18200</v>
          </cell>
          <cell r="C112" t="str">
            <v>All Other Regulatory Assets (derived)</v>
          </cell>
          <cell r="D112">
            <v>1</v>
          </cell>
          <cell r="E112">
            <v>1</v>
          </cell>
          <cell r="F112">
            <v>1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  <cell r="R112">
            <v>1</v>
          </cell>
        </row>
        <row r="113">
          <cell r="B113">
            <v>18201</v>
          </cell>
          <cell r="C113" t="str">
            <v>ARO Regulatory Asset (182.01+182.00)</v>
          </cell>
          <cell r="D113">
            <v>3958</v>
          </cell>
          <cell r="E113">
            <v>4003</v>
          </cell>
          <cell r="F113">
            <v>4048</v>
          </cell>
          <cell r="G113">
            <v>4093</v>
          </cell>
          <cell r="H113">
            <v>4137</v>
          </cell>
          <cell r="I113">
            <v>4182</v>
          </cell>
          <cell r="J113">
            <v>4227</v>
          </cell>
          <cell r="K113">
            <v>4271</v>
          </cell>
          <cell r="L113">
            <v>4315</v>
          </cell>
          <cell r="M113">
            <v>4360</v>
          </cell>
          <cell r="N113">
            <v>4405</v>
          </cell>
          <cell r="O113">
            <v>4449</v>
          </cell>
          <cell r="P113">
            <v>4494</v>
          </cell>
          <cell r="R113">
            <v>4226.3100000000004</v>
          </cell>
        </row>
        <row r="114">
          <cell r="B114">
            <v>18230</v>
          </cell>
          <cell r="C114" t="str">
            <v xml:space="preserve"> Regulatory Assets/FAS109 Inc Taxes</v>
          </cell>
          <cell r="D114">
            <v>49539</v>
          </cell>
          <cell r="E114">
            <v>49327</v>
          </cell>
          <cell r="F114">
            <v>49115</v>
          </cell>
          <cell r="G114">
            <v>48903</v>
          </cell>
          <cell r="H114">
            <v>48691</v>
          </cell>
          <cell r="I114">
            <v>48479</v>
          </cell>
          <cell r="J114">
            <v>48267</v>
          </cell>
          <cell r="K114">
            <v>48055</v>
          </cell>
          <cell r="L114">
            <v>47843</v>
          </cell>
          <cell r="M114">
            <v>47631</v>
          </cell>
          <cell r="N114">
            <v>47419</v>
          </cell>
          <cell r="O114">
            <v>47207</v>
          </cell>
          <cell r="P114">
            <v>46997</v>
          </cell>
          <cell r="R114">
            <v>48267.15</v>
          </cell>
        </row>
        <row r="115">
          <cell r="B115">
            <v>18231</v>
          </cell>
          <cell r="C115" t="str">
            <v xml:space="preserve"> Deferred Debit - Regulatory Tax Asset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R115">
            <v>0</v>
          </cell>
        </row>
        <row r="116">
          <cell r="B116">
            <v>18232</v>
          </cell>
          <cell r="C116" t="str">
            <v xml:space="preserve"> Deferred Conservation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R116">
            <v>0</v>
          </cell>
        </row>
        <row r="117">
          <cell r="B117">
            <v>18233</v>
          </cell>
          <cell r="C117" t="str">
            <v xml:space="preserve"> Deferred Fuel - Retail</v>
          </cell>
          <cell r="D117">
            <v>173203</v>
          </cell>
          <cell r="E117">
            <v>155241</v>
          </cell>
          <cell r="F117">
            <v>144385</v>
          </cell>
          <cell r="G117">
            <v>140232</v>
          </cell>
          <cell r="H117">
            <v>129517</v>
          </cell>
          <cell r="I117">
            <v>128990</v>
          </cell>
          <cell r="J117">
            <v>114584</v>
          </cell>
          <cell r="K117">
            <v>107078</v>
          </cell>
          <cell r="L117">
            <v>100089</v>
          </cell>
          <cell r="M117">
            <v>78484</v>
          </cell>
          <cell r="N117">
            <v>53228</v>
          </cell>
          <cell r="O117">
            <v>30115</v>
          </cell>
          <cell r="P117">
            <v>21040</v>
          </cell>
          <cell r="R117">
            <v>105860.46</v>
          </cell>
        </row>
        <row r="118">
          <cell r="B118">
            <v>18234</v>
          </cell>
          <cell r="C118" t="str">
            <v xml:space="preserve"> Deferred Capacity</v>
          </cell>
          <cell r="D118">
            <v>2667</v>
          </cell>
          <cell r="E118">
            <v>3537</v>
          </cell>
          <cell r="F118">
            <v>4387</v>
          </cell>
          <cell r="G118">
            <v>5779</v>
          </cell>
          <cell r="H118">
            <v>6064</v>
          </cell>
          <cell r="I118">
            <v>6043</v>
          </cell>
          <cell r="J118">
            <v>5079</v>
          </cell>
          <cell r="K118">
            <v>3978</v>
          </cell>
          <cell r="L118">
            <v>2869</v>
          </cell>
          <cell r="M118">
            <v>1521</v>
          </cell>
          <cell r="N118">
            <v>957</v>
          </cell>
          <cell r="O118">
            <v>1013</v>
          </cell>
          <cell r="P118">
            <v>1905</v>
          </cell>
          <cell r="R118">
            <v>3523</v>
          </cell>
        </row>
        <row r="119">
          <cell r="B119">
            <v>18235</v>
          </cell>
          <cell r="C119" t="str">
            <v xml:space="preserve"> Deferred Fuel - Wholesale</v>
          </cell>
          <cell r="D119">
            <v>1970</v>
          </cell>
          <cell r="E119">
            <v>1300</v>
          </cell>
          <cell r="F119">
            <v>916</v>
          </cell>
          <cell r="G119">
            <v>675</v>
          </cell>
          <cell r="H119">
            <v>234</v>
          </cell>
          <cell r="I119">
            <v>120</v>
          </cell>
          <cell r="J119">
            <v>15</v>
          </cell>
          <cell r="K119">
            <v>15</v>
          </cell>
          <cell r="L119">
            <v>15</v>
          </cell>
          <cell r="M119">
            <v>15</v>
          </cell>
          <cell r="N119">
            <v>15</v>
          </cell>
          <cell r="O119">
            <v>15</v>
          </cell>
          <cell r="P119">
            <v>15</v>
          </cell>
          <cell r="R119">
            <v>409.23</v>
          </cell>
        </row>
        <row r="120">
          <cell r="B120">
            <v>18236</v>
          </cell>
          <cell r="C120" t="str">
            <v xml:space="preserve"> Unamortized Peabody Buyout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R120">
            <v>0</v>
          </cell>
        </row>
        <row r="121">
          <cell r="B121">
            <v>18238</v>
          </cell>
          <cell r="C121" t="str">
            <v xml:space="preserve"> Deferred Environmental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R121">
            <v>0</v>
          </cell>
        </row>
        <row r="122">
          <cell r="B122">
            <v>18240</v>
          </cell>
          <cell r="C122" t="str">
            <v xml:space="preserve"> Deferred Interest Expense (182.41-.46)</v>
          </cell>
          <cell r="D122">
            <v>3882</v>
          </cell>
          <cell r="E122">
            <v>3822</v>
          </cell>
          <cell r="F122">
            <v>3762</v>
          </cell>
          <cell r="G122">
            <v>3702</v>
          </cell>
          <cell r="H122">
            <v>3642</v>
          </cell>
          <cell r="I122">
            <v>3583</v>
          </cell>
          <cell r="J122">
            <v>3524</v>
          </cell>
          <cell r="K122">
            <v>3465</v>
          </cell>
          <cell r="L122">
            <v>3406</v>
          </cell>
          <cell r="M122">
            <v>3347</v>
          </cell>
          <cell r="N122">
            <v>3288</v>
          </cell>
          <cell r="O122">
            <v>3229</v>
          </cell>
          <cell r="P122">
            <v>3170</v>
          </cell>
          <cell r="R122">
            <v>3524.77</v>
          </cell>
        </row>
        <row r="123">
          <cell r="B123">
            <v>18251</v>
          </cell>
          <cell r="C123" t="str">
            <v xml:space="preserve"> Residential Load Management</v>
          </cell>
          <cell r="D123">
            <v>1234</v>
          </cell>
          <cell r="E123">
            <v>1163</v>
          </cell>
          <cell r="F123">
            <v>1093</v>
          </cell>
          <cell r="G123">
            <v>1025</v>
          </cell>
          <cell r="H123">
            <v>959</v>
          </cell>
          <cell r="I123">
            <v>896</v>
          </cell>
          <cell r="J123">
            <v>835</v>
          </cell>
          <cell r="K123">
            <v>777</v>
          </cell>
          <cell r="L123">
            <v>722</v>
          </cell>
          <cell r="M123">
            <v>669</v>
          </cell>
          <cell r="N123">
            <v>619</v>
          </cell>
          <cell r="O123">
            <v>572</v>
          </cell>
          <cell r="P123">
            <v>526</v>
          </cell>
          <cell r="R123">
            <v>853.08</v>
          </cell>
        </row>
        <row r="124">
          <cell r="B124">
            <v>18252</v>
          </cell>
          <cell r="C124" t="str">
            <v xml:space="preserve"> Comm-Indust Load Management</v>
          </cell>
          <cell r="D124">
            <v>5</v>
          </cell>
          <cell r="E124">
            <v>5</v>
          </cell>
          <cell r="F124">
            <v>4</v>
          </cell>
          <cell r="G124">
            <v>4</v>
          </cell>
          <cell r="H124">
            <v>4</v>
          </cell>
          <cell r="I124">
            <v>4</v>
          </cell>
          <cell r="J124">
            <v>4</v>
          </cell>
          <cell r="K124">
            <v>4</v>
          </cell>
          <cell r="L124">
            <v>4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R124">
            <v>3.85</v>
          </cell>
        </row>
        <row r="125">
          <cell r="B125">
            <v>18253</v>
          </cell>
          <cell r="C125" t="str">
            <v xml:space="preserve"> Price Responsive Load Management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95</v>
          </cell>
          <cell r="K125">
            <v>188</v>
          </cell>
          <cell r="L125">
            <v>280</v>
          </cell>
          <cell r="M125">
            <v>370</v>
          </cell>
          <cell r="N125">
            <v>458</v>
          </cell>
          <cell r="O125">
            <v>545</v>
          </cell>
          <cell r="P125">
            <v>630</v>
          </cell>
          <cell r="R125">
            <v>197.38</v>
          </cell>
        </row>
        <row r="126">
          <cell r="B126">
            <v>18271</v>
          </cell>
          <cell r="C126" t="str">
            <v xml:space="preserve"> Def. Aerial Survey Debit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</row>
        <row r="127">
          <cell r="B127">
            <v>18289</v>
          </cell>
          <cell r="C127" t="str">
            <v>Unamortized Loss (182.80 -.99)</v>
          </cell>
          <cell r="D127">
            <v>20883</v>
          </cell>
          <cell r="E127">
            <v>20664</v>
          </cell>
          <cell r="F127">
            <v>20445</v>
          </cell>
          <cell r="G127">
            <v>20226</v>
          </cell>
          <cell r="H127">
            <v>20007</v>
          </cell>
          <cell r="I127">
            <v>19789</v>
          </cell>
          <cell r="J127">
            <v>19571</v>
          </cell>
          <cell r="K127">
            <v>19353</v>
          </cell>
          <cell r="L127">
            <v>19135</v>
          </cell>
          <cell r="M127">
            <v>18917</v>
          </cell>
          <cell r="N127">
            <v>18699</v>
          </cell>
          <cell r="O127">
            <v>18481</v>
          </cell>
          <cell r="P127">
            <v>18263</v>
          </cell>
          <cell r="R127">
            <v>19571.77</v>
          </cell>
        </row>
        <row r="128">
          <cell r="B128">
            <v>183</v>
          </cell>
          <cell r="C128" t="str">
            <v>Preliminary Survey &amp; Investigation</v>
          </cell>
          <cell r="D128">
            <v>3473</v>
          </cell>
          <cell r="E128">
            <v>3357</v>
          </cell>
          <cell r="F128">
            <v>4555</v>
          </cell>
          <cell r="G128">
            <v>5231</v>
          </cell>
          <cell r="H128">
            <v>5961</v>
          </cell>
          <cell r="I128">
            <v>6740</v>
          </cell>
          <cell r="J128">
            <v>7537</v>
          </cell>
          <cell r="K128">
            <v>8556</v>
          </cell>
          <cell r="L128">
            <v>9627</v>
          </cell>
          <cell r="M128">
            <v>10798</v>
          </cell>
          <cell r="N128">
            <v>12071</v>
          </cell>
          <cell r="O128">
            <v>10240</v>
          </cell>
          <cell r="P128">
            <v>11520</v>
          </cell>
          <cell r="R128">
            <v>7666.62</v>
          </cell>
        </row>
        <row r="129">
          <cell r="B129">
            <v>184</v>
          </cell>
          <cell r="C129" t="str">
            <v>Clearing Accounts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R129">
            <v>0</v>
          </cell>
        </row>
        <row r="130">
          <cell r="B130">
            <v>186</v>
          </cell>
          <cell r="C130" t="str">
            <v>Deferred Debits</v>
          </cell>
          <cell r="D130">
            <v>33209</v>
          </cell>
          <cell r="E130">
            <v>32448</v>
          </cell>
          <cell r="F130">
            <v>31693</v>
          </cell>
          <cell r="G130">
            <v>30219</v>
          </cell>
          <cell r="H130">
            <v>29396</v>
          </cell>
          <cell r="I130">
            <v>28570</v>
          </cell>
          <cell r="J130">
            <v>27716</v>
          </cell>
          <cell r="K130">
            <v>26860</v>
          </cell>
          <cell r="L130">
            <v>25986</v>
          </cell>
          <cell r="M130">
            <v>27949</v>
          </cell>
          <cell r="N130">
            <v>27121</v>
          </cell>
          <cell r="O130">
            <v>40965</v>
          </cell>
          <cell r="P130">
            <v>40125</v>
          </cell>
          <cell r="R130">
            <v>30942.85</v>
          </cell>
        </row>
        <row r="131">
          <cell r="B131">
            <v>18600</v>
          </cell>
          <cell r="C131" t="str">
            <v>All  Other Misc. Deferred Debits (derived)</v>
          </cell>
          <cell r="D131">
            <v>2804</v>
          </cell>
          <cell r="E131">
            <v>2928</v>
          </cell>
          <cell r="F131">
            <v>3058</v>
          </cell>
          <cell r="G131">
            <v>2469</v>
          </cell>
          <cell r="H131">
            <v>2531</v>
          </cell>
          <cell r="I131">
            <v>2590</v>
          </cell>
          <cell r="J131">
            <v>2621</v>
          </cell>
          <cell r="K131">
            <v>2650</v>
          </cell>
          <cell r="L131">
            <v>2661</v>
          </cell>
          <cell r="M131">
            <v>2782</v>
          </cell>
          <cell r="N131">
            <v>2839</v>
          </cell>
          <cell r="O131">
            <v>2894</v>
          </cell>
          <cell r="P131">
            <v>2939</v>
          </cell>
          <cell r="R131">
            <v>2751.23</v>
          </cell>
        </row>
        <row r="132">
          <cell r="B132">
            <v>18602</v>
          </cell>
          <cell r="C132" t="str">
            <v>Prepaid Pension - Qualified Plan</v>
          </cell>
          <cell r="D132">
            <v>30405</v>
          </cell>
          <cell r="E132">
            <v>29520</v>
          </cell>
          <cell r="F132">
            <v>28635</v>
          </cell>
          <cell r="G132">
            <v>27750</v>
          </cell>
          <cell r="H132">
            <v>26865</v>
          </cell>
          <cell r="I132">
            <v>25980</v>
          </cell>
          <cell r="J132">
            <v>25095</v>
          </cell>
          <cell r="K132">
            <v>24210</v>
          </cell>
          <cell r="L132">
            <v>23325</v>
          </cell>
          <cell r="M132">
            <v>25167</v>
          </cell>
          <cell r="N132">
            <v>24282</v>
          </cell>
          <cell r="O132">
            <v>38071</v>
          </cell>
          <cell r="P132">
            <v>37186</v>
          </cell>
          <cell r="R132">
            <v>28191.62</v>
          </cell>
        </row>
        <row r="133">
          <cell r="B133">
            <v>18641</v>
          </cell>
          <cell r="C133" t="str">
            <v>Deferred Debit RTO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R133">
            <v>0</v>
          </cell>
        </row>
        <row r="134">
          <cell r="B134">
            <v>18651</v>
          </cell>
          <cell r="C134" t="str">
            <v>Derivative (no longer used)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R134">
            <v>0</v>
          </cell>
        </row>
        <row r="135">
          <cell r="B135">
            <v>188</v>
          </cell>
          <cell r="C135" t="str">
            <v>Deferred Debits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R135">
            <v>0</v>
          </cell>
        </row>
        <row r="136">
          <cell r="B136">
            <v>190</v>
          </cell>
          <cell r="C136" t="str">
            <v>Deferred Income Taxes</v>
          </cell>
          <cell r="D136">
            <v>129010</v>
          </cell>
          <cell r="E136">
            <v>129119</v>
          </cell>
          <cell r="F136">
            <v>129228</v>
          </cell>
          <cell r="G136">
            <v>129337</v>
          </cell>
          <cell r="H136">
            <v>129447</v>
          </cell>
          <cell r="I136">
            <v>129556</v>
          </cell>
          <cell r="J136">
            <v>129667</v>
          </cell>
          <cell r="K136">
            <v>129775</v>
          </cell>
          <cell r="L136">
            <v>129884</v>
          </cell>
          <cell r="M136">
            <v>129994</v>
          </cell>
          <cell r="N136">
            <v>130103</v>
          </cell>
          <cell r="O136">
            <v>130211</v>
          </cell>
          <cell r="P136">
            <v>130323</v>
          </cell>
          <cell r="R136">
            <v>129665.69</v>
          </cell>
        </row>
        <row r="137">
          <cell r="B137">
            <v>19000</v>
          </cell>
          <cell r="C137" t="str">
            <v>All other def Income Taxes (derived)</v>
          </cell>
          <cell r="D137">
            <v>119720</v>
          </cell>
          <cell r="E137">
            <v>119943</v>
          </cell>
          <cell r="F137">
            <v>120166</v>
          </cell>
          <cell r="G137">
            <v>120389</v>
          </cell>
          <cell r="H137">
            <v>120612</v>
          </cell>
          <cell r="I137">
            <v>120835</v>
          </cell>
          <cell r="J137">
            <v>121059</v>
          </cell>
          <cell r="K137">
            <v>121282</v>
          </cell>
          <cell r="L137">
            <v>121505</v>
          </cell>
          <cell r="M137">
            <v>121728</v>
          </cell>
          <cell r="N137">
            <v>121951</v>
          </cell>
          <cell r="O137">
            <v>122174</v>
          </cell>
          <cell r="P137">
            <v>122399</v>
          </cell>
          <cell r="R137">
            <v>121058.69</v>
          </cell>
        </row>
        <row r="138">
          <cell r="B138">
            <v>19021</v>
          </cell>
          <cell r="C138" t="str">
            <v xml:space="preserve"> Def Income Tax Non-Utility</v>
          </cell>
          <cell r="D138">
            <v>-1</v>
          </cell>
          <cell r="E138">
            <v>0</v>
          </cell>
          <cell r="F138">
            <v>0</v>
          </cell>
          <cell r="G138">
            <v>0</v>
          </cell>
          <cell r="H138">
            <v>1</v>
          </cell>
          <cell r="I138">
            <v>2</v>
          </cell>
          <cell r="J138">
            <v>2</v>
          </cell>
          <cell r="K138">
            <v>2</v>
          </cell>
          <cell r="L138">
            <v>2</v>
          </cell>
          <cell r="M138">
            <v>3</v>
          </cell>
          <cell r="N138">
            <v>3</v>
          </cell>
          <cell r="O138">
            <v>3</v>
          </cell>
          <cell r="P138">
            <v>3</v>
          </cell>
          <cell r="R138">
            <v>1.54</v>
          </cell>
        </row>
        <row r="139">
          <cell r="B139">
            <v>19022</v>
          </cell>
          <cell r="C139" t="str">
            <v xml:space="preserve"> Def Income Tax Non-Utility</v>
          </cell>
          <cell r="D139">
            <v>395</v>
          </cell>
          <cell r="E139">
            <v>396</v>
          </cell>
          <cell r="F139">
            <v>398</v>
          </cell>
          <cell r="G139">
            <v>399</v>
          </cell>
          <cell r="H139">
            <v>401</v>
          </cell>
          <cell r="I139">
            <v>402</v>
          </cell>
          <cell r="J139">
            <v>404</v>
          </cell>
          <cell r="K139">
            <v>405</v>
          </cell>
          <cell r="L139">
            <v>407</v>
          </cell>
          <cell r="M139">
            <v>408</v>
          </cell>
          <cell r="N139">
            <v>410</v>
          </cell>
          <cell r="O139">
            <v>411</v>
          </cell>
          <cell r="P139">
            <v>413</v>
          </cell>
          <cell r="R139">
            <v>403.77</v>
          </cell>
        </row>
        <row r="140">
          <cell r="B140">
            <v>19025</v>
          </cell>
          <cell r="C140" t="str">
            <v xml:space="preserve"> Def FD ITC - FAS109 Inc Tax</v>
          </cell>
          <cell r="D140">
            <v>8896</v>
          </cell>
          <cell r="E140">
            <v>8780</v>
          </cell>
          <cell r="F140">
            <v>8664</v>
          </cell>
          <cell r="G140">
            <v>8549</v>
          </cell>
          <cell r="H140">
            <v>8433</v>
          </cell>
          <cell r="I140">
            <v>8317</v>
          </cell>
          <cell r="J140">
            <v>8202</v>
          </cell>
          <cell r="K140">
            <v>8086</v>
          </cell>
          <cell r="L140">
            <v>7970</v>
          </cell>
          <cell r="M140">
            <v>7855</v>
          </cell>
          <cell r="N140">
            <v>7739</v>
          </cell>
          <cell r="O140">
            <v>7623</v>
          </cell>
          <cell r="P140">
            <v>7508</v>
          </cell>
          <cell r="R140">
            <v>8201.69</v>
          </cell>
        </row>
        <row r="141">
          <cell r="B141">
            <v>201</v>
          </cell>
          <cell r="C141" t="str">
            <v>Common Stock</v>
          </cell>
          <cell r="D141">
            <v>-119697</v>
          </cell>
          <cell r="E141">
            <v>-119697</v>
          </cell>
          <cell r="F141">
            <v>-119697</v>
          </cell>
          <cell r="G141">
            <v>-119697</v>
          </cell>
          <cell r="H141">
            <v>-119697</v>
          </cell>
          <cell r="I141">
            <v>-119697</v>
          </cell>
          <cell r="J141">
            <v>-119697</v>
          </cell>
          <cell r="K141">
            <v>-119697</v>
          </cell>
          <cell r="L141">
            <v>-119697</v>
          </cell>
          <cell r="M141">
            <v>-119697</v>
          </cell>
          <cell r="N141">
            <v>-119697</v>
          </cell>
          <cell r="O141">
            <v>-119697</v>
          </cell>
          <cell r="P141">
            <v>-119697</v>
          </cell>
          <cell r="R141">
            <v>-119697</v>
          </cell>
        </row>
        <row r="142">
          <cell r="B142" t="e">
            <v>#VALUE!</v>
          </cell>
          <cell r="C142" t="str">
            <v xml:space="preserve"> Misc Paid In Capital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R142">
            <v>0</v>
          </cell>
        </row>
        <row r="143">
          <cell r="B143" t="e">
            <v>#VALUE!</v>
          </cell>
          <cell r="C143" t="str">
            <v xml:space="preserve">   Beg Balance</v>
          </cell>
          <cell r="D143">
            <v>-1154040</v>
          </cell>
          <cell r="E143">
            <v>-1154040</v>
          </cell>
          <cell r="F143">
            <v>-1154040</v>
          </cell>
          <cell r="G143">
            <v>-1154040</v>
          </cell>
          <cell r="H143">
            <v>-1154040</v>
          </cell>
          <cell r="I143">
            <v>-1154040</v>
          </cell>
          <cell r="J143">
            <v>-1154040</v>
          </cell>
          <cell r="K143">
            <v>-1154040</v>
          </cell>
          <cell r="L143">
            <v>-1154040</v>
          </cell>
          <cell r="M143">
            <v>-1235840</v>
          </cell>
          <cell r="N143">
            <v>-1235840</v>
          </cell>
          <cell r="O143">
            <v>-1235840</v>
          </cell>
          <cell r="P143">
            <v>-1235840</v>
          </cell>
          <cell r="R143">
            <v>-1179209.23</v>
          </cell>
        </row>
        <row r="144">
          <cell r="B144" t="e">
            <v>#VALUE!</v>
          </cell>
          <cell r="C144" t="str">
            <v xml:space="preserve">   Equity Contribution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-81800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R144">
            <v>-6292.31</v>
          </cell>
        </row>
        <row r="145">
          <cell r="B145">
            <v>211</v>
          </cell>
          <cell r="C145" t="str">
            <v>End Bal Misc Paid In Capital</v>
          </cell>
          <cell r="D145">
            <v>-1154040</v>
          </cell>
          <cell r="E145">
            <v>-1154040</v>
          </cell>
          <cell r="F145">
            <v>-1154040</v>
          </cell>
          <cell r="G145">
            <v>-1154040</v>
          </cell>
          <cell r="H145">
            <v>-1154040</v>
          </cell>
          <cell r="I145">
            <v>-1154040</v>
          </cell>
          <cell r="J145">
            <v>-1154040</v>
          </cell>
          <cell r="K145">
            <v>-1154040</v>
          </cell>
          <cell r="L145">
            <v>-1235840</v>
          </cell>
          <cell r="M145">
            <v>-1235840</v>
          </cell>
          <cell r="N145">
            <v>-1235840</v>
          </cell>
          <cell r="O145">
            <v>-1235840</v>
          </cell>
          <cell r="P145">
            <v>-1235840</v>
          </cell>
          <cell r="R145">
            <v>-1185501.54</v>
          </cell>
        </row>
        <row r="146">
          <cell r="B146">
            <v>214</v>
          </cell>
          <cell r="C146" t="str">
            <v>Capital Stock Expense</v>
          </cell>
          <cell r="D146">
            <v>701</v>
          </cell>
          <cell r="E146">
            <v>701</v>
          </cell>
          <cell r="F146">
            <v>701</v>
          </cell>
          <cell r="G146">
            <v>701</v>
          </cell>
          <cell r="H146">
            <v>701</v>
          </cell>
          <cell r="I146">
            <v>701</v>
          </cell>
          <cell r="J146">
            <v>701</v>
          </cell>
          <cell r="K146">
            <v>701</v>
          </cell>
          <cell r="L146">
            <v>701</v>
          </cell>
          <cell r="M146">
            <v>701</v>
          </cell>
          <cell r="N146">
            <v>701</v>
          </cell>
          <cell r="O146">
            <v>701</v>
          </cell>
          <cell r="P146">
            <v>701</v>
          </cell>
          <cell r="R146">
            <v>701</v>
          </cell>
        </row>
        <row r="147">
          <cell r="B147" t="e">
            <v>#VALUE!</v>
          </cell>
          <cell r="C147" t="str">
            <v xml:space="preserve">   Beg Bal Retained Earnings</v>
          </cell>
          <cell r="D147">
            <v>-165491</v>
          </cell>
          <cell r="E147">
            <v>-172684</v>
          </cell>
          <cell r="F147">
            <v>-153370</v>
          </cell>
          <cell r="G147">
            <v>-159693</v>
          </cell>
          <cell r="H147">
            <v>-166233</v>
          </cell>
          <cell r="I147">
            <v>-148799</v>
          </cell>
          <cell r="J147">
            <v>-164516</v>
          </cell>
          <cell r="K147">
            <v>-181913</v>
          </cell>
          <cell r="L147">
            <v>-175041</v>
          </cell>
          <cell r="M147">
            <v>-196671</v>
          </cell>
          <cell r="N147">
            <v>-212694</v>
          </cell>
          <cell r="O147">
            <v>-167953</v>
          </cell>
          <cell r="P147">
            <v>-171409</v>
          </cell>
          <cell r="R147">
            <v>-172035.92</v>
          </cell>
        </row>
        <row r="148">
          <cell r="B148" t="e">
            <v>#VALUE!</v>
          </cell>
          <cell r="C148" t="str">
            <v xml:space="preserve">   Net Income</v>
          </cell>
          <cell r="D148">
            <v>-7193</v>
          </cell>
          <cell r="E148">
            <v>-9204</v>
          </cell>
          <cell r="F148">
            <v>-6323</v>
          </cell>
          <cell r="G148">
            <v>-6540</v>
          </cell>
          <cell r="H148">
            <v>-5290</v>
          </cell>
          <cell r="I148">
            <v>-15717</v>
          </cell>
          <cell r="J148">
            <v>-17397</v>
          </cell>
          <cell r="K148">
            <v>-20679</v>
          </cell>
          <cell r="L148">
            <v>-21630</v>
          </cell>
          <cell r="M148">
            <v>-16023</v>
          </cell>
          <cell r="N148">
            <v>-14965</v>
          </cell>
          <cell r="O148">
            <v>-3456</v>
          </cell>
          <cell r="P148">
            <v>-8776</v>
          </cell>
          <cell r="R148">
            <v>-11784.08</v>
          </cell>
        </row>
        <row r="149">
          <cell r="B149">
            <v>0</v>
          </cell>
          <cell r="C149" t="str">
            <v xml:space="preserve">   Common Dividends</v>
          </cell>
          <cell r="D149">
            <v>0</v>
          </cell>
          <cell r="E149">
            <v>28518</v>
          </cell>
          <cell r="F149">
            <v>0</v>
          </cell>
          <cell r="G149">
            <v>0</v>
          </cell>
          <cell r="H149">
            <v>22724</v>
          </cell>
          <cell r="I149">
            <v>0</v>
          </cell>
          <cell r="J149">
            <v>0</v>
          </cell>
          <cell r="K149">
            <v>27551</v>
          </cell>
          <cell r="L149">
            <v>0</v>
          </cell>
          <cell r="M149">
            <v>0</v>
          </cell>
          <cell r="N149">
            <v>59706</v>
          </cell>
          <cell r="O149">
            <v>0</v>
          </cell>
          <cell r="P149">
            <v>0</v>
          </cell>
          <cell r="R149">
            <v>10653.77</v>
          </cell>
        </row>
        <row r="150">
          <cell r="B150">
            <v>0</v>
          </cell>
          <cell r="C150" t="str">
            <v xml:space="preserve">   Adjustments (manual input)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R150">
            <v>0</v>
          </cell>
        </row>
        <row r="151">
          <cell r="B151">
            <v>216</v>
          </cell>
          <cell r="C151" t="str">
            <v>Unappropr Retained Earnings</v>
          </cell>
          <cell r="D151">
            <v>-172684</v>
          </cell>
          <cell r="E151">
            <v>-153370</v>
          </cell>
          <cell r="F151">
            <v>-159693</v>
          </cell>
          <cell r="G151">
            <v>-166233</v>
          </cell>
          <cell r="H151">
            <v>-148799</v>
          </cell>
          <cell r="I151">
            <v>-164516</v>
          </cell>
          <cell r="J151">
            <v>-181913</v>
          </cell>
          <cell r="K151">
            <v>-175041</v>
          </cell>
          <cell r="L151">
            <v>-196671</v>
          </cell>
          <cell r="M151">
            <v>-212694</v>
          </cell>
          <cell r="N151">
            <v>-167953</v>
          </cell>
          <cell r="O151">
            <v>-171409</v>
          </cell>
          <cell r="P151">
            <v>-180185</v>
          </cell>
          <cell r="R151">
            <v>-173166.23</v>
          </cell>
        </row>
        <row r="152">
          <cell r="B152">
            <v>219</v>
          </cell>
          <cell r="C152" t="str">
            <v xml:space="preserve"> OCI - Derivative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R152">
            <v>0</v>
          </cell>
        </row>
        <row r="153">
          <cell r="B153">
            <v>221</v>
          </cell>
          <cell r="C153" t="str">
            <v>Bonds Payable</v>
          </cell>
          <cell r="D153">
            <v>-1598840</v>
          </cell>
          <cell r="E153">
            <v>-1598840</v>
          </cell>
          <cell r="F153">
            <v>-1598840</v>
          </cell>
          <cell r="G153">
            <v>-1598840</v>
          </cell>
          <cell r="H153">
            <v>-1598840</v>
          </cell>
          <cell r="I153">
            <v>-1713840</v>
          </cell>
          <cell r="J153">
            <v>-1713840</v>
          </cell>
          <cell r="K153">
            <v>-1713840</v>
          </cell>
          <cell r="L153">
            <v>-1588840</v>
          </cell>
          <cell r="M153">
            <v>-1588840</v>
          </cell>
          <cell r="N153">
            <v>-1588840</v>
          </cell>
          <cell r="O153">
            <v>-1588840</v>
          </cell>
          <cell r="P153">
            <v>-1588840</v>
          </cell>
          <cell r="R153">
            <v>-1621532.31</v>
          </cell>
        </row>
        <row r="154">
          <cell r="B154">
            <v>22121</v>
          </cell>
          <cell r="C154" t="str">
            <v xml:space="preserve"> Bonds Var $51.605 1990 Series</v>
          </cell>
          <cell r="D154">
            <v>-51605</v>
          </cell>
          <cell r="E154">
            <v>-51605</v>
          </cell>
          <cell r="F154">
            <v>-51605</v>
          </cell>
          <cell r="G154">
            <v>-51605</v>
          </cell>
          <cell r="H154">
            <v>-51605</v>
          </cell>
          <cell r="I154">
            <v>-51605</v>
          </cell>
          <cell r="J154">
            <v>-51605</v>
          </cell>
          <cell r="K154">
            <v>-51605</v>
          </cell>
          <cell r="L154">
            <v>-51605</v>
          </cell>
          <cell r="M154">
            <v>-51605</v>
          </cell>
          <cell r="N154">
            <v>-51605</v>
          </cell>
          <cell r="O154">
            <v>-51605</v>
          </cell>
          <cell r="P154">
            <v>-51605</v>
          </cell>
          <cell r="R154">
            <v>-51605</v>
          </cell>
        </row>
        <row r="155">
          <cell r="B155">
            <v>22126</v>
          </cell>
          <cell r="C155" t="str">
            <v xml:space="preserve"> Bonds 1992 HCIDA Series-OBO Tariff</v>
          </cell>
          <cell r="D155">
            <v>-54200</v>
          </cell>
          <cell r="E155">
            <v>-54200</v>
          </cell>
          <cell r="F155">
            <v>-54200</v>
          </cell>
          <cell r="G155">
            <v>-54200</v>
          </cell>
          <cell r="H155">
            <v>-54200</v>
          </cell>
          <cell r="I155">
            <v>-54200</v>
          </cell>
          <cell r="J155">
            <v>-54200</v>
          </cell>
          <cell r="K155">
            <v>-54200</v>
          </cell>
          <cell r="L155">
            <v>-54200</v>
          </cell>
          <cell r="M155">
            <v>-54200</v>
          </cell>
          <cell r="N155">
            <v>-54200</v>
          </cell>
          <cell r="O155">
            <v>-54200</v>
          </cell>
          <cell r="P155">
            <v>-54200</v>
          </cell>
          <cell r="R155">
            <v>-54200</v>
          </cell>
        </row>
        <row r="156">
          <cell r="B156">
            <v>22128</v>
          </cell>
          <cell r="C156" t="str">
            <v xml:space="preserve"> Bonds Due 2036</v>
          </cell>
          <cell r="D156">
            <v>-250000</v>
          </cell>
          <cell r="E156">
            <v>-250000</v>
          </cell>
          <cell r="F156">
            <v>-250000</v>
          </cell>
          <cell r="G156">
            <v>-250000</v>
          </cell>
          <cell r="H156">
            <v>-250000</v>
          </cell>
          <cell r="I156">
            <v>-250000</v>
          </cell>
          <cell r="J156">
            <v>-250000</v>
          </cell>
          <cell r="K156">
            <v>-250000</v>
          </cell>
          <cell r="L156">
            <v>-250000</v>
          </cell>
          <cell r="M156">
            <v>-250000</v>
          </cell>
          <cell r="N156">
            <v>-250000</v>
          </cell>
          <cell r="O156">
            <v>-250000</v>
          </cell>
          <cell r="P156">
            <v>-250000</v>
          </cell>
          <cell r="R156">
            <v>-250000</v>
          </cell>
        </row>
        <row r="157">
          <cell r="B157">
            <v>22132</v>
          </cell>
          <cell r="C157" t="str">
            <v xml:space="preserve"> Bonds Var $20M Due 2020</v>
          </cell>
          <cell r="D157">
            <v>-20000</v>
          </cell>
          <cell r="E157">
            <v>-20000</v>
          </cell>
          <cell r="F157">
            <v>-20000</v>
          </cell>
          <cell r="G157">
            <v>-20000</v>
          </cell>
          <cell r="H157">
            <v>-20000</v>
          </cell>
          <cell r="I157">
            <v>-20000</v>
          </cell>
          <cell r="J157">
            <v>-20000</v>
          </cell>
          <cell r="K157">
            <v>-20000</v>
          </cell>
          <cell r="L157">
            <v>-20000</v>
          </cell>
          <cell r="M157">
            <v>-20000</v>
          </cell>
          <cell r="N157">
            <v>-20000</v>
          </cell>
          <cell r="O157">
            <v>-20000</v>
          </cell>
          <cell r="P157">
            <v>-20000</v>
          </cell>
          <cell r="R157">
            <v>-20000</v>
          </cell>
        </row>
        <row r="158">
          <cell r="B158">
            <v>22134</v>
          </cell>
          <cell r="C158" t="str">
            <v xml:space="preserve"> Bonds $85.95M Due 2024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R158">
            <v>0</v>
          </cell>
        </row>
        <row r="159">
          <cell r="B159">
            <v>22137</v>
          </cell>
          <cell r="C159" t="str">
            <v xml:space="preserve"> Bonds 2030 Series</v>
          </cell>
          <cell r="D159">
            <v>-75000</v>
          </cell>
          <cell r="E159">
            <v>-75000</v>
          </cell>
          <cell r="F159">
            <v>-75000</v>
          </cell>
          <cell r="G159">
            <v>-75000</v>
          </cell>
          <cell r="H159">
            <v>-75000</v>
          </cell>
          <cell r="I159">
            <v>-75000</v>
          </cell>
          <cell r="J159">
            <v>-75000</v>
          </cell>
          <cell r="K159">
            <v>-75000</v>
          </cell>
          <cell r="L159">
            <v>-75000</v>
          </cell>
          <cell r="M159">
            <v>-75000</v>
          </cell>
          <cell r="N159">
            <v>-75000</v>
          </cell>
          <cell r="O159">
            <v>-75000</v>
          </cell>
          <cell r="P159">
            <v>-75000</v>
          </cell>
          <cell r="R159">
            <v>-75000</v>
          </cell>
        </row>
        <row r="160">
          <cell r="B160">
            <v>22145</v>
          </cell>
          <cell r="C160" t="str">
            <v>Refinance $85.95 at 3.5%</v>
          </cell>
          <cell r="D160">
            <v>-85950</v>
          </cell>
          <cell r="E160">
            <v>-85950</v>
          </cell>
          <cell r="F160">
            <v>-85950</v>
          </cell>
          <cell r="G160">
            <v>-85950</v>
          </cell>
          <cell r="H160">
            <v>-85950</v>
          </cell>
          <cell r="I160">
            <v>-85950</v>
          </cell>
          <cell r="J160">
            <v>-85950</v>
          </cell>
          <cell r="K160">
            <v>-85950</v>
          </cell>
          <cell r="L160">
            <v>-85950</v>
          </cell>
          <cell r="M160">
            <v>-85950</v>
          </cell>
          <cell r="N160">
            <v>-85950</v>
          </cell>
          <cell r="O160">
            <v>-85950</v>
          </cell>
          <cell r="P160">
            <v>-85950</v>
          </cell>
          <cell r="R160">
            <v>-85950</v>
          </cell>
        </row>
        <row r="161">
          <cell r="B161">
            <v>22146</v>
          </cell>
          <cell r="C161" t="str">
            <v xml:space="preserve"> Bond 6.875% 2001 Series Due 2012</v>
          </cell>
          <cell r="D161">
            <v>-210000</v>
          </cell>
          <cell r="E161">
            <v>-210000</v>
          </cell>
          <cell r="F161">
            <v>-210000</v>
          </cell>
          <cell r="G161">
            <v>-210000</v>
          </cell>
          <cell r="H161">
            <v>-210000</v>
          </cell>
          <cell r="I161">
            <v>-210000</v>
          </cell>
          <cell r="J161">
            <v>-210000</v>
          </cell>
          <cell r="K161">
            <v>-210000</v>
          </cell>
          <cell r="L161">
            <v>-210000</v>
          </cell>
          <cell r="M161">
            <v>-210000</v>
          </cell>
          <cell r="N161">
            <v>-210000</v>
          </cell>
          <cell r="O161">
            <v>-210000</v>
          </cell>
          <cell r="P161">
            <v>-210000</v>
          </cell>
          <cell r="R161">
            <v>-210000</v>
          </cell>
        </row>
        <row r="162">
          <cell r="B162">
            <v>22147</v>
          </cell>
          <cell r="C162" t="str">
            <v xml:space="preserve"> Bond 5.1% 2002 Series Due 2013</v>
          </cell>
          <cell r="D162">
            <v>-60685</v>
          </cell>
          <cell r="E162">
            <v>-60685</v>
          </cell>
          <cell r="F162">
            <v>-60685</v>
          </cell>
          <cell r="G162">
            <v>-60685</v>
          </cell>
          <cell r="H162">
            <v>-60685</v>
          </cell>
          <cell r="I162">
            <v>-60685</v>
          </cell>
          <cell r="J162">
            <v>-60685</v>
          </cell>
          <cell r="K162">
            <v>-60685</v>
          </cell>
          <cell r="L162">
            <v>-60685</v>
          </cell>
          <cell r="M162">
            <v>-60685</v>
          </cell>
          <cell r="N162">
            <v>-60685</v>
          </cell>
          <cell r="O162">
            <v>-60685</v>
          </cell>
          <cell r="P162">
            <v>-60685</v>
          </cell>
          <cell r="R162">
            <v>-60685</v>
          </cell>
        </row>
        <row r="163">
          <cell r="B163">
            <v>22148</v>
          </cell>
          <cell r="C163" t="str">
            <v xml:space="preserve"> Bond 5.5% 2002 Series Due 2023</v>
          </cell>
          <cell r="D163">
            <v>-86400</v>
          </cell>
          <cell r="E163">
            <v>-86400</v>
          </cell>
          <cell r="F163">
            <v>-86400</v>
          </cell>
          <cell r="G163">
            <v>-86400</v>
          </cell>
          <cell r="H163">
            <v>-86400</v>
          </cell>
          <cell r="I163">
            <v>-86400</v>
          </cell>
          <cell r="J163">
            <v>-86400</v>
          </cell>
          <cell r="K163">
            <v>-86400</v>
          </cell>
          <cell r="L163">
            <v>-86400</v>
          </cell>
          <cell r="M163">
            <v>-86400</v>
          </cell>
          <cell r="N163">
            <v>-86400</v>
          </cell>
          <cell r="O163">
            <v>-86400</v>
          </cell>
          <cell r="P163">
            <v>-86400</v>
          </cell>
          <cell r="R163">
            <v>-86400</v>
          </cell>
        </row>
        <row r="164">
          <cell r="B164">
            <v>22149</v>
          </cell>
          <cell r="C164" t="str">
            <v xml:space="preserve"> Bond $330M 6.375% 2002 Series Due 2012</v>
          </cell>
          <cell r="D164">
            <v>-330000</v>
          </cell>
          <cell r="E164">
            <v>-330000</v>
          </cell>
          <cell r="F164">
            <v>-330000</v>
          </cell>
          <cell r="G164">
            <v>-330000</v>
          </cell>
          <cell r="H164">
            <v>-330000</v>
          </cell>
          <cell r="I164">
            <v>-330000</v>
          </cell>
          <cell r="J164">
            <v>-330000</v>
          </cell>
          <cell r="K164">
            <v>-330000</v>
          </cell>
          <cell r="L164">
            <v>-330000</v>
          </cell>
          <cell r="M164">
            <v>-330000</v>
          </cell>
          <cell r="N164">
            <v>-330000</v>
          </cell>
          <cell r="O164">
            <v>-330000</v>
          </cell>
          <cell r="P164">
            <v>-330000</v>
          </cell>
          <cell r="R164">
            <v>-330000</v>
          </cell>
        </row>
        <row r="165">
          <cell r="B165">
            <v>22150</v>
          </cell>
          <cell r="C165" t="str">
            <v xml:space="preserve"> Bond $125M 5.375% 2002 Series Due 2007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R165">
            <v>0</v>
          </cell>
        </row>
        <row r="166">
          <cell r="B166">
            <v>22151</v>
          </cell>
          <cell r="C166" t="str">
            <v xml:space="preserve"> Bond $250M 6.5% 2003 Series Due 2013</v>
          </cell>
          <cell r="D166">
            <v>-250000</v>
          </cell>
          <cell r="E166">
            <v>-250000</v>
          </cell>
          <cell r="F166">
            <v>-250000</v>
          </cell>
          <cell r="G166">
            <v>-250000</v>
          </cell>
          <cell r="H166">
            <v>-250000</v>
          </cell>
          <cell r="I166">
            <v>-250000</v>
          </cell>
          <cell r="J166">
            <v>-250000</v>
          </cell>
          <cell r="K166">
            <v>-250000</v>
          </cell>
          <cell r="L166">
            <v>-250000</v>
          </cell>
          <cell r="M166">
            <v>-250000</v>
          </cell>
          <cell r="N166">
            <v>-250000</v>
          </cell>
          <cell r="O166">
            <v>-250000</v>
          </cell>
          <cell r="P166">
            <v>-250000</v>
          </cell>
          <cell r="R166">
            <v>-250000</v>
          </cell>
        </row>
        <row r="167">
          <cell r="B167">
            <v>22162</v>
          </cell>
          <cell r="C167" t="str">
            <v xml:space="preserve"> Curr Due $125M 5.375% 2002 Series Due 2007 </v>
          </cell>
          <cell r="D167">
            <v>-125000</v>
          </cell>
          <cell r="E167">
            <v>-125000</v>
          </cell>
          <cell r="F167">
            <v>-125000</v>
          </cell>
          <cell r="G167">
            <v>-125000</v>
          </cell>
          <cell r="H167">
            <v>-125000</v>
          </cell>
          <cell r="I167">
            <v>-125000</v>
          </cell>
          <cell r="J167">
            <v>-125000</v>
          </cell>
          <cell r="K167">
            <v>-125000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R167">
            <v>-76923.08</v>
          </cell>
        </row>
        <row r="168">
          <cell r="B168">
            <v>22144</v>
          </cell>
          <cell r="C168" t="str">
            <v>Bonds $115M 7.6% 2007 Series due 2017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-115000</v>
          </cell>
          <cell r="J168">
            <v>-115000</v>
          </cell>
          <cell r="K168">
            <v>-115000</v>
          </cell>
          <cell r="L168">
            <v>-115000</v>
          </cell>
          <cell r="M168">
            <v>-115000</v>
          </cell>
          <cell r="N168">
            <v>-115000</v>
          </cell>
          <cell r="O168">
            <v>-115000</v>
          </cell>
          <cell r="P168">
            <v>-115000</v>
          </cell>
          <cell r="R168">
            <v>-70769.23</v>
          </cell>
        </row>
        <row r="169">
          <cell r="B169">
            <v>22168</v>
          </cell>
          <cell r="C169" t="str">
            <v xml:space="preserve"> Curr Due 7 3/4% Due 2022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R169">
            <v>0</v>
          </cell>
        </row>
        <row r="170">
          <cell r="B170">
            <v>225</v>
          </cell>
          <cell r="C170" t="str">
            <v>Unamortized Bond Premium</v>
          </cell>
          <cell r="D170">
            <v>-636</v>
          </cell>
          <cell r="E170">
            <v>-628</v>
          </cell>
          <cell r="F170">
            <v>-620</v>
          </cell>
          <cell r="G170">
            <v>-612</v>
          </cell>
          <cell r="H170">
            <v>-604</v>
          </cell>
          <cell r="I170">
            <v>-596</v>
          </cell>
          <cell r="J170">
            <v>-588</v>
          </cell>
          <cell r="K170">
            <v>-580</v>
          </cell>
          <cell r="L170">
            <v>-572</v>
          </cell>
          <cell r="M170">
            <v>-564</v>
          </cell>
          <cell r="N170">
            <v>-556</v>
          </cell>
          <cell r="O170">
            <v>-548</v>
          </cell>
          <cell r="P170">
            <v>-540</v>
          </cell>
          <cell r="R170">
            <v>-588</v>
          </cell>
        </row>
        <row r="171">
          <cell r="B171">
            <v>226</v>
          </cell>
          <cell r="C171" t="str">
            <v>Unamortized Bond Discount</v>
          </cell>
          <cell r="D171">
            <v>4370</v>
          </cell>
          <cell r="E171">
            <v>4325</v>
          </cell>
          <cell r="F171">
            <v>4280</v>
          </cell>
          <cell r="G171">
            <v>4235</v>
          </cell>
          <cell r="H171">
            <v>4190</v>
          </cell>
          <cell r="I171">
            <v>4145</v>
          </cell>
          <cell r="J171">
            <v>4100</v>
          </cell>
          <cell r="K171">
            <v>4055</v>
          </cell>
          <cell r="L171">
            <v>4014</v>
          </cell>
          <cell r="M171">
            <v>3977</v>
          </cell>
          <cell r="N171">
            <v>3940</v>
          </cell>
          <cell r="O171">
            <v>3903</v>
          </cell>
          <cell r="P171">
            <v>3866</v>
          </cell>
          <cell r="R171">
            <v>4107.6899999999996</v>
          </cell>
        </row>
        <row r="172">
          <cell r="B172">
            <v>228</v>
          </cell>
          <cell r="C172" t="str">
            <v>Misc Current Liabilities</v>
          </cell>
          <cell r="D172">
            <v>-145365</v>
          </cell>
          <cell r="E172">
            <v>-146070</v>
          </cell>
          <cell r="F172">
            <v>-146775</v>
          </cell>
          <cell r="G172">
            <v>-147481</v>
          </cell>
          <cell r="H172">
            <v>-148186</v>
          </cell>
          <cell r="I172">
            <v>-148891</v>
          </cell>
          <cell r="J172">
            <v>-149596</v>
          </cell>
          <cell r="K172">
            <v>-150301</v>
          </cell>
          <cell r="L172">
            <v>-151006</v>
          </cell>
          <cell r="M172">
            <v>-151712</v>
          </cell>
          <cell r="N172">
            <v>-152417</v>
          </cell>
          <cell r="O172">
            <v>-156222</v>
          </cell>
          <cell r="P172">
            <v>-156918</v>
          </cell>
          <cell r="R172">
            <v>-150072.31</v>
          </cell>
        </row>
        <row r="173">
          <cell r="B173">
            <v>22812</v>
          </cell>
          <cell r="C173" t="str">
            <v xml:space="preserve"> T &amp; D Property Reserve</v>
          </cell>
          <cell r="D173">
            <v>-16297</v>
          </cell>
          <cell r="E173">
            <v>-16630</v>
          </cell>
          <cell r="F173">
            <v>-16963</v>
          </cell>
          <cell r="G173">
            <v>-17296</v>
          </cell>
          <cell r="H173">
            <v>-17629</v>
          </cell>
          <cell r="I173">
            <v>-17962</v>
          </cell>
          <cell r="J173">
            <v>-18295</v>
          </cell>
          <cell r="K173">
            <v>-18628</v>
          </cell>
          <cell r="L173">
            <v>-18961</v>
          </cell>
          <cell r="M173">
            <v>-19294</v>
          </cell>
          <cell r="N173">
            <v>-19627</v>
          </cell>
          <cell r="O173">
            <v>-19960</v>
          </cell>
          <cell r="P173">
            <v>-20293</v>
          </cell>
          <cell r="R173">
            <v>-18295</v>
          </cell>
        </row>
        <row r="174">
          <cell r="B174">
            <v>22821</v>
          </cell>
          <cell r="C174" t="str">
            <v xml:space="preserve"> Gen Liability Reserve</v>
          </cell>
          <cell r="D174">
            <v>-10427</v>
          </cell>
          <cell r="E174">
            <v>-10475</v>
          </cell>
          <cell r="F174">
            <v>-10523</v>
          </cell>
          <cell r="G174">
            <v>-10571</v>
          </cell>
          <cell r="H174">
            <v>-10619</v>
          </cell>
          <cell r="I174">
            <v>-10667</v>
          </cell>
          <cell r="J174">
            <v>-10715</v>
          </cell>
          <cell r="K174">
            <v>-10763</v>
          </cell>
          <cell r="L174">
            <v>-10811</v>
          </cell>
          <cell r="M174">
            <v>-10859</v>
          </cell>
          <cell r="N174">
            <v>-10907</v>
          </cell>
          <cell r="O174">
            <v>-10955</v>
          </cell>
          <cell r="P174">
            <v>-10997</v>
          </cell>
          <cell r="R174">
            <v>-10714.54</v>
          </cell>
        </row>
        <row r="175">
          <cell r="B175">
            <v>22822</v>
          </cell>
          <cell r="C175" t="str">
            <v xml:space="preserve"> Inj &amp; Dam-Work Comp Res (228.22-.23)</v>
          </cell>
          <cell r="D175">
            <v>-8920</v>
          </cell>
          <cell r="E175">
            <v>-8922</v>
          </cell>
          <cell r="F175">
            <v>-8924</v>
          </cell>
          <cell r="G175">
            <v>-8926</v>
          </cell>
          <cell r="H175">
            <v>-8928</v>
          </cell>
          <cell r="I175">
            <v>-8930</v>
          </cell>
          <cell r="J175">
            <v>-8932</v>
          </cell>
          <cell r="K175">
            <v>-8934</v>
          </cell>
          <cell r="L175">
            <v>-8936</v>
          </cell>
          <cell r="M175">
            <v>-8938</v>
          </cell>
          <cell r="N175">
            <v>-8940</v>
          </cell>
          <cell r="O175">
            <v>-8942</v>
          </cell>
          <cell r="P175">
            <v>-8942</v>
          </cell>
          <cell r="R175">
            <v>-8931.85</v>
          </cell>
        </row>
        <row r="176">
          <cell r="B176">
            <v>22824</v>
          </cell>
          <cell r="C176" t="str">
            <v xml:space="preserve"> Inj &amp; Dam-Longshoremen Comp Reserve</v>
          </cell>
          <cell r="D176">
            <v>-915</v>
          </cell>
          <cell r="E176">
            <v>-917</v>
          </cell>
          <cell r="F176">
            <v>-919</v>
          </cell>
          <cell r="G176">
            <v>-921</v>
          </cell>
          <cell r="H176">
            <v>-923</v>
          </cell>
          <cell r="I176">
            <v>-925</v>
          </cell>
          <cell r="J176">
            <v>-927</v>
          </cell>
          <cell r="K176">
            <v>-929</v>
          </cell>
          <cell r="L176">
            <v>-931</v>
          </cell>
          <cell r="M176">
            <v>-933</v>
          </cell>
          <cell r="N176">
            <v>-935</v>
          </cell>
          <cell r="O176">
            <v>-937</v>
          </cell>
          <cell r="P176">
            <v>-933</v>
          </cell>
          <cell r="R176">
            <v>-926.54</v>
          </cell>
        </row>
        <row r="177">
          <cell r="B177">
            <v>22830</v>
          </cell>
          <cell r="C177" t="str">
            <v xml:space="preserve"> Tampa Electric Qualif Pension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R177">
            <v>0</v>
          </cell>
        </row>
        <row r="178">
          <cell r="B178">
            <v>22833</v>
          </cell>
          <cell r="C178" t="str">
            <v xml:space="preserve"> Accum Prov. - SERP</v>
          </cell>
          <cell r="D178">
            <v>-5353</v>
          </cell>
          <cell r="E178">
            <v>-5405</v>
          </cell>
          <cell r="F178">
            <v>-5457</v>
          </cell>
          <cell r="G178">
            <v>-5510</v>
          </cell>
          <cell r="H178">
            <v>-5562</v>
          </cell>
          <cell r="I178">
            <v>-5614</v>
          </cell>
          <cell r="J178">
            <v>-5666</v>
          </cell>
          <cell r="K178">
            <v>-5718</v>
          </cell>
          <cell r="L178">
            <v>-5770</v>
          </cell>
          <cell r="M178">
            <v>-5823</v>
          </cell>
          <cell r="N178">
            <v>-5875</v>
          </cell>
          <cell r="O178">
            <v>-5927</v>
          </cell>
          <cell r="P178">
            <v>-5979</v>
          </cell>
          <cell r="R178">
            <v>-5666.08</v>
          </cell>
        </row>
        <row r="179">
          <cell r="B179">
            <v>22834</v>
          </cell>
          <cell r="C179" t="str">
            <v xml:space="preserve"> Accum Prov - FAS 106 Post Ret.</v>
          </cell>
          <cell r="D179">
            <v>-84704</v>
          </cell>
          <cell r="E179">
            <v>-85122</v>
          </cell>
          <cell r="F179">
            <v>-85540</v>
          </cell>
          <cell r="G179">
            <v>-85958</v>
          </cell>
          <cell r="H179">
            <v>-86376</v>
          </cell>
          <cell r="I179">
            <v>-86794</v>
          </cell>
          <cell r="J179">
            <v>-87212</v>
          </cell>
          <cell r="K179">
            <v>-87630</v>
          </cell>
          <cell r="L179">
            <v>-88048</v>
          </cell>
          <cell r="M179">
            <v>-88466</v>
          </cell>
          <cell r="N179">
            <v>-88884</v>
          </cell>
          <cell r="O179">
            <v>-89302</v>
          </cell>
          <cell r="P179">
            <v>-89725</v>
          </cell>
          <cell r="R179">
            <v>-87212.38</v>
          </cell>
        </row>
        <row r="180">
          <cell r="B180">
            <v>22835</v>
          </cell>
          <cell r="C180" t="str">
            <v xml:space="preserve"> Accum Prov - FAS 112 LTD</v>
          </cell>
          <cell r="D180">
            <v>-18749</v>
          </cell>
          <cell r="E180">
            <v>-18599</v>
          </cell>
          <cell r="F180">
            <v>-18449</v>
          </cell>
          <cell r="G180">
            <v>-18299</v>
          </cell>
          <cell r="H180">
            <v>-18149</v>
          </cell>
          <cell r="I180">
            <v>-17999</v>
          </cell>
          <cell r="J180">
            <v>-17849</v>
          </cell>
          <cell r="K180">
            <v>-17699</v>
          </cell>
          <cell r="L180">
            <v>-17549</v>
          </cell>
          <cell r="M180">
            <v>-17399</v>
          </cell>
          <cell r="N180">
            <v>-17249</v>
          </cell>
          <cell r="O180">
            <v>-20199</v>
          </cell>
          <cell r="P180">
            <v>-20049</v>
          </cell>
          <cell r="R180">
            <v>-18325.919999999998</v>
          </cell>
        </row>
        <row r="181">
          <cell r="B181">
            <v>230</v>
          </cell>
          <cell r="C181" t="str">
            <v>Asset Retirement Obligation</v>
          </cell>
          <cell r="D181">
            <v>-23841</v>
          </cell>
          <cell r="E181">
            <v>-23876</v>
          </cell>
          <cell r="F181">
            <v>-23911</v>
          </cell>
          <cell r="G181">
            <v>-23946</v>
          </cell>
          <cell r="H181">
            <v>-23981</v>
          </cell>
          <cell r="I181">
            <v>-24016</v>
          </cell>
          <cell r="J181">
            <v>-24051</v>
          </cell>
          <cell r="K181">
            <v>-24086</v>
          </cell>
          <cell r="L181">
            <v>-24121</v>
          </cell>
          <cell r="M181">
            <v>-24156</v>
          </cell>
          <cell r="N181">
            <v>-24191</v>
          </cell>
          <cell r="O181">
            <v>-24226</v>
          </cell>
          <cell r="P181">
            <v>-24261</v>
          </cell>
          <cell r="R181">
            <v>-24051</v>
          </cell>
        </row>
        <row r="182">
          <cell r="B182">
            <v>231</v>
          </cell>
          <cell r="C182" t="str">
            <v>Notes Payable</v>
          </cell>
          <cell r="D182">
            <v>-37731</v>
          </cell>
          <cell r="E182">
            <v>0</v>
          </cell>
          <cell r="F182">
            <v>-23591</v>
          </cell>
          <cell r="G182">
            <v>-3733</v>
          </cell>
          <cell r="H182">
            <v>-43921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-12170</v>
          </cell>
          <cell r="N182">
            <v>0</v>
          </cell>
          <cell r="O182">
            <v>-51605</v>
          </cell>
          <cell r="P182">
            <v>-78295</v>
          </cell>
          <cell r="R182">
            <v>-19311.23</v>
          </cell>
        </row>
        <row r="183">
          <cell r="B183">
            <v>23175</v>
          </cell>
          <cell r="C183" t="str">
            <v xml:space="preserve"> Notes Payable ST Debt (231.75, 76, 77)</v>
          </cell>
          <cell r="D183">
            <v>-37731</v>
          </cell>
          <cell r="E183">
            <v>0</v>
          </cell>
          <cell r="F183">
            <v>-23591</v>
          </cell>
          <cell r="G183">
            <v>-3733</v>
          </cell>
          <cell r="H183">
            <v>-43921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-12170</v>
          </cell>
          <cell r="N183">
            <v>0</v>
          </cell>
          <cell r="O183">
            <v>-51605</v>
          </cell>
          <cell r="P183">
            <v>-78295</v>
          </cell>
          <cell r="R183">
            <v>-19311.23</v>
          </cell>
        </row>
        <row r="184">
          <cell r="B184">
            <v>232</v>
          </cell>
          <cell r="C184" t="str">
            <v>Accounts Payable</v>
          </cell>
          <cell r="D184">
            <v>-127868</v>
          </cell>
          <cell r="E184">
            <v>-119817</v>
          </cell>
          <cell r="F184">
            <v>-123137</v>
          </cell>
          <cell r="G184">
            <v>-123829</v>
          </cell>
          <cell r="H184">
            <v>-124755</v>
          </cell>
          <cell r="I184">
            <v>-137278</v>
          </cell>
          <cell r="J184">
            <v>-133124</v>
          </cell>
          <cell r="K184">
            <v>-150566</v>
          </cell>
          <cell r="L184">
            <v>-148617</v>
          </cell>
          <cell r="M184">
            <v>-135339</v>
          </cell>
          <cell r="N184">
            <v>-127060</v>
          </cell>
          <cell r="O184">
            <v>-126008</v>
          </cell>
          <cell r="P184">
            <v>-145141</v>
          </cell>
          <cell r="R184">
            <v>-132503</v>
          </cell>
        </row>
        <row r="185">
          <cell r="B185">
            <v>23200</v>
          </cell>
          <cell r="C185" t="str">
            <v>A/P - All other (derived)</v>
          </cell>
          <cell r="D185">
            <v>-3772</v>
          </cell>
          <cell r="E185">
            <v>-502</v>
          </cell>
          <cell r="F185">
            <v>-2580</v>
          </cell>
          <cell r="G185">
            <v>-541</v>
          </cell>
          <cell r="H185">
            <v>-2624</v>
          </cell>
          <cell r="I185">
            <v>-4897</v>
          </cell>
          <cell r="J185">
            <v>-2129</v>
          </cell>
          <cell r="K185">
            <v>-4614</v>
          </cell>
          <cell r="L185">
            <v>-7253</v>
          </cell>
          <cell r="M185">
            <v>-3933</v>
          </cell>
          <cell r="N185">
            <v>-6206</v>
          </cell>
          <cell r="O185">
            <v>-8226</v>
          </cell>
          <cell r="P185">
            <v>-5504</v>
          </cell>
          <cell r="R185">
            <v>-4060.08</v>
          </cell>
        </row>
        <row r="186">
          <cell r="B186">
            <v>23201</v>
          </cell>
          <cell r="C186" t="str">
            <v xml:space="preserve"> Accts Payable-Vouchers</v>
          </cell>
          <cell r="D186">
            <v>-12000</v>
          </cell>
          <cell r="E186">
            <v>-5200</v>
          </cell>
          <cell r="F186">
            <v>-6500</v>
          </cell>
          <cell r="G186">
            <v>-6500</v>
          </cell>
          <cell r="H186">
            <v>-6500</v>
          </cell>
          <cell r="I186">
            <v>-6500</v>
          </cell>
          <cell r="J186">
            <v>-6500</v>
          </cell>
          <cell r="K186">
            <v>-6500</v>
          </cell>
          <cell r="L186">
            <v>-6500</v>
          </cell>
          <cell r="M186">
            <v>-6500</v>
          </cell>
          <cell r="N186">
            <v>-9000</v>
          </cell>
          <cell r="O186">
            <v>-11000</v>
          </cell>
          <cell r="P186">
            <v>-12500</v>
          </cell>
          <cell r="R186">
            <v>-7823.08</v>
          </cell>
        </row>
        <row r="187">
          <cell r="B187">
            <v>23202</v>
          </cell>
          <cell r="C187" t="str">
            <v xml:space="preserve"> Accts Payable-Interchange</v>
          </cell>
          <cell r="D187">
            <v>-13329</v>
          </cell>
          <cell r="E187">
            <v>-11592</v>
          </cell>
          <cell r="F187">
            <v>-12232</v>
          </cell>
          <cell r="G187">
            <v>-16781</v>
          </cell>
          <cell r="H187">
            <v>-16077</v>
          </cell>
          <cell r="I187">
            <v>-19801</v>
          </cell>
          <cell r="J187">
            <v>-20392</v>
          </cell>
          <cell r="K187">
            <v>-22982</v>
          </cell>
          <cell r="L187">
            <v>-24477</v>
          </cell>
          <cell r="M187">
            <v>-21948</v>
          </cell>
          <cell r="N187">
            <v>-16088</v>
          </cell>
          <cell r="O187">
            <v>-10886</v>
          </cell>
          <cell r="P187">
            <v>-14989</v>
          </cell>
          <cell r="R187">
            <v>-17044.150000000001</v>
          </cell>
        </row>
        <row r="188">
          <cell r="B188">
            <v>23203</v>
          </cell>
          <cell r="C188" t="str">
            <v xml:space="preserve"> Accts Payable-Fuel</v>
          </cell>
          <cell r="D188">
            <v>-14708</v>
          </cell>
          <cell r="E188">
            <v>-14530</v>
          </cell>
          <cell r="F188">
            <v>-12641</v>
          </cell>
          <cell r="G188">
            <v>-14461</v>
          </cell>
          <cell r="H188">
            <v>-14229</v>
          </cell>
          <cell r="I188">
            <v>-14513</v>
          </cell>
          <cell r="J188">
            <v>-14484</v>
          </cell>
          <cell r="K188">
            <v>-13546</v>
          </cell>
          <cell r="L188">
            <v>-14587</v>
          </cell>
          <cell r="M188">
            <v>-14534</v>
          </cell>
          <cell r="N188">
            <v>-12798</v>
          </cell>
          <cell r="O188">
            <v>-14454</v>
          </cell>
          <cell r="P188">
            <v>-15095</v>
          </cell>
          <cell r="R188">
            <v>-14198.46</v>
          </cell>
        </row>
        <row r="189">
          <cell r="B189">
            <v>23205</v>
          </cell>
          <cell r="C189" t="str">
            <v xml:space="preserve"> Accts Payable-Manual Accruals</v>
          </cell>
          <cell r="D189">
            <v>-29880</v>
          </cell>
          <cell r="E189">
            <v>-33316</v>
          </cell>
          <cell r="F189">
            <v>-27438</v>
          </cell>
          <cell r="G189">
            <v>-28830</v>
          </cell>
          <cell r="H189">
            <v>-30676</v>
          </cell>
          <cell r="I189">
            <v>-22484</v>
          </cell>
          <cell r="J189">
            <v>-20215</v>
          </cell>
          <cell r="K189">
            <v>-23115</v>
          </cell>
          <cell r="L189">
            <v>-20689</v>
          </cell>
          <cell r="M189">
            <v>-20840</v>
          </cell>
          <cell r="N189">
            <v>-24439</v>
          </cell>
          <cell r="O189">
            <v>-27360</v>
          </cell>
          <cell r="P189">
            <v>-30855</v>
          </cell>
          <cell r="R189">
            <v>-26164.38</v>
          </cell>
        </row>
        <row r="190">
          <cell r="B190">
            <v>23206</v>
          </cell>
          <cell r="C190" t="str">
            <v xml:space="preserve"> Accts Payable-HPP</v>
          </cell>
          <cell r="D190">
            <v>-3768</v>
          </cell>
          <cell r="E190">
            <v>-4273</v>
          </cell>
          <cell r="F190">
            <v>-4321</v>
          </cell>
          <cell r="G190">
            <v>-3801</v>
          </cell>
          <cell r="H190">
            <v>-3687</v>
          </cell>
          <cell r="I190">
            <v>-5415</v>
          </cell>
          <cell r="J190">
            <v>-7123</v>
          </cell>
          <cell r="K190">
            <v>-7146</v>
          </cell>
          <cell r="L190">
            <v>-7307</v>
          </cell>
          <cell r="M190">
            <v>-7210</v>
          </cell>
          <cell r="N190">
            <v>-6007</v>
          </cell>
          <cell r="O190">
            <v>-4465</v>
          </cell>
          <cell r="P190">
            <v>-3796</v>
          </cell>
          <cell r="R190">
            <v>-5255.31</v>
          </cell>
        </row>
        <row r="191">
          <cell r="B191">
            <v>23209</v>
          </cell>
          <cell r="C191" t="str">
            <v xml:space="preserve"> Payroll Accrual</v>
          </cell>
          <cell r="D191">
            <v>-7531</v>
          </cell>
          <cell r="E191">
            <v>-839</v>
          </cell>
          <cell r="F191">
            <v>-1678</v>
          </cell>
          <cell r="G191">
            <v>-2517</v>
          </cell>
          <cell r="H191">
            <v>-2727</v>
          </cell>
          <cell r="I191">
            <v>-3566</v>
          </cell>
          <cell r="J191">
            <v>-4405</v>
          </cell>
          <cell r="K191">
            <v>-4676</v>
          </cell>
          <cell r="L191">
            <v>-5515</v>
          </cell>
          <cell r="M191">
            <v>-6354</v>
          </cell>
          <cell r="N191">
            <v>-6542</v>
          </cell>
          <cell r="O191">
            <v>-7381</v>
          </cell>
          <cell r="P191">
            <v>-8220</v>
          </cell>
          <cell r="R191">
            <v>-4765.46</v>
          </cell>
        </row>
        <row r="192">
          <cell r="B192">
            <v>23211</v>
          </cell>
          <cell r="C192" t="str">
            <v xml:space="preserve"> Accts Payable-Payroll</v>
          </cell>
          <cell r="D192">
            <v>-5256</v>
          </cell>
          <cell r="E192">
            <v>-6742</v>
          </cell>
          <cell r="F192">
            <v>-6742</v>
          </cell>
          <cell r="G192">
            <v>-1649</v>
          </cell>
          <cell r="H192">
            <v>-2575</v>
          </cell>
          <cell r="I192">
            <v>-3964</v>
          </cell>
          <cell r="J192">
            <v>-4890</v>
          </cell>
          <cell r="K192">
            <v>-6279</v>
          </cell>
          <cell r="L192">
            <v>-1186</v>
          </cell>
          <cell r="M192">
            <v>-2112</v>
          </cell>
          <cell r="N192">
            <v>-3501</v>
          </cell>
          <cell r="O192">
            <v>-4427</v>
          </cell>
          <cell r="P192">
            <v>-5816</v>
          </cell>
          <cell r="R192">
            <v>-4241.46</v>
          </cell>
        </row>
        <row r="193">
          <cell r="B193">
            <v>23215</v>
          </cell>
          <cell r="C193" t="str">
            <v xml:space="preserve"> Accts Payable-Natural Gas</v>
          </cell>
          <cell r="D193">
            <v>-35653</v>
          </cell>
          <cell r="E193">
            <v>-40843</v>
          </cell>
          <cell r="F193">
            <v>-47016</v>
          </cell>
          <cell r="G193">
            <v>-46751</v>
          </cell>
          <cell r="H193">
            <v>-43653</v>
          </cell>
          <cell r="I193">
            <v>-54122</v>
          </cell>
          <cell r="J193">
            <v>-50961</v>
          </cell>
          <cell r="K193">
            <v>-59674</v>
          </cell>
          <cell r="L193">
            <v>-59060</v>
          </cell>
          <cell r="M193">
            <v>-49856</v>
          </cell>
          <cell r="N193">
            <v>-40418</v>
          </cell>
          <cell r="O193">
            <v>-35739</v>
          </cell>
          <cell r="P193">
            <v>-46287</v>
          </cell>
          <cell r="R193">
            <v>-46925.62</v>
          </cell>
        </row>
        <row r="194">
          <cell r="B194">
            <v>23234</v>
          </cell>
          <cell r="C194" t="str">
            <v xml:space="preserve"> A/P Medical/Dental Active</v>
          </cell>
          <cell r="D194">
            <v>-1971</v>
          </cell>
          <cell r="E194">
            <v>-1980</v>
          </cell>
          <cell r="F194">
            <v>-1989</v>
          </cell>
          <cell r="G194">
            <v>-1998</v>
          </cell>
          <cell r="H194">
            <v>-2007</v>
          </cell>
          <cell r="I194">
            <v>-2016</v>
          </cell>
          <cell r="J194">
            <v>-2025</v>
          </cell>
          <cell r="K194">
            <v>-2034</v>
          </cell>
          <cell r="L194">
            <v>-2043</v>
          </cell>
          <cell r="M194">
            <v>-2052</v>
          </cell>
          <cell r="N194">
            <v>-2061</v>
          </cell>
          <cell r="O194">
            <v>-2070</v>
          </cell>
          <cell r="P194">
            <v>-2079</v>
          </cell>
          <cell r="R194">
            <v>-2025</v>
          </cell>
        </row>
        <row r="195">
          <cell r="B195">
            <v>23256</v>
          </cell>
          <cell r="C195" t="str">
            <v xml:space="preserve"> Accts Payable-OBO Income Tax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R195">
            <v>0</v>
          </cell>
        </row>
        <row r="196">
          <cell r="B196">
            <v>234</v>
          </cell>
          <cell r="C196" t="str">
            <v>Accts Payable-Assoc Co</v>
          </cell>
          <cell r="D196">
            <v>-17130</v>
          </cell>
          <cell r="E196">
            <v>-16015</v>
          </cell>
          <cell r="F196">
            <v>-12555</v>
          </cell>
          <cell r="G196">
            <v>-12834</v>
          </cell>
          <cell r="H196">
            <v>-26276</v>
          </cell>
          <cell r="I196">
            <v>-14236</v>
          </cell>
          <cell r="J196">
            <v>-17217</v>
          </cell>
          <cell r="K196">
            <v>-18479</v>
          </cell>
          <cell r="L196">
            <v>-14987</v>
          </cell>
          <cell r="M196">
            <v>-14628</v>
          </cell>
          <cell r="N196">
            <v>-13856</v>
          </cell>
          <cell r="O196">
            <v>-13607</v>
          </cell>
          <cell r="P196">
            <v>-12931</v>
          </cell>
          <cell r="R196">
            <v>-15750.08</v>
          </cell>
        </row>
        <row r="197">
          <cell r="B197">
            <v>23400</v>
          </cell>
          <cell r="C197" t="str">
            <v>All other accts Payable-Assoc Co (derived)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R197">
            <v>0</v>
          </cell>
        </row>
        <row r="198">
          <cell r="B198">
            <v>23402</v>
          </cell>
          <cell r="C198" t="str">
            <v xml:space="preserve"> Accts Payable-Gulfcoast</v>
          </cell>
          <cell r="D198">
            <v>-10043</v>
          </cell>
          <cell r="E198">
            <v>-11070</v>
          </cell>
          <cell r="F198">
            <v>-7508</v>
          </cell>
          <cell r="G198">
            <v>-7963</v>
          </cell>
          <cell r="H198">
            <v>-8230</v>
          </cell>
          <cell r="I198">
            <v>-9104</v>
          </cell>
          <cell r="J198">
            <v>-9856</v>
          </cell>
          <cell r="K198">
            <v>-10089</v>
          </cell>
          <cell r="L198">
            <v>-10174</v>
          </cell>
          <cell r="M198">
            <v>-9791</v>
          </cell>
          <cell r="N198">
            <v>-8985</v>
          </cell>
          <cell r="O198">
            <v>-8786</v>
          </cell>
          <cell r="P198">
            <v>-8570</v>
          </cell>
          <cell r="R198">
            <v>-9243.77</v>
          </cell>
        </row>
        <row r="199">
          <cell r="B199">
            <v>23403</v>
          </cell>
          <cell r="C199" t="str">
            <v xml:space="preserve"> Accts Payable-Midsouth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R199">
            <v>0</v>
          </cell>
        </row>
        <row r="200">
          <cell r="B200">
            <v>23404</v>
          </cell>
          <cell r="C200" t="str">
            <v xml:space="preserve"> Accts Payable-TECO Properties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R200">
            <v>0</v>
          </cell>
        </row>
        <row r="201">
          <cell r="B201">
            <v>23409</v>
          </cell>
          <cell r="C201" t="str">
            <v xml:space="preserve"> Accts Payable-TECO Energy</v>
          </cell>
          <cell r="D201">
            <v>-5922</v>
          </cell>
          <cell r="E201">
            <v>-3788</v>
          </cell>
          <cell r="F201">
            <v>-3898</v>
          </cell>
          <cell r="G201">
            <v>-3730</v>
          </cell>
          <cell r="H201">
            <v>-16913</v>
          </cell>
          <cell r="I201">
            <v>-4007</v>
          </cell>
          <cell r="J201">
            <v>-6244</v>
          </cell>
          <cell r="K201">
            <v>-7281</v>
          </cell>
          <cell r="L201">
            <v>-3712</v>
          </cell>
          <cell r="M201">
            <v>-3744</v>
          </cell>
          <cell r="N201">
            <v>-3786</v>
          </cell>
          <cell r="O201">
            <v>-3744</v>
          </cell>
          <cell r="P201">
            <v>-3292</v>
          </cell>
          <cell r="R201">
            <v>-5389.31</v>
          </cell>
        </row>
        <row r="202">
          <cell r="B202">
            <v>23410</v>
          </cell>
          <cell r="C202" t="str">
            <v xml:space="preserve"> Accts Payable-TECO Guatemala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R202">
            <v>0</v>
          </cell>
        </row>
        <row r="203">
          <cell r="B203">
            <v>23411</v>
          </cell>
          <cell r="C203" t="str">
            <v xml:space="preserve"> Accts Payable-TECO Stevedoring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R203">
            <v>0</v>
          </cell>
        </row>
        <row r="204">
          <cell r="B204">
            <v>23416</v>
          </cell>
          <cell r="C204" t="str">
            <v xml:space="preserve"> Accts Payable-PE&amp;C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R204">
            <v>0</v>
          </cell>
        </row>
        <row r="205">
          <cell r="B205">
            <v>23421</v>
          </cell>
          <cell r="C205" t="str">
            <v xml:space="preserve"> Accts Payable-Hardee Power Part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R205">
            <v>0</v>
          </cell>
        </row>
        <row r="206">
          <cell r="B206">
            <v>23422</v>
          </cell>
          <cell r="C206" t="str">
            <v xml:space="preserve"> Accts Payable-Natural Gas</v>
          </cell>
          <cell r="D206">
            <v>-867</v>
          </cell>
          <cell r="E206">
            <v>-867</v>
          </cell>
          <cell r="F206">
            <v>-867</v>
          </cell>
          <cell r="G206">
            <v>-867</v>
          </cell>
          <cell r="H206">
            <v>-867</v>
          </cell>
          <cell r="I206">
            <v>-867</v>
          </cell>
          <cell r="J206">
            <v>-867</v>
          </cell>
          <cell r="K206">
            <v>-867</v>
          </cell>
          <cell r="L206">
            <v>-867</v>
          </cell>
          <cell r="M206">
            <v>-867</v>
          </cell>
          <cell r="N206">
            <v>-867</v>
          </cell>
          <cell r="O206">
            <v>-867</v>
          </cell>
          <cell r="P206">
            <v>-867</v>
          </cell>
          <cell r="R206">
            <v>-867</v>
          </cell>
        </row>
        <row r="207">
          <cell r="B207">
            <v>23424</v>
          </cell>
          <cell r="C207" t="str">
            <v xml:space="preserve"> Accts Payable-TERMCO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R207">
            <v>0</v>
          </cell>
        </row>
        <row r="208">
          <cell r="B208">
            <v>23450</v>
          </cell>
          <cell r="C208" t="str">
            <v>A/P Peoples Gas System (Natural)</v>
          </cell>
          <cell r="D208">
            <v>-298</v>
          </cell>
          <cell r="E208">
            <v>-290</v>
          </cell>
          <cell r="F208">
            <v>-282</v>
          </cell>
          <cell r="G208">
            <v>-274</v>
          </cell>
          <cell r="H208">
            <v>-266</v>
          </cell>
          <cell r="I208">
            <v>-258</v>
          </cell>
          <cell r="J208">
            <v>-250</v>
          </cell>
          <cell r="K208">
            <v>-242</v>
          </cell>
          <cell r="L208">
            <v>-234</v>
          </cell>
          <cell r="M208">
            <v>-226</v>
          </cell>
          <cell r="N208">
            <v>-218</v>
          </cell>
          <cell r="O208">
            <v>-210</v>
          </cell>
          <cell r="P208">
            <v>-202</v>
          </cell>
          <cell r="R208">
            <v>-250</v>
          </cell>
        </row>
        <row r="209">
          <cell r="B209">
            <v>23452</v>
          </cell>
          <cell r="C209" t="str">
            <v>Peoples Gas Sales &amp; Service Co.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R209">
            <v>0</v>
          </cell>
        </row>
        <row r="210">
          <cell r="B210">
            <v>23455</v>
          </cell>
          <cell r="C210" t="str">
            <v>Peoples Gas Company (Propane)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R210">
            <v>0</v>
          </cell>
        </row>
        <row r="211">
          <cell r="B211">
            <v>235</v>
          </cell>
          <cell r="C211" t="str">
            <v>Customer Deposits</v>
          </cell>
          <cell r="D211">
            <v>-94359</v>
          </cell>
          <cell r="E211">
            <v>-95200</v>
          </cell>
          <cell r="F211">
            <v>-96048</v>
          </cell>
          <cell r="G211">
            <v>-96905</v>
          </cell>
          <cell r="H211">
            <v>-97768</v>
          </cell>
          <cell r="I211">
            <v>-98640</v>
          </cell>
          <cell r="J211">
            <v>-99516</v>
          </cell>
          <cell r="K211">
            <v>-100406</v>
          </cell>
          <cell r="L211">
            <v>-101301</v>
          </cell>
          <cell r="M211">
            <v>-102204</v>
          </cell>
          <cell r="N211">
            <v>-103116</v>
          </cell>
          <cell r="O211">
            <v>-104035</v>
          </cell>
          <cell r="P211">
            <v>-104962</v>
          </cell>
          <cell r="R211">
            <v>-99573.85</v>
          </cell>
        </row>
        <row r="212">
          <cell r="B212">
            <v>23500</v>
          </cell>
          <cell r="C212" t="str">
            <v xml:space="preserve"> Customer Deposits</v>
          </cell>
          <cell r="D212">
            <v>-94359</v>
          </cell>
          <cell r="E212">
            <v>-95200</v>
          </cell>
          <cell r="F212">
            <v>-96048</v>
          </cell>
          <cell r="G212">
            <v>-96905</v>
          </cell>
          <cell r="H212">
            <v>-97768</v>
          </cell>
          <cell r="I212">
            <v>-98640</v>
          </cell>
          <cell r="J212">
            <v>-99516</v>
          </cell>
          <cell r="K212">
            <v>-100406</v>
          </cell>
          <cell r="L212">
            <v>-101301</v>
          </cell>
          <cell r="M212">
            <v>-102204</v>
          </cell>
          <cell r="N212">
            <v>-103116</v>
          </cell>
          <cell r="O212">
            <v>-104035</v>
          </cell>
          <cell r="P212">
            <v>-104962</v>
          </cell>
          <cell r="R212">
            <v>-99573.85</v>
          </cell>
        </row>
        <row r="213">
          <cell r="B213">
            <v>236</v>
          </cell>
          <cell r="C213" t="str">
            <v>Accrued Taxes</v>
          </cell>
          <cell r="D213">
            <v>-13601</v>
          </cell>
          <cell r="E213">
            <v>-18156</v>
          </cell>
          <cell r="F213">
            <v>-28989</v>
          </cell>
          <cell r="G213">
            <v>-44978</v>
          </cell>
          <cell r="H213">
            <v>-36066</v>
          </cell>
          <cell r="I213">
            <v>-45300</v>
          </cell>
          <cell r="J213">
            <v>-46424</v>
          </cell>
          <cell r="K213">
            <v>-60616</v>
          </cell>
          <cell r="L213">
            <v>-80795</v>
          </cell>
          <cell r="M213">
            <v>-71131</v>
          </cell>
          <cell r="N213">
            <v>-87820</v>
          </cell>
          <cell r="O213">
            <v>-54507</v>
          </cell>
          <cell r="P213">
            <v>-17288</v>
          </cell>
          <cell r="R213">
            <v>-46590.080000000002</v>
          </cell>
        </row>
        <row r="214">
          <cell r="B214">
            <v>23600</v>
          </cell>
          <cell r="C214" t="str">
            <v xml:space="preserve"> Tax Accr. FIT before prior yr</v>
          </cell>
          <cell r="D214">
            <v>-2483</v>
          </cell>
          <cell r="E214">
            <v>-2483</v>
          </cell>
          <cell r="F214">
            <v>-2483</v>
          </cell>
          <cell r="G214">
            <v>-2483</v>
          </cell>
          <cell r="H214">
            <v>-2483</v>
          </cell>
          <cell r="I214">
            <v>-2483</v>
          </cell>
          <cell r="J214">
            <v>-2483</v>
          </cell>
          <cell r="K214">
            <v>-2483</v>
          </cell>
          <cell r="L214">
            <v>-2483</v>
          </cell>
          <cell r="M214">
            <v>-2483</v>
          </cell>
          <cell r="N214">
            <v>-2483</v>
          </cell>
          <cell r="O214">
            <v>-2483</v>
          </cell>
          <cell r="P214">
            <v>-2483</v>
          </cell>
          <cell r="R214">
            <v>-2483</v>
          </cell>
        </row>
        <row r="215">
          <cell r="B215">
            <v>23601</v>
          </cell>
          <cell r="C215" t="str">
            <v xml:space="preserve"> Tax Accr. FIT prior yr</v>
          </cell>
          <cell r="D215">
            <v>0</v>
          </cell>
          <cell r="E215">
            <v>8110</v>
          </cell>
          <cell r="F215">
            <v>8110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R215">
            <v>1247.69</v>
          </cell>
        </row>
        <row r="216">
          <cell r="B216">
            <v>23602</v>
          </cell>
          <cell r="C216" t="str">
            <v xml:space="preserve"> Tax Accr. FIT current yr</v>
          </cell>
          <cell r="D216">
            <v>0</v>
          </cell>
          <cell r="E216">
            <v>-10094</v>
          </cell>
          <cell r="F216">
            <v>-16204</v>
          </cell>
          <cell r="G216">
            <v>-20009</v>
          </cell>
          <cell r="H216">
            <v>-5752</v>
          </cell>
          <cell r="I216">
            <v>-13841</v>
          </cell>
          <cell r="J216">
            <v>-7793</v>
          </cell>
          <cell r="K216">
            <v>-21225</v>
          </cell>
          <cell r="L216">
            <v>-34984</v>
          </cell>
          <cell r="M216">
            <v>-18928</v>
          </cell>
          <cell r="N216">
            <v>-34932</v>
          </cell>
          <cell r="O216">
            <v>-43808</v>
          </cell>
          <cell r="P216">
            <v>-1558</v>
          </cell>
          <cell r="R216">
            <v>-17625.23</v>
          </cell>
        </row>
        <row r="217">
          <cell r="B217">
            <v>23603</v>
          </cell>
          <cell r="C217" t="str">
            <v xml:space="preserve"> Tax Accr. Fed Unemployment</v>
          </cell>
          <cell r="D217">
            <v>-3</v>
          </cell>
          <cell r="E217">
            <v>-3</v>
          </cell>
          <cell r="F217">
            <v>-3</v>
          </cell>
          <cell r="G217">
            <v>-3</v>
          </cell>
          <cell r="H217">
            <v>-3</v>
          </cell>
          <cell r="I217">
            <v>-3</v>
          </cell>
          <cell r="J217">
            <v>-3</v>
          </cell>
          <cell r="K217">
            <v>-3</v>
          </cell>
          <cell r="L217">
            <v>-3</v>
          </cell>
          <cell r="M217">
            <v>-3</v>
          </cell>
          <cell r="N217">
            <v>-3</v>
          </cell>
          <cell r="O217">
            <v>-3</v>
          </cell>
          <cell r="P217">
            <v>-3</v>
          </cell>
          <cell r="R217">
            <v>-3</v>
          </cell>
        </row>
        <row r="218">
          <cell r="B218">
            <v>23606</v>
          </cell>
          <cell r="C218" t="str">
            <v xml:space="preserve"> Tax Accr. State Income Tax</v>
          </cell>
          <cell r="D218">
            <v>-2568</v>
          </cell>
          <cell r="E218">
            <v>-1670</v>
          </cell>
          <cell r="F218">
            <v>-2678</v>
          </cell>
          <cell r="G218">
            <v>-3302</v>
          </cell>
          <cell r="H218">
            <v>-4250</v>
          </cell>
          <cell r="I218">
            <v>-523</v>
          </cell>
          <cell r="J218">
            <v>-2836</v>
          </cell>
          <cell r="K218">
            <v>3</v>
          </cell>
          <cell r="L218">
            <v>-2277</v>
          </cell>
          <cell r="M218">
            <v>-4869</v>
          </cell>
          <cell r="N218">
            <v>-2458</v>
          </cell>
          <cell r="O218">
            <v>-3926</v>
          </cell>
          <cell r="P218">
            <v>-5063</v>
          </cell>
          <cell r="R218">
            <v>-2801.31</v>
          </cell>
        </row>
        <row r="219">
          <cell r="B219">
            <v>23607</v>
          </cell>
          <cell r="C219" t="str">
            <v>All Other Tax Other Than Inc Tax (derived)</v>
          </cell>
          <cell r="D219">
            <v>-8547</v>
          </cell>
          <cell r="E219">
            <v>-8099</v>
          </cell>
          <cell r="F219">
            <v>-7897</v>
          </cell>
          <cell r="G219">
            <v>-7430</v>
          </cell>
          <cell r="H219">
            <v>-7910</v>
          </cell>
          <cell r="I219">
            <v>-8865</v>
          </cell>
          <cell r="J219">
            <v>-9807</v>
          </cell>
          <cell r="K219">
            <v>-9489</v>
          </cell>
          <cell r="L219">
            <v>-9712</v>
          </cell>
          <cell r="M219">
            <v>-9596</v>
          </cell>
          <cell r="N219">
            <v>-8776</v>
          </cell>
          <cell r="O219">
            <v>-8203</v>
          </cell>
          <cell r="P219">
            <v>-8181</v>
          </cell>
          <cell r="R219">
            <v>-8654.77</v>
          </cell>
        </row>
        <row r="220">
          <cell r="B220">
            <v>23611</v>
          </cell>
          <cell r="C220" t="str">
            <v xml:space="preserve"> Tax Accr. Total Property Taxes</v>
          </cell>
          <cell r="D220">
            <v>0</v>
          </cell>
          <cell r="E220">
            <v>-3917</v>
          </cell>
          <cell r="F220">
            <v>-7834</v>
          </cell>
          <cell r="G220">
            <v>-11751</v>
          </cell>
          <cell r="H220">
            <v>-15668</v>
          </cell>
          <cell r="I220">
            <v>-19585</v>
          </cell>
          <cell r="J220">
            <v>-23502</v>
          </cell>
          <cell r="K220">
            <v>-27419</v>
          </cell>
          <cell r="L220">
            <v>-31336</v>
          </cell>
          <cell r="M220">
            <v>-35252</v>
          </cell>
          <cell r="N220">
            <v>-39168</v>
          </cell>
          <cell r="O220">
            <v>3916</v>
          </cell>
          <cell r="P220">
            <v>0</v>
          </cell>
          <cell r="R220">
            <v>-16270.46</v>
          </cell>
        </row>
        <row r="221">
          <cell r="B221">
            <v>237</v>
          </cell>
          <cell r="C221" t="str">
            <v>Interest Accrued</v>
          </cell>
          <cell r="D221">
            <v>-22500</v>
          </cell>
          <cell r="E221">
            <v>-30311</v>
          </cell>
          <cell r="F221">
            <v>-21911</v>
          </cell>
          <cell r="G221">
            <v>-30006</v>
          </cell>
          <cell r="H221">
            <v>-26408</v>
          </cell>
          <cell r="I221">
            <v>-26969</v>
          </cell>
          <cell r="J221">
            <v>-26255</v>
          </cell>
          <cell r="K221">
            <v>-34952</v>
          </cell>
          <cell r="L221">
            <v>-27013</v>
          </cell>
          <cell r="M221">
            <v>-35240</v>
          </cell>
          <cell r="N221">
            <v>-31651</v>
          </cell>
          <cell r="O221">
            <v>-31769</v>
          </cell>
          <cell r="P221">
            <v>-20819</v>
          </cell>
          <cell r="R221">
            <v>-28138.77</v>
          </cell>
        </row>
        <row r="222">
          <cell r="B222">
            <v>23712</v>
          </cell>
          <cell r="C222" t="str">
            <v xml:space="preserve"> Int Accrued 5 3/4% Due 2007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R222">
            <v>0</v>
          </cell>
        </row>
        <row r="223">
          <cell r="B223">
            <v>23718</v>
          </cell>
          <cell r="C223" t="str">
            <v xml:space="preserve"> Int Accrued Customer Deposits</v>
          </cell>
          <cell r="D223">
            <v>-1530</v>
          </cell>
          <cell r="E223">
            <v>-1782</v>
          </cell>
          <cell r="F223">
            <v>-2212</v>
          </cell>
          <cell r="G223">
            <v>-2645</v>
          </cell>
          <cell r="H223">
            <v>-3083</v>
          </cell>
          <cell r="I223">
            <v>-3524</v>
          </cell>
          <cell r="J223">
            <v>-3969</v>
          </cell>
          <cell r="K223">
            <v>-4345</v>
          </cell>
          <cell r="L223">
            <v>-4724</v>
          </cell>
          <cell r="M223">
            <v>-5106</v>
          </cell>
          <cell r="N223">
            <v>-5492</v>
          </cell>
          <cell r="O223">
            <v>-5881</v>
          </cell>
          <cell r="P223">
            <v>-2137</v>
          </cell>
          <cell r="R223">
            <v>-3571.54</v>
          </cell>
        </row>
        <row r="224">
          <cell r="B224">
            <v>23726</v>
          </cell>
          <cell r="C224" t="str">
            <v xml:space="preserve"> Int Accrued Series 1990</v>
          </cell>
          <cell r="D224">
            <v>-860</v>
          </cell>
          <cell r="E224">
            <v>-1032</v>
          </cell>
          <cell r="F224">
            <v>-172</v>
          </cell>
          <cell r="G224">
            <v>-344</v>
          </cell>
          <cell r="H224">
            <v>-516</v>
          </cell>
          <cell r="I224">
            <v>-688</v>
          </cell>
          <cell r="J224">
            <v>-860</v>
          </cell>
          <cell r="K224">
            <v>-1032</v>
          </cell>
          <cell r="L224">
            <v>-172</v>
          </cell>
          <cell r="M224">
            <v>-344</v>
          </cell>
          <cell r="N224">
            <v>-516</v>
          </cell>
          <cell r="O224">
            <v>-688</v>
          </cell>
          <cell r="P224">
            <v>-860</v>
          </cell>
          <cell r="R224">
            <v>-621.85</v>
          </cell>
        </row>
        <row r="225">
          <cell r="B225">
            <v>23729</v>
          </cell>
          <cell r="C225" t="str">
            <v xml:space="preserve"> Int Accr Series-1991 Ref 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R225">
            <v>0</v>
          </cell>
        </row>
        <row r="226">
          <cell r="B226">
            <v>23728</v>
          </cell>
          <cell r="C226" t="str">
            <v xml:space="preserve"> Int Accr 6.55% Bonds $250M</v>
          </cell>
          <cell r="D226">
            <v>-2047</v>
          </cell>
          <cell r="E226">
            <v>-3412</v>
          </cell>
          <cell r="F226">
            <v>-4777</v>
          </cell>
          <cell r="G226">
            <v>-6142</v>
          </cell>
          <cell r="H226">
            <v>-7507</v>
          </cell>
          <cell r="I226">
            <v>-682</v>
          </cell>
          <cell r="J226">
            <v>-2047</v>
          </cell>
          <cell r="K226">
            <v>-3412</v>
          </cell>
          <cell r="L226">
            <v>-4777</v>
          </cell>
          <cell r="M226">
            <v>-6142</v>
          </cell>
          <cell r="N226">
            <v>-7507</v>
          </cell>
          <cell r="O226">
            <v>-682</v>
          </cell>
          <cell r="P226">
            <v>-2047</v>
          </cell>
          <cell r="R226">
            <v>-3937</v>
          </cell>
        </row>
        <row r="227">
          <cell r="B227">
            <v>23731</v>
          </cell>
          <cell r="C227" t="str">
            <v xml:space="preserve"> 1992 HCIDA Series-OBO</v>
          </cell>
          <cell r="D227">
            <v>-903</v>
          </cell>
          <cell r="E227">
            <v>-1084</v>
          </cell>
          <cell r="F227">
            <v>-181</v>
          </cell>
          <cell r="G227">
            <v>-362</v>
          </cell>
          <cell r="H227">
            <v>-543</v>
          </cell>
          <cell r="I227">
            <v>-724</v>
          </cell>
          <cell r="J227">
            <v>-905</v>
          </cell>
          <cell r="K227">
            <v>-1086</v>
          </cell>
          <cell r="L227">
            <v>-183</v>
          </cell>
          <cell r="M227">
            <v>-364</v>
          </cell>
          <cell r="N227">
            <v>-545</v>
          </cell>
          <cell r="O227">
            <v>-726</v>
          </cell>
          <cell r="P227">
            <v>-904</v>
          </cell>
          <cell r="R227">
            <v>-654.62</v>
          </cell>
        </row>
        <row r="228">
          <cell r="B228">
            <v>23733</v>
          </cell>
          <cell r="C228" t="str">
            <v xml:space="preserve"> 1992 1st Mtge Series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R228">
            <v>0</v>
          </cell>
        </row>
        <row r="229">
          <cell r="B229">
            <v>23735</v>
          </cell>
          <cell r="C229" t="str">
            <v xml:space="preserve"> Int Accr 6 1/8% Due 2003-$75M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R229">
            <v>0</v>
          </cell>
        </row>
        <row r="230">
          <cell r="B230">
            <v>23736</v>
          </cell>
          <cell r="C230" t="str">
            <v xml:space="preserve"> Int Accr $20M 93 Series</v>
          </cell>
          <cell r="D230">
            <v>-354</v>
          </cell>
          <cell r="E230">
            <v>-425</v>
          </cell>
          <cell r="F230">
            <v>-71</v>
          </cell>
          <cell r="G230">
            <v>-142</v>
          </cell>
          <cell r="H230">
            <v>-213</v>
          </cell>
          <cell r="I230">
            <v>-284</v>
          </cell>
          <cell r="J230">
            <v>-355</v>
          </cell>
          <cell r="K230">
            <v>-426</v>
          </cell>
          <cell r="L230">
            <v>-72</v>
          </cell>
          <cell r="M230">
            <v>-143</v>
          </cell>
          <cell r="N230">
            <v>-214</v>
          </cell>
          <cell r="O230">
            <v>-285</v>
          </cell>
          <cell r="P230">
            <v>-356</v>
          </cell>
          <cell r="R230">
            <v>-256.92</v>
          </cell>
        </row>
        <row r="231">
          <cell r="B231">
            <v>23737</v>
          </cell>
          <cell r="C231" t="str">
            <v xml:space="preserve"> Int Accr 6.25%-Bonds 2034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R231">
            <v>0</v>
          </cell>
        </row>
        <row r="232">
          <cell r="B232">
            <v>23739</v>
          </cell>
          <cell r="C232" t="str">
            <v xml:space="preserve"> Int Accr $75M 1996 Series @ 6%</v>
          </cell>
          <cell r="D232">
            <v>-367</v>
          </cell>
          <cell r="E232">
            <v>-733</v>
          </cell>
          <cell r="F232">
            <v>-1099</v>
          </cell>
          <cell r="G232">
            <v>-1465</v>
          </cell>
          <cell r="H232">
            <v>-1831</v>
          </cell>
          <cell r="I232">
            <v>-2197</v>
          </cell>
          <cell r="J232">
            <v>-369</v>
          </cell>
          <cell r="K232">
            <v>-735</v>
          </cell>
          <cell r="L232">
            <v>-1101</v>
          </cell>
          <cell r="M232">
            <v>-1467</v>
          </cell>
          <cell r="N232">
            <v>-1833</v>
          </cell>
          <cell r="O232">
            <v>-2199</v>
          </cell>
          <cell r="P232">
            <v>-371</v>
          </cell>
          <cell r="R232">
            <v>-1212.8499999999999</v>
          </cell>
        </row>
        <row r="233">
          <cell r="B233">
            <v>23740</v>
          </cell>
          <cell r="C233" t="str">
            <v xml:space="preserve"> Misc Interest Payable</v>
          </cell>
          <cell r="D233">
            <v>-32</v>
          </cell>
          <cell r="E233">
            <v>-32</v>
          </cell>
          <cell r="F233">
            <v>-32</v>
          </cell>
          <cell r="G233">
            <v>-32</v>
          </cell>
          <cell r="H233">
            <v>-32</v>
          </cell>
          <cell r="I233">
            <v>-32</v>
          </cell>
          <cell r="J233">
            <v>-32</v>
          </cell>
          <cell r="K233">
            <v>-32</v>
          </cell>
          <cell r="L233">
            <v>-32</v>
          </cell>
          <cell r="M233">
            <v>-32</v>
          </cell>
          <cell r="N233">
            <v>-32</v>
          </cell>
          <cell r="O233">
            <v>-32</v>
          </cell>
          <cell r="P233">
            <v>-32</v>
          </cell>
          <cell r="R233">
            <v>-32</v>
          </cell>
        </row>
        <row r="234">
          <cell r="B234">
            <v>23744</v>
          </cell>
          <cell r="C234" t="str">
            <v>Int Accr 2007 Bonds @7.60% - $115M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-728</v>
          </cell>
          <cell r="J234">
            <v>-1456</v>
          </cell>
          <cell r="K234">
            <v>-2184</v>
          </cell>
          <cell r="L234">
            <v>-2912</v>
          </cell>
          <cell r="M234">
            <v>-3640</v>
          </cell>
          <cell r="N234">
            <v>-4368</v>
          </cell>
          <cell r="O234">
            <v>-5096</v>
          </cell>
          <cell r="P234">
            <v>0</v>
          </cell>
          <cell r="R234">
            <v>-1568</v>
          </cell>
        </row>
        <row r="235">
          <cell r="B235">
            <v>23745</v>
          </cell>
          <cell r="C235" t="str">
            <v xml:space="preserve"> Int Accr 6.25%-Bonds 2034 </v>
          </cell>
          <cell r="D235">
            <v>-43</v>
          </cell>
          <cell r="E235">
            <v>-9</v>
          </cell>
          <cell r="F235">
            <v>-9</v>
          </cell>
          <cell r="G235">
            <v>-34</v>
          </cell>
          <cell r="H235">
            <v>-52</v>
          </cell>
          <cell r="I235">
            <v>-17</v>
          </cell>
          <cell r="J235">
            <v>-34</v>
          </cell>
          <cell r="K235">
            <v>0</v>
          </cell>
          <cell r="L235">
            <v>-26</v>
          </cell>
          <cell r="M235">
            <v>-43</v>
          </cell>
          <cell r="N235">
            <v>-9</v>
          </cell>
          <cell r="O235">
            <v>-26</v>
          </cell>
          <cell r="P235">
            <v>-52</v>
          </cell>
          <cell r="R235">
            <v>-27.23</v>
          </cell>
        </row>
        <row r="236">
          <cell r="B236">
            <v>23746</v>
          </cell>
          <cell r="C236" t="str">
            <v>Int Accr 2012 Bonds @6.875%-$210M</v>
          </cell>
          <cell r="D236">
            <v>-602</v>
          </cell>
          <cell r="E236">
            <v>-1805</v>
          </cell>
          <cell r="F236">
            <v>-3008</v>
          </cell>
          <cell r="G236">
            <v>-4211</v>
          </cell>
          <cell r="H236">
            <v>-5414</v>
          </cell>
          <cell r="I236">
            <v>-6617</v>
          </cell>
          <cell r="J236">
            <v>-602</v>
          </cell>
          <cell r="K236">
            <v>-1805</v>
          </cell>
          <cell r="L236">
            <v>-3008</v>
          </cell>
          <cell r="M236">
            <v>-4211</v>
          </cell>
          <cell r="N236">
            <v>-5414</v>
          </cell>
          <cell r="O236">
            <v>-6617</v>
          </cell>
          <cell r="P236">
            <v>-602</v>
          </cell>
          <cell r="R236">
            <v>-3378.15</v>
          </cell>
        </row>
        <row r="237">
          <cell r="B237">
            <v>23747</v>
          </cell>
          <cell r="C237" t="str">
            <v>Int Accr 2013 Bonds @5.1%-$60.685M</v>
          </cell>
          <cell r="D237">
            <v>-774</v>
          </cell>
          <cell r="E237">
            <v>-1032</v>
          </cell>
          <cell r="F237">
            <v>-1290</v>
          </cell>
          <cell r="G237">
            <v>-1548</v>
          </cell>
          <cell r="H237">
            <v>-258</v>
          </cell>
          <cell r="I237">
            <v>-516</v>
          </cell>
          <cell r="J237">
            <v>-774</v>
          </cell>
          <cell r="K237">
            <v>-1032</v>
          </cell>
          <cell r="L237">
            <v>-1290</v>
          </cell>
          <cell r="M237">
            <v>-1548</v>
          </cell>
          <cell r="N237">
            <v>-258</v>
          </cell>
          <cell r="O237">
            <v>-516</v>
          </cell>
          <cell r="P237">
            <v>-774</v>
          </cell>
          <cell r="R237">
            <v>-893.08</v>
          </cell>
        </row>
        <row r="238">
          <cell r="B238">
            <v>23748</v>
          </cell>
          <cell r="C238" t="str">
            <v>Int Accr 2023 Bonds @5.5%-86.4M</v>
          </cell>
          <cell r="D238">
            <v>-1188</v>
          </cell>
          <cell r="E238">
            <v>-1584</v>
          </cell>
          <cell r="F238">
            <v>-1980</v>
          </cell>
          <cell r="G238">
            <v>-2376</v>
          </cell>
          <cell r="H238">
            <v>-396</v>
          </cell>
          <cell r="I238">
            <v>-792</v>
          </cell>
          <cell r="J238">
            <v>-1188</v>
          </cell>
          <cell r="K238">
            <v>-1584</v>
          </cell>
          <cell r="L238">
            <v>-1980</v>
          </cell>
          <cell r="M238">
            <v>-2376</v>
          </cell>
          <cell r="N238">
            <v>-396</v>
          </cell>
          <cell r="O238">
            <v>-792</v>
          </cell>
          <cell r="P238">
            <v>-1188</v>
          </cell>
          <cell r="R238">
            <v>-1370.77</v>
          </cell>
        </row>
        <row r="239">
          <cell r="B239">
            <v>23749</v>
          </cell>
          <cell r="C239" t="str">
            <v>Int Accr 2012 Bond @ 6.375%-$330M</v>
          </cell>
          <cell r="D239">
            <v>-7889</v>
          </cell>
          <cell r="E239">
            <v>-9642</v>
          </cell>
          <cell r="F239">
            <v>-877</v>
          </cell>
          <cell r="G239">
            <v>-2630</v>
          </cell>
          <cell r="H239">
            <v>-4383</v>
          </cell>
          <cell r="I239">
            <v>-6136</v>
          </cell>
          <cell r="J239">
            <v>-7889</v>
          </cell>
          <cell r="K239">
            <v>-9642</v>
          </cell>
          <cell r="L239">
            <v>-877</v>
          </cell>
          <cell r="M239">
            <v>-2630</v>
          </cell>
          <cell r="N239">
            <v>-4383</v>
          </cell>
          <cell r="O239">
            <v>-6136</v>
          </cell>
          <cell r="P239">
            <v>-7889</v>
          </cell>
          <cell r="R239">
            <v>-5461.77</v>
          </cell>
        </row>
        <row r="240">
          <cell r="B240">
            <v>23750</v>
          </cell>
          <cell r="C240" t="str">
            <v>Int Accr 2007 Bond @ 5.375%-$125M</v>
          </cell>
          <cell r="D240">
            <v>-2520</v>
          </cell>
          <cell r="E240">
            <v>-3080</v>
          </cell>
          <cell r="F240">
            <v>-280</v>
          </cell>
          <cell r="G240">
            <v>-840</v>
          </cell>
          <cell r="H240">
            <v>-1400</v>
          </cell>
          <cell r="I240">
            <v>-1960</v>
          </cell>
          <cell r="J240">
            <v>-2520</v>
          </cell>
          <cell r="K240">
            <v>-3080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R240">
            <v>-1206.1500000000001</v>
          </cell>
        </row>
        <row r="241">
          <cell r="B241">
            <v>23751</v>
          </cell>
          <cell r="C241" t="str">
            <v>Int Accr 2016 Bonds @ 6.25% - $250M</v>
          </cell>
          <cell r="D241">
            <v>-3255</v>
          </cell>
          <cell r="E241">
            <v>-4557</v>
          </cell>
          <cell r="F241">
            <v>-5859</v>
          </cell>
          <cell r="G241">
            <v>-7161</v>
          </cell>
          <cell r="H241">
            <v>-651</v>
          </cell>
          <cell r="I241">
            <v>-1953</v>
          </cell>
          <cell r="J241">
            <v>-3255</v>
          </cell>
          <cell r="K241">
            <v>-4557</v>
          </cell>
          <cell r="L241">
            <v>-5859</v>
          </cell>
          <cell r="M241">
            <v>-7161</v>
          </cell>
          <cell r="N241">
            <v>-651</v>
          </cell>
          <cell r="O241">
            <v>-1953</v>
          </cell>
          <cell r="P241">
            <v>-3255</v>
          </cell>
          <cell r="R241">
            <v>-3855.92</v>
          </cell>
        </row>
        <row r="242">
          <cell r="B242">
            <v>23790</v>
          </cell>
          <cell r="C242" t="str">
            <v>Int Accr ST Debt (237.90,.91,.93,.95)</v>
          </cell>
          <cell r="D242">
            <v>-136</v>
          </cell>
          <cell r="E242">
            <v>-102</v>
          </cell>
          <cell r="F242">
            <v>-64</v>
          </cell>
          <cell r="G242">
            <v>-74</v>
          </cell>
          <cell r="H242">
            <v>-129</v>
          </cell>
          <cell r="I242">
            <v>-119</v>
          </cell>
          <cell r="J242">
            <v>0</v>
          </cell>
          <cell r="K242">
            <v>0</v>
          </cell>
          <cell r="L242">
            <v>0</v>
          </cell>
          <cell r="M242">
            <v>-33</v>
          </cell>
          <cell r="N242">
            <v>-33</v>
          </cell>
          <cell r="O242">
            <v>-140</v>
          </cell>
          <cell r="P242">
            <v>-352</v>
          </cell>
          <cell r="R242">
            <v>-90.92</v>
          </cell>
        </row>
        <row r="243">
          <cell r="B243">
            <v>23799</v>
          </cell>
          <cell r="C243" t="str">
            <v xml:space="preserve"> Int Accr Def Revenue - 1999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R243">
            <v>0</v>
          </cell>
        </row>
        <row r="244">
          <cell r="B244">
            <v>238</v>
          </cell>
          <cell r="C244" t="str">
            <v>Dividends Payable</v>
          </cell>
          <cell r="D244">
            <v>0</v>
          </cell>
          <cell r="E244">
            <v>-28518</v>
          </cell>
          <cell r="F244">
            <v>0</v>
          </cell>
          <cell r="G244">
            <v>0</v>
          </cell>
          <cell r="H244">
            <v>-22724</v>
          </cell>
          <cell r="I244">
            <v>0</v>
          </cell>
          <cell r="J244">
            <v>0</v>
          </cell>
          <cell r="K244">
            <v>-27551</v>
          </cell>
          <cell r="L244">
            <v>0</v>
          </cell>
          <cell r="M244">
            <v>0</v>
          </cell>
          <cell r="N244">
            <v>-59706</v>
          </cell>
          <cell r="O244">
            <v>0</v>
          </cell>
          <cell r="P244">
            <v>0</v>
          </cell>
          <cell r="R244">
            <v>-10653.77</v>
          </cell>
        </row>
        <row r="245">
          <cell r="B245">
            <v>23801</v>
          </cell>
          <cell r="C245" t="str">
            <v xml:space="preserve"> Dividend Declared-Common Stock</v>
          </cell>
          <cell r="D245">
            <v>0</v>
          </cell>
          <cell r="E245">
            <v>-28518</v>
          </cell>
          <cell r="F245">
            <v>0</v>
          </cell>
          <cell r="G245">
            <v>0</v>
          </cell>
          <cell r="H245">
            <v>-22724</v>
          </cell>
          <cell r="I245">
            <v>0</v>
          </cell>
          <cell r="J245">
            <v>0</v>
          </cell>
          <cell r="K245">
            <v>-27551</v>
          </cell>
          <cell r="L245">
            <v>0</v>
          </cell>
          <cell r="M245">
            <v>0</v>
          </cell>
          <cell r="N245">
            <v>-59706</v>
          </cell>
          <cell r="O245">
            <v>0</v>
          </cell>
          <cell r="P245">
            <v>0</v>
          </cell>
          <cell r="R245">
            <v>-10653.77</v>
          </cell>
        </row>
        <row r="246">
          <cell r="B246">
            <v>241</v>
          </cell>
          <cell r="C246" t="str">
            <v>Tax Collections Payable</v>
          </cell>
          <cell r="D246">
            <v>-5609</v>
          </cell>
          <cell r="E246">
            <v>-6764</v>
          </cell>
          <cell r="F246">
            <v>-5347</v>
          </cell>
          <cell r="G246">
            <v>-5637</v>
          </cell>
          <cell r="H246">
            <v>-5416</v>
          </cell>
          <cell r="I246">
            <v>-6260</v>
          </cell>
          <cell r="J246">
            <v>-6549</v>
          </cell>
          <cell r="K246">
            <v>-6863</v>
          </cell>
          <cell r="L246">
            <v>-6810</v>
          </cell>
          <cell r="M246">
            <v>-7390</v>
          </cell>
          <cell r="N246">
            <v>-6361</v>
          </cell>
          <cell r="O246">
            <v>-5874</v>
          </cell>
          <cell r="P246">
            <v>-6033</v>
          </cell>
          <cell r="R246">
            <v>-6224.08</v>
          </cell>
        </row>
        <row r="247">
          <cell r="B247">
            <v>242</v>
          </cell>
          <cell r="C247" t="str">
            <v>Current &amp; Accrued Liabilities</v>
          </cell>
          <cell r="D247">
            <v>-12593</v>
          </cell>
          <cell r="E247">
            <v>-12655</v>
          </cell>
          <cell r="F247">
            <v>-12717</v>
          </cell>
          <cell r="G247">
            <v>-12779</v>
          </cell>
          <cell r="H247">
            <v>-12841</v>
          </cell>
          <cell r="I247">
            <v>-12903</v>
          </cell>
          <cell r="J247">
            <v>-12965</v>
          </cell>
          <cell r="K247">
            <v>-13027</v>
          </cell>
          <cell r="L247">
            <v>-13089</v>
          </cell>
          <cell r="M247">
            <v>-13151</v>
          </cell>
          <cell r="N247">
            <v>-13213</v>
          </cell>
          <cell r="O247">
            <v>-13275</v>
          </cell>
          <cell r="P247">
            <v>-13337</v>
          </cell>
          <cell r="R247">
            <v>-12965</v>
          </cell>
        </row>
        <row r="248">
          <cell r="B248">
            <v>24202</v>
          </cell>
          <cell r="C248" t="str">
            <v xml:space="preserve"> Current Liab Vacations</v>
          </cell>
          <cell r="D248">
            <v>-12593</v>
          </cell>
          <cell r="E248">
            <v>-12655</v>
          </cell>
          <cell r="F248">
            <v>-12717</v>
          </cell>
          <cell r="G248">
            <v>-12779</v>
          </cell>
          <cell r="H248">
            <v>-12841</v>
          </cell>
          <cell r="I248">
            <v>-12903</v>
          </cell>
          <cell r="J248">
            <v>-12965</v>
          </cell>
          <cell r="K248">
            <v>-13027</v>
          </cell>
          <cell r="L248">
            <v>-13089</v>
          </cell>
          <cell r="M248">
            <v>-13151</v>
          </cell>
          <cell r="N248">
            <v>-13213</v>
          </cell>
          <cell r="O248">
            <v>-13275</v>
          </cell>
          <cell r="P248">
            <v>-13337</v>
          </cell>
          <cell r="R248">
            <v>-12965</v>
          </cell>
        </row>
        <row r="249">
          <cell r="B249">
            <v>24296</v>
          </cell>
          <cell r="C249" t="str">
            <v>Revenue Refund 1998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R249">
            <v>0</v>
          </cell>
        </row>
        <row r="250">
          <cell r="B250">
            <v>24299</v>
          </cell>
          <cell r="C250" t="str">
            <v>Revenue Refund 1999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R250">
            <v>0</v>
          </cell>
        </row>
        <row r="251">
          <cell r="B251">
            <v>245</v>
          </cell>
          <cell r="C251" t="str">
            <v>Derivative</v>
          </cell>
          <cell r="D251">
            <v>-41985</v>
          </cell>
          <cell r="E251">
            <v>-33932</v>
          </cell>
          <cell r="F251">
            <v>-28041</v>
          </cell>
          <cell r="G251">
            <v>-23219</v>
          </cell>
          <cell r="H251">
            <v>-20682</v>
          </cell>
          <cell r="I251">
            <v>-17251</v>
          </cell>
          <cell r="J251">
            <v>-14377</v>
          </cell>
          <cell r="K251">
            <v>-12024</v>
          </cell>
          <cell r="L251">
            <v>-9667</v>
          </cell>
          <cell r="M251">
            <v>-7617</v>
          </cell>
          <cell r="N251">
            <v>-6236</v>
          </cell>
          <cell r="O251">
            <v>-5053</v>
          </cell>
          <cell r="P251">
            <v>-4118</v>
          </cell>
          <cell r="R251">
            <v>-17246.310000000001</v>
          </cell>
        </row>
        <row r="252">
          <cell r="B252">
            <v>24501</v>
          </cell>
          <cell r="C252" t="str">
            <v xml:space="preserve"> Deferred Credit - Derivative</v>
          </cell>
          <cell r="D252">
            <v>-26888</v>
          </cell>
          <cell r="E252">
            <v>-21629</v>
          </cell>
          <cell r="F252">
            <v>-17962</v>
          </cell>
          <cell r="G252">
            <v>-15037</v>
          </cell>
          <cell r="H252">
            <v>-13461</v>
          </cell>
          <cell r="I252">
            <v>-11134</v>
          </cell>
          <cell r="J252">
            <v>-9334</v>
          </cell>
          <cell r="K252">
            <v>-7923</v>
          </cell>
          <cell r="L252">
            <v>-6514</v>
          </cell>
          <cell r="M252">
            <v>-5172</v>
          </cell>
          <cell r="N252">
            <v>-4201</v>
          </cell>
          <cell r="O252">
            <v>-3367</v>
          </cell>
          <cell r="P252">
            <v>-2742</v>
          </cell>
          <cell r="R252">
            <v>-11181.85</v>
          </cell>
        </row>
        <row r="253">
          <cell r="B253">
            <v>24502</v>
          </cell>
          <cell r="C253" t="str">
            <v xml:space="preserve"> Deferred Credit - Reg Derivative</v>
          </cell>
          <cell r="D253">
            <v>-607</v>
          </cell>
          <cell r="E253">
            <v>-721</v>
          </cell>
          <cell r="F253">
            <v>-817</v>
          </cell>
          <cell r="G253">
            <v>-872</v>
          </cell>
          <cell r="H253">
            <v>-821</v>
          </cell>
          <cell r="I253">
            <v>-780</v>
          </cell>
          <cell r="J253">
            <v>-693</v>
          </cell>
          <cell r="K253">
            <v>-583</v>
          </cell>
          <cell r="L253">
            <v>-523</v>
          </cell>
          <cell r="M253">
            <v>-450</v>
          </cell>
          <cell r="N253">
            <v>-414</v>
          </cell>
          <cell r="O253">
            <v>-387</v>
          </cell>
          <cell r="P253">
            <v>-318</v>
          </cell>
          <cell r="R253">
            <v>-614.30999999999995</v>
          </cell>
        </row>
        <row r="254">
          <cell r="B254">
            <v>24503</v>
          </cell>
          <cell r="C254" t="str">
            <v xml:space="preserve"> Deferred Credit - Reg Tax Liability</v>
          </cell>
          <cell r="D254">
            <v>-11430</v>
          </cell>
          <cell r="E254">
            <v>-9189</v>
          </cell>
          <cell r="F254">
            <v>-7556</v>
          </cell>
          <cell r="G254">
            <v>-6218</v>
          </cell>
          <cell r="H254">
            <v>-5529</v>
          </cell>
          <cell r="I254">
            <v>-4585</v>
          </cell>
          <cell r="J254">
            <v>-3809</v>
          </cell>
          <cell r="K254">
            <v>-3185</v>
          </cell>
          <cell r="L254">
            <v>-2545</v>
          </cell>
          <cell r="M254">
            <v>-1995</v>
          </cell>
          <cell r="N254">
            <v>-1621</v>
          </cell>
          <cell r="O254">
            <v>-1299</v>
          </cell>
          <cell r="P254">
            <v>-1058</v>
          </cell>
          <cell r="R254">
            <v>-4616.8500000000004</v>
          </cell>
        </row>
        <row r="255">
          <cell r="B255">
            <v>24504</v>
          </cell>
          <cell r="C255" t="str">
            <v xml:space="preserve"> Deferred Credit - Long Term Derivative</v>
          </cell>
          <cell r="D255">
            <v>-2742</v>
          </cell>
          <cell r="E255">
            <v>-2193</v>
          </cell>
          <cell r="F255">
            <v>-1624</v>
          </cell>
          <cell r="G255">
            <v>-1082</v>
          </cell>
          <cell r="H255">
            <v>-871</v>
          </cell>
          <cell r="I255">
            <v>-752</v>
          </cell>
          <cell r="J255">
            <v>-541</v>
          </cell>
          <cell r="K255">
            <v>-333</v>
          </cell>
          <cell r="L255">
            <v>-85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R255">
            <v>-786.38</v>
          </cell>
        </row>
        <row r="256">
          <cell r="B256">
            <v>24505</v>
          </cell>
          <cell r="C256" t="str">
            <v xml:space="preserve"> Deferred Credit - Reg LT Derivative</v>
          </cell>
          <cell r="D256">
            <v>-318</v>
          </cell>
          <cell r="E256">
            <v>-200</v>
          </cell>
          <cell r="F256">
            <v>-82</v>
          </cell>
          <cell r="G256">
            <v>-10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R256">
            <v>-46.92</v>
          </cell>
        </row>
        <row r="257">
          <cell r="B257">
            <v>246</v>
          </cell>
          <cell r="C257" t="str">
            <v>Sales Taxes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R257">
            <v>0</v>
          </cell>
        </row>
        <row r="258">
          <cell r="B258">
            <v>253</v>
          </cell>
          <cell r="C258" t="str">
            <v>Other Deferred Credits</v>
          </cell>
          <cell r="D258">
            <v>-9832</v>
          </cell>
          <cell r="E258">
            <v>-9790</v>
          </cell>
          <cell r="F258">
            <v>-10336</v>
          </cell>
          <cell r="G258">
            <v>-10552</v>
          </cell>
          <cell r="H258">
            <v>-10932</v>
          </cell>
          <cell r="I258">
            <v>-11077</v>
          </cell>
          <cell r="J258">
            <v>-11172</v>
          </cell>
          <cell r="K258">
            <v>-10856</v>
          </cell>
          <cell r="L258">
            <v>-11117</v>
          </cell>
          <cell r="M258">
            <v>-11570</v>
          </cell>
          <cell r="N258">
            <v>-12061</v>
          </cell>
          <cell r="O258">
            <v>-13251</v>
          </cell>
          <cell r="P258">
            <v>-14031</v>
          </cell>
          <cell r="R258">
            <v>-11275.15</v>
          </cell>
        </row>
        <row r="259">
          <cell r="B259">
            <v>25300</v>
          </cell>
          <cell r="C259" t="str">
            <v xml:space="preserve"> Deferred Credits - All other (derived)</v>
          </cell>
          <cell r="D259">
            <v>-5868</v>
          </cell>
          <cell r="E259">
            <v>-5919</v>
          </cell>
          <cell r="F259">
            <v>-5970</v>
          </cell>
          <cell r="G259">
            <v>-6133</v>
          </cell>
          <cell r="H259">
            <v>-6060</v>
          </cell>
          <cell r="I259">
            <v>-6005</v>
          </cell>
          <cell r="J259">
            <v>-5979</v>
          </cell>
          <cell r="K259">
            <v>-5923</v>
          </cell>
          <cell r="L259">
            <v>-5867</v>
          </cell>
          <cell r="M259">
            <v>-5873</v>
          </cell>
          <cell r="N259">
            <v>-5806</v>
          </cell>
          <cell r="O259">
            <v>-6036</v>
          </cell>
          <cell r="P259">
            <v>-6009</v>
          </cell>
          <cell r="R259">
            <v>-5957.54</v>
          </cell>
        </row>
        <row r="260">
          <cell r="B260">
            <v>25301</v>
          </cell>
          <cell r="C260" t="str">
            <v xml:space="preserve"> Miscellaneous Deferred Credits 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-95</v>
          </cell>
          <cell r="K260">
            <v>-189</v>
          </cell>
          <cell r="L260">
            <v>-280</v>
          </cell>
          <cell r="M260">
            <v>-372</v>
          </cell>
          <cell r="N260">
            <v>-458</v>
          </cell>
          <cell r="O260">
            <v>-547</v>
          </cell>
          <cell r="P260">
            <v>-631</v>
          </cell>
          <cell r="R260">
            <v>-197.85</v>
          </cell>
        </row>
        <row r="261">
          <cell r="B261">
            <v>25307</v>
          </cell>
          <cell r="C261" t="str">
            <v xml:space="preserve"> Deferred Tenants Rent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R261">
            <v>0</v>
          </cell>
        </row>
        <row r="262">
          <cell r="B262">
            <v>25319</v>
          </cell>
          <cell r="C262" t="str">
            <v xml:space="preserve"> Deferred Lease Pmts Utility</v>
          </cell>
          <cell r="D262">
            <v>-202</v>
          </cell>
          <cell r="E262">
            <v>-209</v>
          </cell>
          <cell r="F262">
            <v>-216</v>
          </cell>
          <cell r="G262">
            <v>-223</v>
          </cell>
          <cell r="H262">
            <v>-230</v>
          </cell>
          <cell r="I262">
            <v>-237</v>
          </cell>
          <cell r="J262">
            <v>-244</v>
          </cell>
          <cell r="K262">
            <v>-251</v>
          </cell>
          <cell r="L262">
            <v>-258</v>
          </cell>
          <cell r="M262">
            <v>-264</v>
          </cell>
          <cell r="N262">
            <v>-271</v>
          </cell>
          <cell r="O262">
            <v>-278</v>
          </cell>
          <cell r="P262">
            <v>-284</v>
          </cell>
          <cell r="R262">
            <v>-243.62</v>
          </cell>
        </row>
        <row r="263">
          <cell r="B263">
            <v>25320</v>
          </cell>
          <cell r="C263" t="str">
            <v xml:space="preserve"> Def Lease Pmts Non-Utility</v>
          </cell>
          <cell r="D263">
            <v>-121</v>
          </cell>
          <cell r="E263">
            <v>-126</v>
          </cell>
          <cell r="F263">
            <v>-130</v>
          </cell>
          <cell r="G263">
            <v>-135</v>
          </cell>
          <cell r="H263">
            <v>-139</v>
          </cell>
          <cell r="I263">
            <v>-143</v>
          </cell>
          <cell r="J263">
            <v>-148</v>
          </cell>
          <cell r="K263">
            <v>-152</v>
          </cell>
          <cell r="L263">
            <v>-156</v>
          </cell>
          <cell r="M263">
            <v>-161</v>
          </cell>
          <cell r="N263">
            <v>-165</v>
          </cell>
          <cell r="O263">
            <v>-169</v>
          </cell>
          <cell r="P263">
            <v>-174</v>
          </cell>
          <cell r="R263">
            <v>-147.62</v>
          </cell>
        </row>
        <row r="264">
          <cell r="B264">
            <v>25321</v>
          </cell>
          <cell r="C264" t="str">
            <v xml:space="preserve"> Deferred Lease Pmts Utility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R264">
            <v>0</v>
          </cell>
        </row>
        <row r="265">
          <cell r="B265">
            <v>25322</v>
          </cell>
          <cell r="C265" t="str">
            <v xml:space="preserve"> Def Lease Pmts Non-Utility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R265">
            <v>0</v>
          </cell>
        </row>
        <row r="266">
          <cell r="B266">
            <v>25324</v>
          </cell>
          <cell r="C266" t="str">
            <v xml:space="preserve"> Contract Retentions</v>
          </cell>
          <cell r="D266">
            <v>-3641</v>
          </cell>
          <cell r="E266">
            <v>-3536</v>
          </cell>
          <cell r="F266">
            <v>-4020</v>
          </cell>
          <cell r="G266">
            <v>-4061</v>
          </cell>
          <cell r="H266">
            <v>-4503</v>
          </cell>
          <cell r="I266">
            <v>-4692</v>
          </cell>
          <cell r="J266">
            <v>-4706</v>
          </cell>
          <cell r="K266">
            <v>-4341</v>
          </cell>
          <cell r="L266">
            <v>-4556</v>
          </cell>
          <cell r="M266">
            <v>-4900</v>
          </cell>
          <cell r="N266">
            <v>-5361</v>
          </cell>
          <cell r="O266">
            <v>-6221</v>
          </cell>
          <cell r="P266">
            <v>-6933</v>
          </cell>
          <cell r="R266">
            <v>-4728.54</v>
          </cell>
        </row>
        <row r="267">
          <cell r="B267">
            <v>25351</v>
          </cell>
          <cell r="C267" t="str">
            <v xml:space="preserve"> Derivative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R267">
            <v>0</v>
          </cell>
        </row>
        <row r="268">
          <cell r="B268">
            <v>254</v>
          </cell>
          <cell r="C268" t="str">
            <v>Regulatory Liabilities</v>
          </cell>
          <cell r="D268">
            <v>-64412</v>
          </cell>
          <cell r="E268">
            <v>-128030</v>
          </cell>
          <cell r="F268">
            <v>-120572</v>
          </cell>
          <cell r="G268">
            <v>-112933</v>
          </cell>
          <cell r="H268">
            <v>-105413</v>
          </cell>
          <cell r="I268">
            <v>-96754</v>
          </cell>
          <cell r="J268">
            <v>-87427</v>
          </cell>
          <cell r="K268">
            <v>-77672</v>
          </cell>
          <cell r="L268">
            <v>-67885</v>
          </cell>
          <cell r="M268">
            <v>-57934</v>
          </cell>
          <cell r="N268">
            <v>-48657</v>
          </cell>
          <cell r="O268">
            <v>-40359</v>
          </cell>
          <cell r="P268">
            <v>-31828</v>
          </cell>
          <cell r="R268">
            <v>-79990.460000000006</v>
          </cell>
        </row>
        <row r="269">
          <cell r="B269">
            <v>25400</v>
          </cell>
          <cell r="C269" t="str">
            <v xml:space="preserve"> Regulatory Liab/FAS109 Inc Taxes</v>
          </cell>
          <cell r="D269">
            <v>-20607</v>
          </cell>
          <cell r="E269">
            <v>-20491</v>
          </cell>
          <cell r="F269">
            <v>-20376</v>
          </cell>
          <cell r="G269">
            <v>-20261</v>
          </cell>
          <cell r="H269">
            <v>-20145</v>
          </cell>
          <cell r="I269">
            <v>-20029</v>
          </cell>
          <cell r="J269">
            <v>-19914</v>
          </cell>
          <cell r="K269">
            <v>-19798</v>
          </cell>
          <cell r="L269">
            <v>-19682</v>
          </cell>
          <cell r="M269">
            <v>-19567</v>
          </cell>
          <cell r="N269">
            <v>-19452</v>
          </cell>
          <cell r="O269">
            <v>-19336</v>
          </cell>
          <cell r="P269">
            <v>-19220</v>
          </cell>
          <cell r="R269">
            <v>-19913.689999999999</v>
          </cell>
        </row>
        <row r="270">
          <cell r="B270">
            <v>25401</v>
          </cell>
          <cell r="C270" t="str">
            <v>Regulatory Liabilities Allowance Auction</v>
          </cell>
          <cell r="D270">
            <v>-790</v>
          </cell>
          <cell r="E270">
            <v>-114</v>
          </cell>
          <cell r="F270">
            <v>-105</v>
          </cell>
          <cell r="G270">
            <v>-96</v>
          </cell>
          <cell r="H270">
            <v>-86</v>
          </cell>
          <cell r="I270">
            <v>-76</v>
          </cell>
          <cell r="J270">
            <v>-64</v>
          </cell>
          <cell r="K270">
            <v>-51</v>
          </cell>
          <cell r="L270">
            <v>-39</v>
          </cell>
          <cell r="M270">
            <v>-27</v>
          </cell>
          <cell r="N270">
            <v>-15</v>
          </cell>
          <cell r="O270">
            <v>-4</v>
          </cell>
          <cell r="P270">
            <v>5</v>
          </cell>
          <cell r="R270">
            <v>-112.46</v>
          </cell>
        </row>
        <row r="271">
          <cell r="B271">
            <v>25402</v>
          </cell>
          <cell r="C271" t="str">
            <v>All  Other Regulatory Liabilities (PHFFU)</v>
          </cell>
          <cell r="D271">
            <v>-6153</v>
          </cell>
          <cell r="E271">
            <v>-5984</v>
          </cell>
          <cell r="F271">
            <v>-5815</v>
          </cell>
          <cell r="G271">
            <v>-5647</v>
          </cell>
          <cell r="H271">
            <v>-5479</v>
          </cell>
          <cell r="I271">
            <v>-5311</v>
          </cell>
          <cell r="J271">
            <v>-5143</v>
          </cell>
          <cell r="K271">
            <v>-4975</v>
          </cell>
          <cell r="L271">
            <v>-4807</v>
          </cell>
          <cell r="M271">
            <v>-4639</v>
          </cell>
          <cell r="N271">
            <v>-4474</v>
          </cell>
          <cell r="O271">
            <v>-4320</v>
          </cell>
          <cell r="P271">
            <v>-4167</v>
          </cell>
          <cell r="R271">
            <v>-5147.2299999999996</v>
          </cell>
        </row>
        <row r="272">
          <cell r="B272">
            <v>25432</v>
          </cell>
          <cell r="C272" t="str">
            <v xml:space="preserve"> Deferred Conservation</v>
          </cell>
          <cell r="D272">
            <v>-1091</v>
          </cell>
          <cell r="E272">
            <v>-930</v>
          </cell>
          <cell r="F272">
            <v>-694</v>
          </cell>
          <cell r="G272">
            <v>-450</v>
          </cell>
          <cell r="H272">
            <v>-375</v>
          </cell>
          <cell r="I272">
            <v>-380</v>
          </cell>
          <cell r="J272">
            <v>-460</v>
          </cell>
          <cell r="K272">
            <v>-585</v>
          </cell>
          <cell r="L272">
            <v>-736</v>
          </cell>
          <cell r="M272">
            <v>-954</v>
          </cell>
          <cell r="N272">
            <v>-1020</v>
          </cell>
          <cell r="O272">
            <v>-850</v>
          </cell>
          <cell r="P272">
            <v>-669</v>
          </cell>
          <cell r="R272">
            <v>-707.23</v>
          </cell>
        </row>
        <row r="273">
          <cell r="B273">
            <v>25433</v>
          </cell>
          <cell r="C273" t="str">
            <v xml:space="preserve"> Deferred Fuel - Retail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R273">
            <v>0</v>
          </cell>
        </row>
        <row r="274">
          <cell r="B274">
            <v>25434</v>
          </cell>
          <cell r="C274" t="str">
            <v xml:space="preserve"> Deferred Capacity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R274">
            <v>0</v>
          </cell>
        </row>
        <row r="275">
          <cell r="B275">
            <v>25435</v>
          </cell>
          <cell r="C275" t="str">
            <v xml:space="preserve"> Deferred Fuel - Wholesale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-345</v>
          </cell>
          <cell r="K275">
            <v>-631</v>
          </cell>
          <cell r="L275">
            <v>-870</v>
          </cell>
          <cell r="M275">
            <v>-1111</v>
          </cell>
          <cell r="N275">
            <v>-1815</v>
          </cell>
          <cell r="O275">
            <v>-2780</v>
          </cell>
          <cell r="P275">
            <v>-3542</v>
          </cell>
          <cell r="R275">
            <v>-853.38</v>
          </cell>
        </row>
        <row r="276">
          <cell r="B276">
            <v>25438</v>
          </cell>
          <cell r="C276" t="str">
            <v xml:space="preserve"> Deferred Environmental</v>
          </cell>
          <cell r="D276">
            <v>-35771</v>
          </cell>
          <cell r="E276">
            <v>-100511</v>
          </cell>
          <cell r="F276">
            <v>-93582</v>
          </cell>
          <cell r="G276">
            <v>-86479</v>
          </cell>
          <cell r="H276">
            <v>-79328</v>
          </cell>
          <cell r="I276">
            <v>-70958</v>
          </cell>
          <cell r="J276">
            <v>-61501</v>
          </cell>
          <cell r="K276">
            <v>-51632</v>
          </cell>
          <cell r="L276">
            <v>-41751</v>
          </cell>
          <cell r="M276">
            <v>-31636</v>
          </cell>
          <cell r="N276">
            <v>-21881</v>
          </cell>
          <cell r="O276">
            <v>-13069</v>
          </cell>
          <cell r="P276">
            <v>-4235</v>
          </cell>
          <cell r="R276">
            <v>-53256.46</v>
          </cell>
        </row>
        <row r="277">
          <cell r="B277">
            <v>25471</v>
          </cell>
          <cell r="C277" t="str">
            <v xml:space="preserve"> Deferred Aerial Survey Credit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R277">
            <v>0</v>
          </cell>
        </row>
        <row r="278">
          <cell r="B278">
            <v>255</v>
          </cell>
          <cell r="C278" t="str">
            <v>Deferred ITC</v>
          </cell>
          <cell r="D278">
            <v>-14445</v>
          </cell>
          <cell r="E278">
            <v>-14242</v>
          </cell>
          <cell r="F278">
            <v>-14039</v>
          </cell>
          <cell r="G278">
            <v>-13836</v>
          </cell>
          <cell r="H278">
            <v>-13633</v>
          </cell>
          <cell r="I278">
            <v>-13430</v>
          </cell>
          <cell r="J278">
            <v>-13228</v>
          </cell>
          <cell r="K278">
            <v>-13025</v>
          </cell>
          <cell r="L278">
            <v>-12822</v>
          </cell>
          <cell r="M278">
            <v>-12619</v>
          </cell>
          <cell r="N278">
            <v>-12416</v>
          </cell>
          <cell r="O278">
            <v>-12213</v>
          </cell>
          <cell r="P278">
            <v>-12011</v>
          </cell>
          <cell r="R278">
            <v>-13227.62</v>
          </cell>
        </row>
        <row r="279">
          <cell r="B279">
            <v>25500</v>
          </cell>
          <cell r="C279" t="str">
            <v>All other deferred ITC (derived)</v>
          </cell>
          <cell r="D279">
            <v>-14443</v>
          </cell>
          <cell r="E279">
            <v>-14240</v>
          </cell>
          <cell r="F279">
            <v>-14037</v>
          </cell>
          <cell r="G279">
            <v>-13834</v>
          </cell>
          <cell r="H279">
            <v>-13631</v>
          </cell>
          <cell r="I279">
            <v>-13428</v>
          </cell>
          <cell r="J279">
            <v>-13226</v>
          </cell>
          <cell r="K279">
            <v>-13023</v>
          </cell>
          <cell r="L279">
            <v>-12820</v>
          </cell>
          <cell r="M279">
            <v>-12617</v>
          </cell>
          <cell r="N279">
            <v>-12414</v>
          </cell>
          <cell r="O279">
            <v>-12211</v>
          </cell>
          <cell r="P279">
            <v>-12009</v>
          </cell>
          <cell r="R279">
            <v>-13225.62</v>
          </cell>
        </row>
        <row r="280">
          <cell r="B280">
            <v>25520</v>
          </cell>
          <cell r="C280" t="str">
            <v xml:space="preserve"> Accum Def ITC 3%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R280">
            <v>0</v>
          </cell>
        </row>
        <row r="281">
          <cell r="B281">
            <v>25570</v>
          </cell>
          <cell r="C281" t="str">
            <v xml:space="preserve"> Accum Def ITC Non-Utility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R281">
            <v>0</v>
          </cell>
        </row>
        <row r="282">
          <cell r="B282">
            <v>25571</v>
          </cell>
          <cell r="C282" t="str">
            <v xml:space="preserve"> Accum Def ITC Non-Utility</v>
          </cell>
          <cell r="D282">
            <v>-2</v>
          </cell>
          <cell r="E282">
            <v>-2</v>
          </cell>
          <cell r="F282">
            <v>-2</v>
          </cell>
          <cell r="G282">
            <v>-2</v>
          </cell>
          <cell r="H282">
            <v>-2</v>
          </cell>
          <cell r="I282">
            <v>-2</v>
          </cell>
          <cell r="J282">
            <v>-2</v>
          </cell>
          <cell r="K282">
            <v>-2</v>
          </cell>
          <cell r="L282">
            <v>-2</v>
          </cell>
          <cell r="M282">
            <v>-2</v>
          </cell>
          <cell r="N282">
            <v>-2</v>
          </cell>
          <cell r="O282">
            <v>-2</v>
          </cell>
          <cell r="P282">
            <v>-2</v>
          </cell>
          <cell r="R282">
            <v>-2</v>
          </cell>
        </row>
        <row r="283">
          <cell r="B283">
            <v>256</v>
          </cell>
          <cell r="C283" t="str">
            <v>Deferred Credit PHFFU</v>
          </cell>
          <cell r="D283">
            <v>-1136</v>
          </cell>
          <cell r="E283">
            <v>-1136</v>
          </cell>
          <cell r="F283">
            <v>-1136</v>
          </cell>
          <cell r="G283">
            <v>-1136</v>
          </cell>
          <cell r="H283">
            <v>-1136</v>
          </cell>
          <cell r="I283">
            <v>-1136</v>
          </cell>
          <cell r="J283">
            <v>-1136</v>
          </cell>
          <cell r="K283">
            <v>-1136</v>
          </cell>
          <cell r="L283">
            <v>-1136</v>
          </cell>
          <cell r="M283">
            <v>-1136</v>
          </cell>
          <cell r="N283">
            <v>-1136</v>
          </cell>
          <cell r="O283">
            <v>-1136</v>
          </cell>
          <cell r="P283">
            <v>-1136</v>
          </cell>
          <cell r="R283">
            <v>-1136</v>
          </cell>
        </row>
        <row r="284">
          <cell r="B284">
            <v>257</v>
          </cell>
          <cell r="C284" t="str">
            <v>Unamortized Gain on LTD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R284">
            <v>0</v>
          </cell>
        </row>
        <row r="285">
          <cell r="B285">
            <v>281</v>
          </cell>
          <cell r="C285" t="str">
            <v>Accumulated Deferred Taxes</v>
          </cell>
          <cell r="D285">
            <v>-8952</v>
          </cell>
          <cell r="E285">
            <v>-8952</v>
          </cell>
          <cell r="F285">
            <v>-8952</v>
          </cell>
          <cell r="G285">
            <v>-8952</v>
          </cell>
          <cell r="H285">
            <v>-8952</v>
          </cell>
          <cell r="I285">
            <v>-8952</v>
          </cell>
          <cell r="J285">
            <v>-8952</v>
          </cell>
          <cell r="K285">
            <v>-8952</v>
          </cell>
          <cell r="L285">
            <v>-8952</v>
          </cell>
          <cell r="M285">
            <v>-8952</v>
          </cell>
          <cell r="N285">
            <v>-8952</v>
          </cell>
          <cell r="O285">
            <v>-8952</v>
          </cell>
          <cell r="P285">
            <v>-8952</v>
          </cell>
          <cell r="R285">
            <v>-8952</v>
          </cell>
        </row>
        <row r="286">
          <cell r="B286">
            <v>282</v>
          </cell>
          <cell r="C286" t="str">
            <v>Accumulated Deferred Taxes</v>
          </cell>
          <cell r="D286">
            <v>-510358</v>
          </cell>
          <cell r="E286">
            <v>-510200</v>
          </cell>
          <cell r="F286">
            <v>-510042</v>
          </cell>
          <cell r="G286">
            <v>-509884</v>
          </cell>
          <cell r="H286">
            <v>-509726</v>
          </cell>
          <cell r="I286">
            <v>-509568</v>
          </cell>
          <cell r="J286">
            <v>-509410</v>
          </cell>
          <cell r="K286">
            <v>-509252</v>
          </cell>
          <cell r="L286">
            <v>-509094</v>
          </cell>
          <cell r="M286">
            <v>-508936</v>
          </cell>
          <cell r="N286">
            <v>-508778</v>
          </cell>
          <cell r="O286">
            <v>-508620</v>
          </cell>
          <cell r="P286">
            <v>-508462</v>
          </cell>
          <cell r="R286">
            <v>-509410</v>
          </cell>
        </row>
        <row r="287">
          <cell r="B287">
            <v>28200</v>
          </cell>
          <cell r="C287" t="str">
            <v>All other accum Def. Taxes (derived)</v>
          </cell>
          <cell r="D287">
            <v>-486657</v>
          </cell>
          <cell r="E287">
            <v>-486629</v>
          </cell>
          <cell r="F287">
            <v>-486601</v>
          </cell>
          <cell r="G287">
            <v>-486573</v>
          </cell>
          <cell r="H287">
            <v>-486545</v>
          </cell>
          <cell r="I287">
            <v>-486517</v>
          </cell>
          <cell r="J287">
            <v>-486489</v>
          </cell>
          <cell r="K287">
            <v>-486461</v>
          </cell>
          <cell r="L287">
            <v>-486433</v>
          </cell>
          <cell r="M287">
            <v>-486405</v>
          </cell>
          <cell r="N287">
            <v>-486377</v>
          </cell>
          <cell r="O287">
            <v>-486349</v>
          </cell>
          <cell r="P287">
            <v>-486321</v>
          </cell>
          <cell r="R287">
            <v>-486489</v>
          </cell>
        </row>
        <row r="288">
          <cell r="B288">
            <v>28225</v>
          </cell>
          <cell r="C288" t="str">
            <v>Deferred Taxes</v>
          </cell>
          <cell r="D288">
            <v>-23701</v>
          </cell>
          <cell r="E288">
            <v>-23571</v>
          </cell>
          <cell r="F288">
            <v>-23441</v>
          </cell>
          <cell r="G288">
            <v>-23311</v>
          </cell>
          <cell r="H288">
            <v>-23181</v>
          </cell>
          <cell r="I288">
            <v>-23051</v>
          </cell>
          <cell r="J288">
            <v>-22921</v>
          </cell>
          <cell r="K288">
            <v>-22791</v>
          </cell>
          <cell r="L288">
            <v>-22661</v>
          </cell>
          <cell r="M288">
            <v>-22531</v>
          </cell>
          <cell r="N288">
            <v>-22401</v>
          </cell>
          <cell r="O288">
            <v>-22271</v>
          </cell>
          <cell r="P288">
            <v>-22141</v>
          </cell>
          <cell r="R288">
            <v>-22921</v>
          </cell>
        </row>
        <row r="289">
          <cell r="B289">
            <v>283</v>
          </cell>
          <cell r="C289" t="str">
            <v>Accumulated Deferred Taxes</v>
          </cell>
          <cell r="D289">
            <v>-8652</v>
          </cell>
          <cell r="E289">
            <v>-4511</v>
          </cell>
          <cell r="F289">
            <v>-2602</v>
          </cell>
          <cell r="G289">
            <v>-3248</v>
          </cell>
          <cell r="H289">
            <v>-193</v>
          </cell>
          <cell r="I289">
            <v>-1340</v>
          </cell>
          <cell r="J289">
            <v>3422</v>
          </cell>
          <cell r="K289">
            <v>5687</v>
          </cell>
          <cell r="L289">
            <v>7721</v>
          </cell>
          <cell r="M289">
            <v>15582</v>
          </cell>
          <cell r="N289">
            <v>24708</v>
          </cell>
          <cell r="O289">
            <v>32820</v>
          </cell>
          <cell r="P289">
            <v>35287</v>
          </cell>
          <cell r="R289">
            <v>8052.38</v>
          </cell>
        </row>
        <row r="290">
          <cell r="B290">
            <v>28300</v>
          </cell>
          <cell r="C290" t="str">
            <v>All other accum Def.Taxes (derived)</v>
          </cell>
          <cell r="D290">
            <v>-4375</v>
          </cell>
          <cell r="E290">
            <v>1922</v>
          </cell>
          <cell r="F290">
            <v>5375</v>
          </cell>
          <cell r="G290">
            <v>5978</v>
          </cell>
          <cell r="H290">
            <v>9617</v>
          </cell>
          <cell r="I290">
            <v>9316</v>
          </cell>
          <cell r="J290">
            <v>14739</v>
          </cell>
          <cell r="K290">
            <v>17504</v>
          </cell>
          <cell r="L290">
            <v>20073</v>
          </cell>
          <cell r="M290">
            <v>28373</v>
          </cell>
          <cell r="N290">
            <v>37779</v>
          </cell>
          <cell r="O290">
            <v>46119</v>
          </cell>
          <cell r="P290">
            <v>48721</v>
          </cell>
          <cell r="R290">
            <v>18549.310000000001</v>
          </cell>
        </row>
        <row r="291">
          <cell r="B291">
            <v>28340</v>
          </cell>
          <cell r="C291" t="str">
            <v>DIT Other-FAS109 Inc Tax</v>
          </cell>
          <cell r="D291">
            <v>-15350</v>
          </cell>
          <cell r="E291">
            <v>-15268</v>
          </cell>
          <cell r="F291">
            <v>-15186</v>
          </cell>
          <cell r="G291">
            <v>-15104</v>
          </cell>
          <cell r="H291">
            <v>-15022</v>
          </cell>
          <cell r="I291">
            <v>-14940</v>
          </cell>
          <cell r="J291">
            <v>-14859</v>
          </cell>
          <cell r="K291">
            <v>-14777</v>
          </cell>
          <cell r="L291">
            <v>-14695</v>
          </cell>
          <cell r="M291">
            <v>-14613</v>
          </cell>
          <cell r="N291">
            <v>-14531</v>
          </cell>
          <cell r="O291">
            <v>-14449</v>
          </cell>
          <cell r="P291">
            <v>-14369</v>
          </cell>
          <cell r="R291">
            <v>-14858.69</v>
          </cell>
        </row>
        <row r="292">
          <cell r="B292">
            <v>28341</v>
          </cell>
          <cell r="C292" t="str">
            <v>DIT ST - Deferred Derivative</v>
          </cell>
          <cell r="D292">
            <v>1579</v>
          </cell>
          <cell r="E292">
            <v>1260</v>
          </cell>
          <cell r="F292">
            <v>1028</v>
          </cell>
          <cell r="G292">
            <v>838</v>
          </cell>
          <cell r="H292">
            <v>743</v>
          </cell>
          <cell r="I292">
            <v>611</v>
          </cell>
          <cell r="J292">
            <v>505</v>
          </cell>
          <cell r="K292">
            <v>422</v>
          </cell>
          <cell r="L292">
            <v>334</v>
          </cell>
          <cell r="M292">
            <v>260</v>
          </cell>
          <cell r="N292">
            <v>208</v>
          </cell>
          <cell r="O292">
            <v>164</v>
          </cell>
          <cell r="P292">
            <v>133</v>
          </cell>
          <cell r="R292">
            <v>621.91999999999996</v>
          </cell>
        </row>
        <row r="293">
          <cell r="B293">
            <v>28342</v>
          </cell>
          <cell r="C293" t="str">
            <v>DIT FD - Deferred Derivative</v>
          </cell>
          <cell r="D293">
            <v>9494</v>
          </cell>
          <cell r="E293">
            <v>7575</v>
          </cell>
          <cell r="F293">
            <v>6181</v>
          </cell>
          <cell r="G293">
            <v>5040</v>
          </cell>
          <cell r="H293">
            <v>4469</v>
          </cell>
          <cell r="I293">
            <v>3673</v>
          </cell>
          <cell r="J293">
            <v>3037</v>
          </cell>
          <cell r="K293">
            <v>2538</v>
          </cell>
          <cell r="L293">
            <v>2009</v>
          </cell>
          <cell r="M293">
            <v>1562</v>
          </cell>
          <cell r="N293">
            <v>1252</v>
          </cell>
          <cell r="O293">
            <v>986</v>
          </cell>
          <cell r="P293">
            <v>802</v>
          </cell>
          <cell r="R293">
            <v>3739.85</v>
          </cell>
        </row>
        <row r="294">
          <cell r="B294">
            <v>299</v>
          </cell>
          <cell r="C294" t="str">
            <v>Net Income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R294">
            <v>0</v>
          </cell>
        </row>
      </sheetData>
      <sheetData sheetId="2" refreshError="1">
        <row r="11">
          <cell r="B11">
            <v>401</v>
          </cell>
          <cell r="C11" t="str">
            <v>REC. FUEL(50101,02,47-99)&amp;(54701,02,48-99)</v>
          </cell>
          <cell r="D11">
            <v>69567</v>
          </cell>
          <cell r="E11">
            <v>66777</v>
          </cell>
          <cell r="F11">
            <v>68655</v>
          </cell>
          <cell r="G11">
            <v>64206</v>
          </cell>
          <cell r="H11">
            <v>78627</v>
          </cell>
          <cell r="I11">
            <v>79495</v>
          </cell>
          <cell r="J11">
            <v>89701</v>
          </cell>
          <cell r="K11">
            <v>89159</v>
          </cell>
          <cell r="L11">
            <v>78551</v>
          </cell>
          <cell r="M11">
            <v>69340</v>
          </cell>
          <cell r="N11">
            <v>61333</v>
          </cell>
          <cell r="O11">
            <v>70693</v>
          </cell>
          <cell r="Q11">
            <v>886104</v>
          </cell>
        </row>
        <row r="12">
          <cell r="B12">
            <v>40100</v>
          </cell>
          <cell r="C12" t="str">
            <v>NONREC.FUEL(50103-50138)&amp;(54703-54738)</v>
          </cell>
          <cell r="D12">
            <v>387</v>
          </cell>
          <cell r="E12">
            <v>380</v>
          </cell>
          <cell r="F12">
            <v>400</v>
          </cell>
          <cell r="G12">
            <v>443</v>
          </cell>
          <cell r="H12">
            <v>515</v>
          </cell>
          <cell r="I12">
            <v>387</v>
          </cell>
          <cell r="J12">
            <v>432</v>
          </cell>
          <cell r="K12">
            <v>390</v>
          </cell>
          <cell r="L12">
            <v>384</v>
          </cell>
          <cell r="M12">
            <v>445</v>
          </cell>
          <cell r="N12">
            <v>436</v>
          </cell>
          <cell r="O12">
            <v>460</v>
          </cell>
          <cell r="Q12">
            <v>5059</v>
          </cell>
        </row>
        <row r="13">
          <cell r="B13">
            <v>402</v>
          </cell>
          <cell r="C13" t="str">
            <v>O&amp;M (x Conservation, Fuel Additives &amp; Envir)</v>
          </cell>
          <cell r="D13">
            <v>25724</v>
          </cell>
          <cell r="E13">
            <v>26084</v>
          </cell>
          <cell r="F13">
            <v>28646</v>
          </cell>
          <cell r="G13">
            <v>29660</v>
          </cell>
          <cell r="H13">
            <v>24777</v>
          </cell>
          <cell r="I13">
            <v>25922</v>
          </cell>
          <cell r="J13">
            <v>25439</v>
          </cell>
          <cell r="K13">
            <v>25123</v>
          </cell>
          <cell r="L13">
            <v>25845</v>
          </cell>
          <cell r="M13">
            <v>25081</v>
          </cell>
          <cell r="N13">
            <v>30646</v>
          </cell>
          <cell r="O13">
            <v>25625</v>
          </cell>
          <cell r="Q13">
            <v>318572</v>
          </cell>
        </row>
        <row r="14">
          <cell r="B14">
            <v>40201</v>
          </cell>
          <cell r="C14" t="str">
            <v>Conservation in Budget System (Par Report + PR Benefits)</v>
          </cell>
          <cell r="D14">
            <v>1198</v>
          </cell>
          <cell r="E14">
            <v>1179</v>
          </cell>
          <cell r="F14">
            <v>1164</v>
          </cell>
          <cell r="G14">
            <v>1026</v>
          </cell>
          <cell r="H14">
            <v>1048</v>
          </cell>
          <cell r="I14">
            <v>1157</v>
          </cell>
          <cell r="J14">
            <v>1174</v>
          </cell>
          <cell r="K14">
            <v>1149</v>
          </cell>
          <cell r="L14">
            <v>1105</v>
          </cell>
          <cell r="M14">
            <v>1115</v>
          </cell>
          <cell r="N14">
            <v>1178</v>
          </cell>
          <cell r="O14">
            <v>1181</v>
          </cell>
          <cell r="Q14">
            <v>13674</v>
          </cell>
        </row>
        <row r="15">
          <cell r="B15">
            <v>40202</v>
          </cell>
          <cell r="C15" t="str">
            <v>Risk Mgmt (Ben 809 &amp; Security Costs)</v>
          </cell>
          <cell r="D15">
            <v>57</v>
          </cell>
          <cell r="E15">
            <v>27</v>
          </cell>
          <cell r="F15">
            <v>52</v>
          </cell>
          <cell r="G15">
            <v>54</v>
          </cell>
          <cell r="H15">
            <v>64</v>
          </cell>
          <cell r="I15">
            <v>48</v>
          </cell>
          <cell r="J15">
            <v>61</v>
          </cell>
          <cell r="K15">
            <v>56</v>
          </cell>
          <cell r="L15">
            <v>56</v>
          </cell>
          <cell r="M15">
            <v>62</v>
          </cell>
          <cell r="N15">
            <v>63</v>
          </cell>
          <cell r="O15">
            <v>69</v>
          </cell>
          <cell r="Q15">
            <v>669</v>
          </cell>
        </row>
        <row r="16">
          <cell r="B16">
            <v>40203</v>
          </cell>
          <cell r="C16" t="str">
            <v>Fuel Additives (ferc 548/502 res 26)</v>
          </cell>
          <cell r="D16">
            <v>40.75</v>
          </cell>
          <cell r="E16">
            <v>103.25</v>
          </cell>
          <cell r="F16">
            <v>43.25</v>
          </cell>
          <cell r="G16">
            <v>40.75</v>
          </cell>
          <cell r="H16">
            <v>40.75</v>
          </cell>
          <cell r="I16">
            <v>40.75</v>
          </cell>
          <cell r="J16">
            <v>100.75</v>
          </cell>
          <cell r="K16">
            <v>40.75</v>
          </cell>
          <cell r="L16">
            <v>40.75</v>
          </cell>
          <cell r="M16">
            <v>43.75</v>
          </cell>
          <cell r="N16">
            <v>43.75</v>
          </cell>
          <cell r="O16">
            <v>40.75</v>
          </cell>
          <cell r="Q16">
            <v>620</v>
          </cell>
        </row>
        <row r="17">
          <cell r="B17">
            <v>40204</v>
          </cell>
          <cell r="C17" t="str">
            <v>Environmental O &amp; M expenses</v>
          </cell>
          <cell r="D17">
            <v>995</v>
          </cell>
          <cell r="E17">
            <v>1006</v>
          </cell>
          <cell r="F17">
            <v>1202</v>
          </cell>
          <cell r="G17">
            <v>1048</v>
          </cell>
          <cell r="H17">
            <v>1344</v>
          </cell>
          <cell r="I17">
            <v>1124</v>
          </cell>
          <cell r="J17">
            <v>1205</v>
          </cell>
          <cell r="K17">
            <v>1175</v>
          </cell>
          <cell r="L17">
            <v>1216</v>
          </cell>
          <cell r="M17">
            <v>1499</v>
          </cell>
          <cell r="N17">
            <v>1337</v>
          </cell>
          <cell r="O17">
            <v>1323</v>
          </cell>
          <cell r="Q17">
            <v>14474</v>
          </cell>
        </row>
        <row r="18">
          <cell r="B18">
            <v>40205</v>
          </cell>
          <cell r="C18" t="str">
            <v>Hedging Costs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B19">
            <v>403</v>
          </cell>
          <cell r="C19" t="str">
            <v>Depreciation Expense excl. ECRC</v>
          </cell>
          <cell r="D19">
            <v>14557</v>
          </cell>
          <cell r="E19">
            <v>14642</v>
          </cell>
          <cell r="F19">
            <v>14735</v>
          </cell>
          <cell r="G19">
            <v>14837</v>
          </cell>
          <cell r="H19">
            <v>14938</v>
          </cell>
          <cell r="I19">
            <v>14964</v>
          </cell>
          <cell r="J19">
            <v>15001</v>
          </cell>
          <cell r="K19">
            <v>15038</v>
          </cell>
          <cell r="L19">
            <v>15057</v>
          </cell>
          <cell r="M19">
            <v>15086</v>
          </cell>
          <cell r="N19">
            <v>15098</v>
          </cell>
          <cell r="O19">
            <v>15164</v>
          </cell>
          <cell r="Q19">
            <v>179117</v>
          </cell>
        </row>
        <row r="20">
          <cell r="B20">
            <v>40330</v>
          </cell>
          <cell r="C20" t="str">
            <v>Dep Exp - Environmental (Retail)</v>
          </cell>
          <cell r="D20">
            <v>433</v>
          </cell>
          <cell r="E20">
            <v>441</v>
          </cell>
          <cell r="F20">
            <v>438</v>
          </cell>
          <cell r="G20">
            <v>439</v>
          </cell>
          <cell r="H20">
            <v>507</v>
          </cell>
          <cell r="I20">
            <v>581</v>
          </cell>
          <cell r="J20">
            <v>587</v>
          </cell>
          <cell r="K20">
            <v>586</v>
          </cell>
          <cell r="L20">
            <v>587</v>
          </cell>
          <cell r="M20">
            <v>586</v>
          </cell>
          <cell r="N20">
            <v>595</v>
          </cell>
          <cell r="O20">
            <v>604</v>
          </cell>
          <cell r="Q20">
            <v>6384</v>
          </cell>
        </row>
        <row r="21">
          <cell r="B21">
            <v>404</v>
          </cell>
          <cell r="C21" t="str">
            <v>Amortization Expense</v>
          </cell>
          <cell r="D21">
            <v>427</v>
          </cell>
          <cell r="E21">
            <v>303</v>
          </cell>
          <cell r="F21">
            <v>298</v>
          </cell>
          <cell r="G21">
            <v>294</v>
          </cell>
          <cell r="H21">
            <v>296</v>
          </cell>
          <cell r="I21">
            <v>296</v>
          </cell>
          <cell r="J21">
            <v>373</v>
          </cell>
          <cell r="K21">
            <v>372</v>
          </cell>
          <cell r="L21">
            <v>372</v>
          </cell>
          <cell r="M21">
            <v>384</v>
          </cell>
          <cell r="N21">
            <v>377</v>
          </cell>
          <cell r="O21">
            <v>401</v>
          </cell>
          <cell r="Q21">
            <v>4193</v>
          </cell>
        </row>
        <row r="22">
          <cell r="B22">
            <v>406</v>
          </cell>
          <cell r="C22" t="str">
            <v>Amortization Acquisition Adjustment</v>
          </cell>
          <cell r="D22">
            <v>-17.555289999999999</v>
          </cell>
          <cell r="E22">
            <v>-17.555289999999999</v>
          </cell>
          <cell r="F22">
            <v>-17.555289999999999</v>
          </cell>
          <cell r="G22">
            <v>-17.555289999999999</v>
          </cell>
          <cell r="H22">
            <v>-17.555289999999999</v>
          </cell>
          <cell r="I22">
            <v>-17.555289999999999</v>
          </cell>
          <cell r="J22">
            <v>-17.555289999999999</v>
          </cell>
          <cell r="K22">
            <v>-17.555289999999999</v>
          </cell>
          <cell r="L22">
            <v>-17.555289999999999</v>
          </cell>
          <cell r="M22">
            <v>-17.555289999999999</v>
          </cell>
          <cell r="N22">
            <v>-17.555289999999999</v>
          </cell>
          <cell r="O22">
            <v>-17.555289999999999</v>
          </cell>
          <cell r="Q22">
            <v>-210.66348000000005</v>
          </cell>
        </row>
        <row r="23">
          <cell r="B23">
            <v>4073</v>
          </cell>
          <cell r="C23" t="str">
            <v>Regulatory Debits</v>
          </cell>
          <cell r="D23">
            <v>88781</v>
          </cell>
          <cell r="E23">
            <v>13609</v>
          </cell>
          <cell r="F23">
            <v>13465</v>
          </cell>
          <cell r="G23">
            <v>13686</v>
          </cell>
          <cell r="H23">
            <v>13494</v>
          </cell>
          <cell r="I23">
            <v>16629</v>
          </cell>
          <cell r="J23">
            <v>14772</v>
          </cell>
          <cell r="K23">
            <v>14753</v>
          </cell>
          <cell r="L23">
            <v>23953</v>
          </cell>
          <cell r="M23">
            <v>27004</v>
          </cell>
          <cell r="N23">
            <v>24350</v>
          </cell>
          <cell r="O23">
            <v>13972</v>
          </cell>
          <cell r="Q23">
            <v>278468</v>
          </cell>
        </row>
        <row r="24">
          <cell r="B24">
            <v>40730</v>
          </cell>
          <cell r="C24" t="str">
            <v>Amortized Def Fuel Exp</v>
          </cell>
          <cell r="D24">
            <v>13148</v>
          </cell>
          <cell r="E24">
            <v>13148</v>
          </cell>
          <cell r="F24">
            <v>13148</v>
          </cell>
          <cell r="G24">
            <v>13148</v>
          </cell>
          <cell r="H24">
            <v>13148</v>
          </cell>
          <cell r="I24">
            <v>13148</v>
          </cell>
          <cell r="J24">
            <v>13148</v>
          </cell>
          <cell r="K24">
            <v>13148</v>
          </cell>
          <cell r="L24">
            <v>13148</v>
          </cell>
          <cell r="M24">
            <v>13148</v>
          </cell>
          <cell r="N24">
            <v>13148</v>
          </cell>
          <cell r="O24">
            <v>13148</v>
          </cell>
          <cell r="Q24">
            <v>157776</v>
          </cell>
        </row>
        <row r="25">
          <cell r="B25">
            <v>40731</v>
          </cell>
          <cell r="C25" t="str">
            <v>Deferred Fuel Rev</v>
          </cell>
          <cell r="D25">
            <v>5605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1865</v>
          </cell>
          <cell r="J25">
            <v>0</v>
          </cell>
          <cell r="K25">
            <v>0</v>
          </cell>
          <cell r="L25">
            <v>8902</v>
          </cell>
          <cell r="M25">
            <v>12436</v>
          </cell>
          <cell r="N25">
            <v>10173</v>
          </cell>
          <cell r="O25">
            <v>0</v>
          </cell>
          <cell r="Q25">
            <v>38981</v>
          </cell>
        </row>
        <row r="26">
          <cell r="B26">
            <v>40732</v>
          </cell>
          <cell r="C26" t="str">
            <v>Amortized Def. Capacity Exp</v>
          </cell>
          <cell r="D26">
            <v>80</v>
          </cell>
          <cell r="E26">
            <v>80</v>
          </cell>
          <cell r="F26">
            <v>80</v>
          </cell>
          <cell r="G26">
            <v>80</v>
          </cell>
          <cell r="H26">
            <v>80</v>
          </cell>
          <cell r="I26">
            <v>80</v>
          </cell>
          <cell r="J26">
            <v>80</v>
          </cell>
          <cell r="K26">
            <v>80</v>
          </cell>
          <cell r="L26">
            <v>80</v>
          </cell>
          <cell r="M26">
            <v>80</v>
          </cell>
          <cell r="N26">
            <v>80</v>
          </cell>
          <cell r="O26">
            <v>80</v>
          </cell>
          <cell r="Q26">
            <v>960</v>
          </cell>
        </row>
        <row r="27">
          <cell r="B27">
            <v>40733</v>
          </cell>
          <cell r="C27" t="str">
            <v>Deferred Capacity Rev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916</v>
          </cell>
          <cell r="J27">
            <v>1044</v>
          </cell>
          <cell r="K27">
            <v>1046</v>
          </cell>
          <cell r="L27">
            <v>1279</v>
          </cell>
          <cell r="M27">
            <v>489</v>
          </cell>
          <cell r="N27">
            <v>0</v>
          </cell>
          <cell r="O27">
            <v>0</v>
          </cell>
          <cell r="Q27">
            <v>4774</v>
          </cell>
        </row>
        <row r="28">
          <cell r="B28">
            <v>40734</v>
          </cell>
          <cell r="C28" t="str">
            <v>Amortized Def. Fuel Exp Whsl</v>
          </cell>
          <cell r="D28">
            <v>164</v>
          </cell>
          <cell r="E28">
            <v>164</v>
          </cell>
          <cell r="F28">
            <v>164</v>
          </cell>
          <cell r="G28">
            <v>164</v>
          </cell>
          <cell r="H28">
            <v>164</v>
          </cell>
          <cell r="I28">
            <v>164</v>
          </cell>
          <cell r="J28">
            <v>164</v>
          </cell>
          <cell r="K28">
            <v>164</v>
          </cell>
          <cell r="L28">
            <v>164</v>
          </cell>
          <cell r="M28">
            <v>164</v>
          </cell>
          <cell r="N28">
            <v>164</v>
          </cell>
          <cell r="O28">
            <v>164</v>
          </cell>
          <cell r="Q28">
            <v>1968</v>
          </cell>
        </row>
        <row r="29">
          <cell r="B29">
            <v>40735</v>
          </cell>
          <cell r="C29" t="str">
            <v>Deferred Fuel Rev Whsl</v>
          </cell>
          <cell r="D29">
            <v>505</v>
          </cell>
          <cell r="E29">
            <v>217</v>
          </cell>
          <cell r="F29">
            <v>73</v>
          </cell>
          <cell r="G29">
            <v>272</v>
          </cell>
          <cell r="H29">
            <v>0</v>
          </cell>
          <cell r="I29">
            <v>280</v>
          </cell>
          <cell r="J29">
            <v>115</v>
          </cell>
          <cell r="K29">
            <v>68</v>
          </cell>
          <cell r="L29">
            <v>68</v>
          </cell>
          <cell r="M29">
            <v>528</v>
          </cell>
          <cell r="N29">
            <v>785</v>
          </cell>
          <cell r="O29">
            <v>580</v>
          </cell>
          <cell r="Q29">
            <v>3491</v>
          </cell>
        </row>
        <row r="30">
          <cell r="B30">
            <v>40736</v>
          </cell>
          <cell r="C30" t="str">
            <v>Amortized Def Environmental Exp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</row>
        <row r="31">
          <cell r="B31">
            <v>40737</v>
          </cell>
          <cell r="C31" t="str">
            <v>Deferred Environmental Rev</v>
          </cell>
          <cell r="D31">
            <v>69279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69279</v>
          </cell>
        </row>
        <row r="32">
          <cell r="B32">
            <v>40738</v>
          </cell>
          <cell r="C32" t="str">
            <v>Amortized Def Conservation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</row>
        <row r="33">
          <cell r="B33">
            <v>40739</v>
          </cell>
          <cell r="C33" t="str">
            <v>Deferred Conservation</v>
          </cell>
          <cell r="D33">
            <v>0</v>
          </cell>
          <cell r="E33">
            <v>0</v>
          </cell>
          <cell r="F33">
            <v>0</v>
          </cell>
          <cell r="G33">
            <v>22</v>
          </cell>
          <cell r="H33">
            <v>102</v>
          </cell>
          <cell r="I33">
            <v>176</v>
          </cell>
          <cell r="J33">
            <v>221</v>
          </cell>
          <cell r="K33">
            <v>247</v>
          </cell>
          <cell r="L33">
            <v>312</v>
          </cell>
          <cell r="M33">
            <v>159</v>
          </cell>
          <cell r="N33">
            <v>0</v>
          </cell>
          <cell r="O33">
            <v>0</v>
          </cell>
          <cell r="Q33">
            <v>1239</v>
          </cell>
        </row>
        <row r="34">
          <cell r="B34">
            <v>4074</v>
          </cell>
          <cell r="C34" t="str">
            <v>Regulatory Credits</v>
          </cell>
          <cell r="D34">
            <v>-5978</v>
          </cell>
          <cell r="E34">
            <v>-10123</v>
          </cell>
          <cell r="F34">
            <v>-17549</v>
          </cell>
          <cell r="G34">
            <v>-9784</v>
          </cell>
          <cell r="H34">
            <v>-20933</v>
          </cell>
          <cell r="I34">
            <v>-9909</v>
          </cell>
          <cell r="J34">
            <v>-15356</v>
          </cell>
          <cell r="K34">
            <v>-15866</v>
          </cell>
          <cell r="L34">
            <v>-10404</v>
          </cell>
          <cell r="M34">
            <v>-9989</v>
          </cell>
          <cell r="N34">
            <v>-9205</v>
          </cell>
          <cell r="O34">
            <v>-13970</v>
          </cell>
          <cell r="Q34">
            <v>-149066</v>
          </cell>
        </row>
        <row r="35">
          <cell r="B35">
            <v>40740</v>
          </cell>
          <cell r="C35" t="str">
            <v>Deferred Fuel Exp (WBT)</v>
          </cell>
          <cell r="D35">
            <v>0</v>
          </cell>
          <cell r="E35">
            <v>-1545</v>
          </cell>
          <cell r="F35">
            <v>-8285</v>
          </cell>
          <cell r="G35">
            <v>-1760</v>
          </cell>
          <cell r="H35">
            <v>-11976</v>
          </cell>
          <cell r="I35">
            <v>0</v>
          </cell>
          <cell r="J35">
            <v>-5089</v>
          </cell>
          <cell r="K35">
            <v>-5642</v>
          </cell>
          <cell r="L35">
            <v>0</v>
          </cell>
          <cell r="M35">
            <v>0</v>
          </cell>
          <cell r="N35">
            <v>0</v>
          </cell>
          <cell r="O35">
            <v>-3940</v>
          </cell>
          <cell r="Q35">
            <v>-38237</v>
          </cell>
        </row>
        <row r="36">
          <cell r="B36">
            <v>40741</v>
          </cell>
          <cell r="C36" t="str">
            <v>Amortized Def Fuel Rev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</row>
        <row r="37">
          <cell r="B37">
            <v>40742</v>
          </cell>
          <cell r="C37" t="str">
            <v xml:space="preserve">Deferred Capacity Exp </v>
          </cell>
          <cell r="D37">
            <v>-935</v>
          </cell>
          <cell r="E37">
            <v>-910</v>
          </cell>
          <cell r="F37">
            <v>-1446</v>
          </cell>
          <cell r="G37">
            <v>-336</v>
          </cell>
          <cell r="H37">
            <v>-34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-131</v>
          </cell>
          <cell r="O37">
            <v>-964</v>
          </cell>
          <cell r="Q37">
            <v>-4756</v>
          </cell>
        </row>
        <row r="38">
          <cell r="B38">
            <v>40743</v>
          </cell>
          <cell r="C38" t="str">
            <v>Amortized Def Capacity Rev</v>
          </cell>
          <cell r="D38">
            <v>-15</v>
          </cell>
          <cell r="E38">
            <v>-20</v>
          </cell>
          <cell r="F38">
            <v>-25</v>
          </cell>
          <cell r="G38">
            <v>-30</v>
          </cell>
          <cell r="H38">
            <v>-30</v>
          </cell>
          <cell r="I38">
            <v>-28</v>
          </cell>
          <cell r="J38">
            <v>-23</v>
          </cell>
          <cell r="K38">
            <v>-17</v>
          </cell>
          <cell r="L38">
            <v>-11</v>
          </cell>
          <cell r="M38">
            <v>-6</v>
          </cell>
          <cell r="N38">
            <v>-5</v>
          </cell>
          <cell r="O38">
            <v>-7</v>
          </cell>
          <cell r="Q38">
            <v>-217</v>
          </cell>
        </row>
        <row r="39">
          <cell r="B39">
            <v>40744</v>
          </cell>
          <cell r="C39" t="str">
            <v>Deferred Fuel Exp Whsl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-55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-55</v>
          </cell>
        </row>
        <row r="40">
          <cell r="B40">
            <v>40745</v>
          </cell>
          <cell r="C40" t="str">
            <v>Amortized Def Fuel Rev Whsl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</row>
        <row r="41">
          <cell r="B41">
            <v>40746</v>
          </cell>
          <cell r="C41" t="str">
            <v>Def Environmental Exp</v>
          </cell>
          <cell r="D41">
            <v>0</v>
          </cell>
          <cell r="E41">
            <v>-2546</v>
          </cell>
          <cell r="F41">
            <v>-2684</v>
          </cell>
          <cell r="G41">
            <v>-2697</v>
          </cell>
          <cell r="H41">
            <v>-3877</v>
          </cell>
          <cell r="I41">
            <v>-4920</v>
          </cell>
          <cell r="J41">
            <v>-5283</v>
          </cell>
          <cell r="K41">
            <v>-5246</v>
          </cell>
          <cell r="L41">
            <v>-5431</v>
          </cell>
          <cell r="M41">
            <v>-5021</v>
          </cell>
          <cell r="N41">
            <v>-4032</v>
          </cell>
          <cell r="O41">
            <v>-4010</v>
          </cell>
          <cell r="Q41">
            <v>-45747</v>
          </cell>
        </row>
        <row r="42">
          <cell r="B42">
            <v>40747</v>
          </cell>
          <cell r="C42" t="str">
            <v>Amortized Def Environmental Rev</v>
          </cell>
          <cell r="D42">
            <v>-4862</v>
          </cell>
          <cell r="E42">
            <v>-4862</v>
          </cell>
          <cell r="F42">
            <v>-4862</v>
          </cell>
          <cell r="G42">
            <v>-4862</v>
          </cell>
          <cell r="H42">
            <v>-4862</v>
          </cell>
          <cell r="I42">
            <v>-4862</v>
          </cell>
          <cell r="J42">
            <v>-4862</v>
          </cell>
          <cell r="K42">
            <v>-4862</v>
          </cell>
          <cell r="L42">
            <v>-4862</v>
          </cell>
          <cell r="M42">
            <v>-4862</v>
          </cell>
          <cell r="N42">
            <v>-4862</v>
          </cell>
          <cell r="O42">
            <v>-4862</v>
          </cell>
          <cell r="Q42">
            <v>-58344</v>
          </cell>
        </row>
        <row r="43">
          <cell r="B43">
            <v>40748</v>
          </cell>
          <cell r="C43" t="str">
            <v>Def Conservation Exp</v>
          </cell>
          <cell r="D43">
            <v>-67</v>
          </cell>
          <cell r="E43">
            <v>-141</v>
          </cell>
          <cell r="F43">
            <v>-148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-75</v>
          </cell>
          <cell r="O43">
            <v>-87</v>
          </cell>
          <cell r="Q43">
            <v>-518</v>
          </cell>
        </row>
        <row r="44">
          <cell r="B44">
            <v>40749</v>
          </cell>
          <cell r="C44" t="str">
            <v>Amortized Def Conservation Rev</v>
          </cell>
          <cell r="D44">
            <v>-99</v>
          </cell>
          <cell r="E44">
            <v>-99</v>
          </cell>
          <cell r="F44">
            <v>-99</v>
          </cell>
          <cell r="G44">
            <v>-99</v>
          </cell>
          <cell r="H44">
            <v>-99</v>
          </cell>
          <cell r="I44">
            <v>-99</v>
          </cell>
          <cell r="J44">
            <v>-99</v>
          </cell>
          <cell r="K44">
            <v>-99</v>
          </cell>
          <cell r="L44">
            <v>-100</v>
          </cell>
          <cell r="M44">
            <v>-100</v>
          </cell>
          <cell r="N44">
            <v>-100</v>
          </cell>
          <cell r="O44">
            <v>-100</v>
          </cell>
          <cell r="Q44">
            <v>-1192</v>
          </cell>
        </row>
        <row r="45">
          <cell r="B45">
            <v>408</v>
          </cell>
          <cell r="C45" t="str">
            <v>Taxes Other Than Income Taxes</v>
          </cell>
          <cell r="D45">
            <v>12466</v>
          </cell>
          <cell r="E45">
            <v>11309</v>
          </cell>
          <cell r="F45">
            <v>11562</v>
          </cell>
          <cell r="G45">
            <v>11304</v>
          </cell>
          <cell r="H45">
            <v>11936</v>
          </cell>
          <cell r="I45">
            <v>13108</v>
          </cell>
          <cell r="J45">
            <v>13477</v>
          </cell>
          <cell r="K45">
            <v>13902</v>
          </cell>
          <cell r="L45">
            <v>13634</v>
          </cell>
          <cell r="M45">
            <v>12727</v>
          </cell>
          <cell r="N45">
            <v>11607</v>
          </cell>
          <cell r="O45">
            <v>11820</v>
          </cell>
          <cell r="Q45">
            <v>148852</v>
          </cell>
        </row>
        <row r="46">
          <cell r="B46">
            <v>40800</v>
          </cell>
          <cell r="C46" t="str">
            <v xml:space="preserve"> Taxes Other Than Income Taxes</v>
          </cell>
          <cell r="D46">
            <v>-268</v>
          </cell>
          <cell r="E46">
            <v>-266</v>
          </cell>
          <cell r="F46">
            <v>-288</v>
          </cell>
          <cell r="G46">
            <v>-295</v>
          </cell>
          <cell r="H46">
            <v>-297</v>
          </cell>
          <cell r="I46">
            <v>-287</v>
          </cell>
          <cell r="J46">
            <v>-272</v>
          </cell>
          <cell r="K46">
            <v>-286</v>
          </cell>
          <cell r="L46">
            <v>-284</v>
          </cell>
          <cell r="M46">
            <v>-300</v>
          </cell>
          <cell r="N46">
            <v>-284</v>
          </cell>
          <cell r="O46">
            <v>-257</v>
          </cell>
          <cell r="Q46">
            <v>-3384</v>
          </cell>
        </row>
        <row r="47">
          <cell r="B47">
            <v>40810</v>
          </cell>
          <cell r="C47" t="str">
            <v xml:space="preserve"> Taxes Other-Utility</v>
          </cell>
          <cell r="D47">
            <v>131</v>
          </cell>
          <cell r="E47">
            <v>126</v>
          </cell>
          <cell r="F47">
            <v>118</v>
          </cell>
          <cell r="G47">
            <v>122</v>
          </cell>
          <cell r="H47">
            <v>133</v>
          </cell>
          <cell r="I47">
            <v>152</v>
          </cell>
          <cell r="J47">
            <v>157</v>
          </cell>
          <cell r="K47">
            <v>160</v>
          </cell>
          <cell r="L47">
            <v>175</v>
          </cell>
          <cell r="M47">
            <v>151</v>
          </cell>
          <cell r="N47">
            <v>131</v>
          </cell>
          <cell r="O47">
            <v>128</v>
          </cell>
          <cell r="Q47">
            <v>1684</v>
          </cell>
        </row>
        <row r="48">
          <cell r="B48">
            <v>40812</v>
          </cell>
          <cell r="C48" t="str">
            <v xml:space="preserve"> Taxes Other-Payroll</v>
          </cell>
          <cell r="D48">
            <v>1634</v>
          </cell>
          <cell r="E48">
            <v>1005</v>
          </cell>
          <cell r="F48">
            <v>1433</v>
          </cell>
          <cell r="G48">
            <v>973</v>
          </cell>
          <cell r="H48">
            <v>973</v>
          </cell>
          <cell r="I48">
            <v>977</v>
          </cell>
          <cell r="J48">
            <v>972</v>
          </cell>
          <cell r="K48">
            <v>1389</v>
          </cell>
          <cell r="L48">
            <v>955</v>
          </cell>
          <cell r="M48">
            <v>954</v>
          </cell>
          <cell r="N48">
            <v>904</v>
          </cell>
          <cell r="O48">
            <v>1183</v>
          </cell>
          <cell r="Q48">
            <v>13352</v>
          </cell>
        </row>
        <row r="49">
          <cell r="B49">
            <v>40813</v>
          </cell>
          <cell r="C49" t="str">
            <v xml:space="preserve"> Taxes Other-Property</v>
          </cell>
          <cell r="D49">
            <v>3909</v>
          </cell>
          <cell r="E49">
            <v>3909</v>
          </cell>
          <cell r="F49">
            <v>3909</v>
          </cell>
          <cell r="G49">
            <v>3909</v>
          </cell>
          <cell r="H49">
            <v>3909</v>
          </cell>
          <cell r="I49">
            <v>3909</v>
          </cell>
          <cell r="J49">
            <v>3909</v>
          </cell>
          <cell r="K49">
            <v>3909</v>
          </cell>
          <cell r="L49">
            <v>3908</v>
          </cell>
          <cell r="M49">
            <v>3908</v>
          </cell>
          <cell r="N49">
            <v>3908</v>
          </cell>
          <cell r="O49">
            <v>3908</v>
          </cell>
          <cell r="Q49">
            <v>46904</v>
          </cell>
        </row>
        <row r="50">
          <cell r="B50">
            <v>40814</v>
          </cell>
          <cell r="C50" t="str">
            <v>Taxes Other - Franchise Fees</v>
          </cell>
          <cell r="D50">
            <v>3010</v>
          </cell>
          <cell r="E50">
            <v>2805</v>
          </cell>
          <cell r="F50">
            <v>2756</v>
          </cell>
          <cell r="G50">
            <v>2846</v>
          </cell>
          <cell r="H50">
            <v>3099</v>
          </cell>
          <cell r="I50">
            <v>3563</v>
          </cell>
          <cell r="J50">
            <v>3701</v>
          </cell>
          <cell r="K50">
            <v>3710</v>
          </cell>
          <cell r="L50">
            <v>3778</v>
          </cell>
          <cell r="M50">
            <v>3433</v>
          </cell>
          <cell r="N50">
            <v>3002</v>
          </cell>
          <cell r="O50">
            <v>2953</v>
          </cell>
          <cell r="Q50">
            <v>38656</v>
          </cell>
        </row>
        <row r="51">
          <cell r="B51">
            <v>40815</v>
          </cell>
          <cell r="C51" t="str">
            <v>Taxes Other - Gross Receipts Tax</v>
          </cell>
          <cell r="D51">
            <v>4042</v>
          </cell>
          <cell r="E51">
            <v>3722</v>
          </cell>
          <cell r="F51">
            <v>3626</v>
          </cell>
          <cell r="G51">
            <v>3741</v>
          </cell>
          <cell r="H51">
            <v>4111</v>
          </cell>
          <cell r="I51">
            <v>4786</v>
          </cell>
          <cell r="J51">
            <v>5002</v>
          </cell>
          <cell r="K51">
            <v>5012</v>
          </cell>
          <cell r="L51">
            <v>5094</v>
          </cell>
          <cell r="M51">
            <v>4573</v>
          </cell>
          <cell r="N51">
            <v>3938</v>
          </cell>
          <cell r="O51">
            <v>3897</v>
          </cell>
          <cell r="Q51">
            <v>51544</v>
          </cell>
        </row>
        <row r="52">
          <cell r="B52">
            <v>40820</v>
          </cell>
          <cell r="C52" t="str">
            <v xml:space="preserve"> Taxes Other-Non-Utility</v>
          </cell>
          <cell r="D52">
            <v>8</v>
          </cell>
          <cell r="E52">
            <v>8</v>
          </cell>
          <cell r="F52">
            <v>8</v>
          </cell>
          <cell r="G52">
            <v>8</v>
          </cell>
          <cell r="H52">
            <v>8</v>
          </cell>
          <cell r="I52">
            <v>8</v>
          </cell>
          <cell r="J52">
            <v>8</v>
          </cell>
          <cell r="K52">
            <v>8</v>
          </cell>
          <cell r="L52">
            <v>8</v>
          </cell>
          <cell r="M52">
            <v>8</v>
          </cell>
          <cell r="N52">
            <v>8</v>
          </cell>
          <cell r="O52">
            <v>8</v>
          </cell>
          <cell r="Q52">
            <v>96</v>
          </cell>
        </row>
        <row r="53">
          <cell r="B53">
            <v>409</v>
          </cell>
          <cell r="C53" t="str">
            <v>Income Taxes Currently Payable</v>
          </cell>
          <cell r="D53">
            <v>11764</v>
          </cell>
          <cell r="E53">
            <v>7118</v>
          </cell>
          <cell r="F53">
            <v>4429</v>
          </cell>
          <cell r="G53">
            <v>6700</v>
          </cell>
          <cell r="H53">
            <v>9425</v>
          </cell>
          <cell r="I53">
            <v>16274</v>
          </cell>
          <cell r="J53">
            <v>15657</v>
          </cell>
          <cell r="K53">
            <v>16038</v>
          </cell>
          <cell r="L53">
            <v>18235</v>
          </cell>
          <cell r="M53">
            <v>18657</v>
          </cell>
          <cell r="N53">
            <v>10344</v>
          </cell>
          <cell r="O53">
            <v>8030</v>
          </cell>
          <cell r="Q53">
            <v>142671</v>
          </cell>
        </row>
        <row r="54">
          <cell r="B54">
            <v>40910</v>
          </cell>
          <cell r="C54" t="str">
            <v xml:space="preserve"> Income Taxes Currently Payable</v>
          </cell>
          <cell r="D54">
            <v>11367</v>
          </cell>
          <cell r="E54">
            <v>6803</v>
          </cell>
          <cell r="F54">
            <v>4063</v>
          </cell>
          <cell r="G54">
            <v>6341</v>
          </cell>
          <cell r="H54">
            <v>9074</v>
          </cell>
          <cell r="I54">
            <v>15937</v>
          </cell>
          <cell r="J54">
            <v>15338</v>
          </cell>
          <cell r="K54">
            <v>15740</v>
          </cell>
          <cell r="L54">
            <v>17972</v>
          </cell>
          <cell r="M54">
            <v>18440</v>
          </cell>
          <cell r="N54">
            <v>10178</v>
          </cell>
          <cell r="O54">
            <v>7902</v>
          </cell>
          <cell r="Q54">
            <v>139155</v>
          </cell>
        </row>
        <row r="55">
          <cell r="B55">
            <v>40911</v>
          </cell>
          <cell r="C55" t="str">
            <v xml:space="preserve"> Income Taxes Variance</v>
          </cell>
          <cell r="Q55">
            <v>0</v>
          </cell>
        </row>
        <row r="56">
          <cell r="B56">
            <v>40920</v>
          </cell>
          <cell r="C56" t="str">
            <v xml:space="preserve"> Income Taxes Current Non-Utility</v>
          </cell>
          <cell r="D56">
            <v>397</v>
          </cell>
          <cell r="E56">
            <v>315</v>
          </cell>
          <cell r="F56">
            <v>366</v>
          </cell>
          <cell r="G56">
            <v>359</v>
          </cell>
          <cell r="H56">
            <v>351</v>
          </cell>
          <cell r="I56">
            <v>337</v>
          </cell>
          <cell r="J56">
            <v>319</v>
          </cell>
          <cell r="K56">
            <v>298</v>
          </cell>
          <cell r="L56">
            <v>263</v>
          </cell>
          <cell r="M56">
            <v>217</v>
          </cell>
          <cell r="N56">
            <v>166</v>
          </cell>
          <cell r="O56">
            <v>128</v>
          </cell>
          <cell r="Q56">
            <v>3516</v>
          </cell>
        </row>
        <row r="57">
          <cell r="B57">
            <v>40921</v>
          </cell>
          <cell r="C57" t="str">
            <v xml:space="preserve"> Income Taxes Non-Utility Variance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</row>
        <row r="58">
          <cell r="B58">
            <v>410</v>
          </cell>
          <cell r="C58" t="str">
            <v>Deferred Income Taxes</v>
          </cell>
          <cell r="D58">
            <v>-4873</v>
          </cell>
          <cell r="E58">
            <v>-2031</v>
          </cell>
          <cell r="F58">
            <v>819</v>
          </cell>
          <cell r="G58">
            <v>-2218</v>
          </cell>
          <cell r="H58">
            <v>1724</v>
          </cell>
          <cell r="I58">
            <v>-4001</v>
          </cell>
          <cell r="J58">
            <v>-1343</v>
          </cell>
          <cell r="K58">
            <v>-1148</v>
          </cell>
          <cell r="L58">
            <v>-6877</v>
          </cell>
          <cell r="M58">
            <v>-7984</v>
          </cell>
          <cell r="N58">
            <v>-6917</v>
          </cell>
          <cell r="O58">
            <v>-1181</v>
          </cell>
          <cell r="Q58">
            <v>-36030</v>
          </cell>
        </row>
        <row r="59">
          <cell r="B59">
            <v>41000</v>
          </cell>
          <cell r="C59" t="str">
            <v>All other def Income Taxes (Derived)</v>
          </cell>
          <cell r="D59">
            <v>-4872</v>
          </cell>
          <cell r="E59">
            <v>-2029</v>
          </cell>
          <cell r="F59">
            <v>820</v>
          </cell>
          <cell r="G59">
            <v>-2215</v>
          </cell>
          <cell r="H59">
            <v>1725</v>
          </cell>
          <cell r="I59">
            <v>-3999</v>
          </cell>
          <cell r="J59">
            <v>-1342</v>
          </cell>
          <cell r="K59">
            <v>-1145</v>
          </cell>
          <cell r="L59">
            <v>-6876</v>
          </cell>
          <cell r="M59">
            <v>-7982</v>
          </cell>
          <cell r="N59">
            <v>-6916</v>
          </cell>
          <cell r="O59">
            <v>-1178</v>
          </cell>
          <cell r="Q59">
            <v>-36009</v>
          </cell>
        </row>
        <row r="60">
          <cell r="B60">
            <v>41059</v>
          </cell>
          <cell r="C60" t="str">
            <v xml:space="preserve"> DIT - Def Lease ST - NonUtility</v>
          </cell>
          <cell r="D60">
            <v>0</v>
          </cell>
          <cell r="E60">
            <v>0</v>
          </cell>
          <cell r="F60">
            <v>0</v>
          </cell>
          <cell r="G60">
            <v>-1</v>
          </cell>
          <cell r="H60">
            <v>0</v>
          </cell>
          <cell r="I60">
            <v>0</v>
          </cell>
          <cell r="J60">
            <v>0</v>
          </cell>
          <cell r="K60">
            <v>-1</v>
          </cell>
          <cell r="L60">
            <v>0</v>
          </cell>
          <cell r="M60">
            <v>0</v>
          </cell>
          <cell r="N60">
            <v>0</v>
          </cell>
          <cell r="O60">
            <v>-1</v>
          </cell>
          <cell r="Q60">
            <v>-3</v>
          </cell>
        </row>
        <row r="61">
          <cell r="B61">
            <v>41069</v>
          </cell>
          <cell r="C61" t="str">
            <v xml:space="preserve"> DIT - Def Lease FD - NonUtility</v>
          </cell>
          <cell r="D61">
            <v>-1</v>
          </cell>
          <cell r="E61">
            <v>-2</v>
          </cell>
          <cell r="F61">
            <v>-1</v>
          </cell>
          <cell r="G61">
            <v>-2</v>
          </cell>
          <cell r="H61">
            <v>-1</v>
          </cell>
          <cell r="I61">
            <v>-2</v>
          </cell>
          <cell r="J61">
            <v>-1</v>
          </cell>
          <cell r="K61">
            <v>-2</v>
          </cell>
          <cell r="L61">
            <v>-1</v>
          </cell>
          <cell r="M61">
            <v>-2</v>
          </cell>
          <cell r="N61">
            <v>-1</v>
          </cell>
          <cell r="O61">
            <v>-2</v>
          </cell>
          <cell r="Q61">
            <v>-18</v>
          </cell>
        </row>
        <row r="62">
          <cell r="B62">
            <v>411</v>
          </cell>
          <cell r="C62" t="str">
            <v>Deferred Income Tax Credit</v>
          </cell>
          <cell r="D62">
            <v>-77148</v>
          </cell>
          <cell r="E62">
            <v>-1966</v>
          </cell>
          <cell r="F62">
            <v>-1966</v>
          </cell>
          <cell r="G62">
            <v>-1966</v>
          </cell>
          <cell r="H62">
            <v>-1966</v>
          </cell>
          <cell r="I62">
            <v>-1966</v>
          </cell>
          <cell r="J62">
            <v>-1966</v>
          </cell>
          <cell r="K62">
            <v>-1966</v>
          </cell>
          <cell r="L62">
            <v>-1966</v>
          </cell>
          <cell r="M62">
            <v>-1966</v>
          </cell>
          <cell r="N62">
            <v>-1966</v>
          </cell>
          <cell r="O62">
            <v>-1966</v>
          </cell>
          <cell r="Q62">
            <v>-98774</v>
          </cell>
        </row>
        <row r="63">
          <cell r="B63">
            <v>41110</v>
          </cell>
          <cell r="C63" t="str">
            <v>All other Def Inc Tax Credit (Derived)</v>
          </cell>
          <cell r="D63">
            <v>-1675</v>
          </cell>
          <cell r="E63">
            <v>-1675</v>
          </cell>
          <cell r="F63">
            <v>-1675</v>
          </cell>
          <cell r="G63">
            <v>-1675</v>
          </cell>
          <cell r="H63">
            <v>-1675</v>
          </cell>
          <cell r="I63">
            <v>-1676</v>
          </cell>
          <cell r="J63">
            <v>-1675</v>
          </cell>
          <cell r="K63">
            <v>-1675</v>
          </cell>
          <cell r="L63">
            <v>-1675</v>
          </cell>
          <cell r="M63">
            <v>-1675</v>
          </cell>
          <cell r="N63">
            <v>-1675</v>
          </cell>
          <cell r="O63">
            <v>-1676</v>
          </cell>
          <cell r="Q63">
            <v>-20102</v>
          </cell>
        </row>
        <row r="64">
          <cell r="B64">
            <v>41130</v>
          </cell>
          <cell r="C64" t="str">
            <v>Investment Tax Credit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</row>
        <row r="65">
          <cell r="B65">
            <v>41131</v>
          </cell>
          <cell r="C65" t="str">
            <v xml:space="preserve"> Investment Tax Credit-Amortiz</v>
          </cell>
          <cell r="D65">
            <v>-203</v>
          </cell>
          <cell r="E65">
            <v>-203</v>
          </cell>
          <cell r="F65">
            <v>-203</v>
          </cell>
          <cell r="G65">
            <v>-203</v>
          </cell>
          <cell r="H65">
            <v>-203</v>
          </cell>
          <cell r="I65">
            <v>-202</v>
          </cell>
          <cell r="J65">
            <v>-203</v>
          </cell>
          <cell r="K65">
            <v>-203</v>
          </cell>
          <cell r="L65">
            <v>-203</v>
          </cell>
          <cell r="M65">
            <v>-203</v>
          </cell>
          <cell r="N65">
            <v>-203</v>
          </cell>
          <cell r="O65">
            <v>-201</v>
          </cell>
          <cell r="Q65">
            <v>-2433</v>
          </cell>
        </row>
        <row r="66">
          <cell r="B66">
            <v>41140</v>
          </cell>
          <cell r="C66" t="str">
            <v>Invest Tax Cr Non-Utility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</row>
        <row r="67">
          <cell r="B67">
            <v>41141</v>
          </cell>
          <cell r="C67" t="str">
            <v xml:space="preserve"> Invest Tax Cr Amort Non-Utility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-1</v>
          </cell>
          <cell r="Q67">
            <v>-1</v>
          </cell>
        </row>
        <row r="68">
          <cell r="B68">
            <v>41159</v>
          </cell>
          <cell r="C68" t="str">
            <v>Def Income Tax Cr Non-Utility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</row>
        <row r="69">
          <cell r="B69">
            <v>41160</v>
          </cell>
          <cell r="C69" t="str">
            <v xml:space="preserve"> Gain/Loss-PHFFU</v>
          </cell>
          <cell r="D69">
            <v>-88</v>
          </cell>
          <cell r="E69">
            <v>-88</v>
          </cell>
          <cell r="F69">
            <v>-88</v>
          </cell>
          <cell r="G69">
            <v>-88</v>
          </cell>
          <cell r="H69">
            <v>-88</v>
          </cell>
          <cell r="I69">
            <v>-88</v>
          </cell>
          <cell r="J69">
            <v>-88</v>
          </cell>
          <cell r="K69">
            <v>-88</v>
          </cell>
          <cell r="L69">
            <v>-88</v>
          </cell>
          <cell r="M69">
            <v>-88</v>
          </cell>
          <cell r="N69">
            <v>-88</v>
          </cell>
          <cell r="O69">
            <v>-88</v>
          </cell>
          <cell r="Q69">
            <v>-1056</v>
          </cell>
        </row>
        <row r="70">
          <cell r="B70">
            <v>41169</v>
          </cell>
          <cell r="C70" t="str">
            <v>Def Income Tax Cr Non-Utility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</row>
        <row r="71">
          <cell r="B71">
            <v>41188</v>
          </cell>
          <cell r="C71" t="str">
            <v>SO2 Allowance Sales - Retail</v>
          </cell>
          <cell r="D71">
            <v>-72268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-72268</v>
          </cell>
        </row>
        <row r="72">
          <cell r="B72">
            <v>41189</v>
          </cell>
          <cell r="C72" t="str">
            <v>SO2 Allowance Sales - Wholesale</v>
          </cell>
          <cell r="D72">
            <v>-2914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-2914</v>
          </cell>
        </row>
        <row r="73">
          <cell r="B73">
            <v>415</v>
          </cell>
          <cell r="C73" t="str">
            <v>Contract Work Revenue</v>
          </cell>
          <cell r="D73">
            <v>-216</v>
          </cell>
          <cell r="E73">
            <v>-217</v>
          </cell>
          <cell r="F73">
            <v>-220</v>
          </cell>
          <cell r="G73">
            <v>-223</v>
          </cell>
          <cell r="H73">
            <v>-232</v>
          </cell>
          <cell r="I73">
            <v>-257</v>
          </cell>
          <cell r="J73">
            <v>-264</v>
          </cell>
          <cell r="K73">
            <v>-263</v>
          </cell>
          <cell r="L73">
            <v>-248</v>
          </cell>
          <cell r="M73">
            <v>-239</v>
          </cell>
          <cell r="N73">
            <v>-236</v>
          </cell>
          <cell r="O73">
            <v>-236</v>
          </cell>
          <cell r="Q73">
            <v>-2851</v>
          </cell>
        </row>
        <row r="74">
          <cell r="B74">
            <v>416</v>
          </cell>
          <cell r="C74" t="str">
            <v>Contract Work Cost/OUC Adj hit</v>
          </cell>
          <cell r="D74">
            <v>70</v>
          </cell>
          <cell r="E74">
            <v>76</v>
          </cell>
          <cell r="F74">
            <v>85</v>
          </cell>
          <cell r="G74">
            <v>74</v>
          </cell>
          <cell r="H74">
            <v>78</v>
          </cell>
          <cell r="I74">
            <v>98</v>
          </cell>
          <cell r="J74">
            <v>93</v>
          </cell>
          <cell r="K74">
            <v>91</v>
          </cell>
          <cell r="L74">
            <v>89</v>
          </cell>
          <cell r="M74">
            <v>76</v>
          </cell>
          <cell r="N74">
            <v>73</v>
          </cell>
          <cell r="O74">
            <v>81</v>
          </cell>
          <cell r="Q74">
            <v>984</v>
          </cell>
        </row>
        <row r="75">
          <cell r="B75">
            <v>418</v>
          </cell>
          <cell r="C75" t="str">
            <v>Plaza Lease</v>
          </cell>
          <cell r="D75">
            <v>0</v>
          </cell>
          <cell r="E75">
            <v>1</v>
          </cell>
          <cell r="F75">
            <v>5</v>
          </cell>
          <cell r="G75">
            <v>2</v>
          </cell>
          <cell r="H75">
            <v>-1</v>
          </cell>
          <cell r="I75">
            <v>-1</v>
          </cell>
          <cell r="J75">
            <v>1</v>
          </cell>
          <cell r="K75">
            <v>1</v>
          </cell>
          <cell r="L75">
            <v>-1</v>
          </cell>
          <cell r="M75">
            <v>1</v>
          </cell>
          <cell r="N75">
            <v>1</v>
          </cell>
          <cell r="O75">
            <v>0</v>
          </cell>
          <cell r="Q75">
            <v>9</v>
          </cell>
        </row>
        <row r="76">
          <cell r="B76">
            <v>41800</v>
          </cell>
          <cell r="C76" t="str">
            <v>Miscellaneous (all others) (Derived)</v>
          </cell>
          <cell r="D76">
            <v>-2</v>
          </cell>
          <cell r="E76">
            <v>-2</v>
          </cell>
          <cell r="F76">
            <v>0</v>
          </cell>
          <cell r="G76">
            <v>-1</v>
          </cell>
          <cell r="H76">
            <v>-3</v>
          </cell>
          <cell r="I76">
            <v>-2</v>
          </cell>
          <cell r="J76">
            <v>-1</v>
          </cell>
          <cell r="K76">
            <v>-1</v>
          </cell>
          <cell r="L76">
            <v>-1</v>
          </cell>
          <cell r="M76">
            <v>0</v>
          </cell>
          <cell r="N76">
            <v>0</v>
          </cell>
          <cell r="O76">
            <v>0</v>
          </cell>
          <cell r="Q76">
            <v>-13</v>
          </cell>
        </row>
        <row r="77">
          <cell r="B77">
            <v>41816</v>
          </cell>
          <cell r="C77" t="str">
            <v>Restaurant Exp/Rent (incl 418.08 &amp; 418.16)</v>
          </cell>
          <cell r="D77">
            <v>2</v>
          </cell>
          <cell r="E77">
            <v>3</v>
          </cell>
          <cell r="F77">
            <v>5</v>
          </cell>
          <cell r="G77">
            <v>3</v>
          </cell>
          <cell r="H77">
            <v>2</v>
          </cell>
          <cell r="I77">
            <v>1</v>
          </cell>
          <cell r="J77">
            <v>2</v>
          </cell>
          <cell r="K77">
            <v>2</v>
          </cell>
          <cell r="L77">
            <v>0</v>
          </cell>
          <cell r="M77">
            <v>1</v>
          </cell>
          <cell r="N77">
            <v>1</v>
          </cell>
          <cell r="O77">
            <v>0</v>
          </cell>
          <cell r="Q77">
            <v>22</v>
          </cell>
        </row>
        <row r="78">
          <cell r="B78">
            <v>41819</v>
          </cell>
          <cell r="C78" t="str">
            <v>Earn Associated Comp - PE&amp;C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</row>
        <row r="79">
          <cell r="B79">
            <v>419</v>
          </cell>
          <cell r="C79" t="str">
            <v>Interest Income</v>
          </cell>
          <cell r="D79">
            <v>-579</v>
          </cell>
          <cell r="E79">
            <v>-567</v>
          </cell>
          <cell r="F79">
            <v>-529</v>
          </cell>
          <cell r="G79">
            <v>-492</v>
          </cell>
          <cell r="H79">
            <v>-309</v>
          </cell>
          <cell r="I79">
            <v>-197</v>
          </cell>
          <cell r="J79">
            <v>-230</v>
          </cell>
          <cell r="K79">
            <v>-260</v>
          </cell>
          <cell r="L79">
            <v>-282</v>
          </cell>
          <cell r="M79">
            <v>-311</v>
          </cell>
          <cell r="N79">
            <v>-345</v>
          </cell>
          <cell r="O79">
            <v>-211</v>
          </cell>
          <cell r="Q79">
            <v>-4312</v>
          </cell>
        </row>
        <row r="80">
          <cell r="B80">
            <v>41910</v>
          </cell>
          <cell r="C80" t="str">
            <v xml:space="preserve"> AFUDC - Equity</v>
          </cell>
          <cell r="D80">
            <v>-579</v>
          </cell>
          <cell r="E80">
            <v>-567</v>
          </cell>
          <cell r="F80">
            <v>-529</v>
          </cell>
          <cell r="G80">
            <v>-492</v>
          </cell>
          <cell r="H80">
            <v>-309</v>
          </cell>
          <cell r="I80">
            <v>-197</v>
          </cell>
          <cell r="J80">
            <v>-230</v>
          </cell>
          <cell r="K80">
            <v>-260</v>
          </cell>
          <cell r="L80">
            <v>-282</v>
          </cell>
          <cell r="M80">
            <v>-311</v>
          </cell>
          <cell r="N80">
            <v>-345</v>
          </cell>
          <cell r="O80">
            <v>-211</v>
          </cell>
          <cell r="Q80">
            <v>-4312</v>
          </cell>
        </row>
        <row r="81">
          <cell r="B81">
            <v>41911</v>
          </cell>
          <cell r="C81" t="str">
            <v xml:space="preserve"> Temp Cash Investments (+419.12)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</row>
        <row r="82">
          <cell r="B82">
            <v>41920</v>
          </cell>
          <cell r="C82" t="str">
            <v>Total Acct 419 excl 419.10,11,12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0</v>
          </cell>
        </row>
        <row r="83">
          <cell r="B83">
            <v>421</v>
          </cell>
          <cell r="C83" t="str">
            <v>Misc Non-Operating Income</v>
          </cell>
          <cell r="D83">
            <v>-887</v>
          </cell>
          <cell r="E83">
            <v>-848</v>
          </cell>
          <cell r="F83">
            <v>-816</v>
          </cell>
          <cell r="G83">
            <v>-784</v>
          </cell>
          <cell r="H83">
            <v>-755</v>
          </cell>
          <cell r="I83">
            <v>-715</v>
          </cell>
          <cell r="J83">
            <v>-656</v>
          </cell>
          <cell r="K83">
            <v>-614</v>
          </cell>
          <cell r="L83">
            <v>-536</v>
          </cell>
          <cell r="M83">
            <v>-411</v>
          </cell>
          <cell r="N83">
            <v>-279</v>
          </cell>
          <cell r="O83">
            <v>-201</v>
          </cell>
          <cell r="Q83">
            <v>-7502</v>
          </cell>
        </row>
        <row r="84">
          <cell r="B84">
            <v>42101</v>
          </cell>
          <cell r="C84" t="str">
            <v>Gain on Sale of Securities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</row>
        <row r="85">
          <cell r="B85">
            <v>42110</v>
          </cell>
          <cell r="C85" t="str">
            <v>Gain - Util Prop Excl PHFFU</v>
          </cell>
          <cell r="D85">
            <v>-81</v>
          </cell>
          <cell r="E85">
            <v>-81</v>
          </cell>
          <cell r="F85">
            <v>-81</v>
          </cell>
          <cell r="G85">
            <v>-81</v>
          </cell>
          <cell r="H85">
            <v>-80</v>
          </cell>
          <cell r="I85">
            <v>-80</v>
          </cell>
          <cell r="J85">
            <v>-80</v>
          </cell>
          <cell r="K85">
            <v>-80</v>
          </cell>
          <cell r="L85">
            <v>-80</v>
          </cell>
          <cell r="M85">
            <v>-77</v>
          </cell>
          <cell r="N85">
            <v>-66</v>
          </cell>
          <cell r="O85">
            <v>-66</v>
          </cell>
          <cell r="Q85">
            <v>-933</v>
          </cell>
        </row>
        <row r="86">
          <cell r="B86">
            <v>42111</v>
          </cell>
          <cell r="C86" t="str">
            <v>Gain - Non-Utility Property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</row>
        <row r="87">
          <cell r="B87">
            <v>42120</v>
          </cell>
          <cell r="C87" t="str">
            <v>Loss - Util Prop Excl PHFFU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</row>
        <row r="88">
          <cell r="B88">
            <v>42121</v>
          </cell>
          <cell r="C88" t="str">
            <v>Loss - Non-Utility Property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</row>
        <row r="89">
          <cell r="B89">
            <v>42140</v>
          </cell>
          <cell r="C89" t="str">
            <v>Def Fuel Interest Rev (421.40-.44)</v>
          </cell>
          <cell r="D89">
            <v>-806</v>
          </cell>
          <cell r="E89">
            <v>-767</v>
          </cell>
          <cell r="F89">
            <v>-735</v>
          </cell>
          <cell r="G89">
            <v>-703</v>
          </cell>
          <cell r="H89">
            <v>-675</v>
          </cell>
          <cell r="I89">
            <v>-635</v>
          </cell>
          <cell r="J89">
            <v>-576</v>
          </cell>
          <cell r="K89">
            <v>-534</v>
          </cell>
          <cell r="L89">
            <v>-456</v>
          </cell>
          <cell r="M89">
            <v>-334</v>
          </cell>
          <cell r="N89">
            <v>-213</v>
          </cell>
          <cell r="O89">
            <v>-135</v>
          </cell>
          <cell r="Q89">
            <v>-6569</v>
          </cell>
        </row>
        <row r="90">
          <cell r="B90">
            <v>42146</v>
          </cell>
          <cell r="C90" t="str">
            <v>Def Environmental Interest Inc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</row>
        <row r="91">
          <cell r="B91">
            <v>42148</v>
          </cell>
          <cell r="C91" t="str">
            <v>Def Conservation Interest Inc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</row>
        <row r="92">
          <cell r="B92">
            <v>425</v>
          </cell>
          <cell r="C92" t="str">
            <v>Misc Amortization</v>
          </cell>
          <cell r="D92">
            <v>3</v>
          </cell>
          <cell r="E92">
            <v>3</v>
          </cell>
          <cell r="F92">
            <v>3</v>
          </cell>
          <cell r="G92">
            <v>3</v>
          </cell>
          <cell r="H92">
            <v>3</v>
          </cell>
          <cell r="I92">
            <v>3</v>
          </cell>
          <cell r="J92">
            <v>3</v>
          </cell>
          <cell r="K92">
            <v>3</v>
          </cell>
          <cell r="L92">
            <v>3</v>
          </cell>
          <cell r="M92">
            <v>3</v>
          </cell>
          <cell r="N92">
            <v>3</v>
          </cell>
          <cell r="O92">
            <v>3</v>
          </cell>
          <cell r="Q92">
            <v>36</v>
          </cell>
        </row>
        <row r="93">
          <cell r="B93">
            <v>426</v>
          </cell>
          <cell r="C93" t="str">
            <v>Other Income Deductions</v>
          </cell>
          <cell r="D93">
            <v>29</v>
          </cell>
          <cell r="E93">
            <v>199</v>
          </cell>
          <cell r="F93">
            <v>25</v>
          </cell>
          <cell r="G93">
            <v>26</v>
          </cell>
          <cell r="H93">
            <v>26</v>
          </cell>
          <cell r="I93">
            <v>29</v>
          </cell>
          <cell r="J93">
            <v>26</v>
          </cell>
          <cell r="K93">
            <v>39</v>
          </cell>
          <cell r="L93">
            <v>42</v>
          </cell>
          <cell r="M93">
            <v>38</v>
          </cell>
          <cell r="N93">
            <v>38</v>
          </cell>
          <cell r="O93">
            <v>51</v>
          </cell>
          <cell r="Q93">
            <v>568</v>
          </cell>
        </row>
        <row r="94">
          <cell r="B94">
            <v>427</v>
          </cell>
          <cell r="C94" t="str">
            <v>Interest Expense</v>
          </cell>
          <cell r="D94">
            <v>7953</v>
          </cell>
          <cell r="E94">
            <v>7928</v>
          </cell>
          <cell r="F94">
            <v>7953</v>
          </cell>
          <cell r="G94">
            <v>7945</v>
          </cell>
          <cell r="H94">
            <v>8680</v>
          </cell>
          <cell r="I94">
            <v>8672</v>
          </cell>
          <cell r="J94">
            <v>8680</v>
          </cell>
          <cell r="K94">
            <v>8399</v>
          </cell>
          <cell r="L94">
            <v>8111</v>
          </cell>
          <cell r="M94">
            <v>8119</v>
          </cell>
          <cell r="N94">
            <v>8111</v>
          </cell>
          <cell r="O94">
            <v>8115</v>
          </cell>
          <cell r="Q94">
            <v>98666</v>
          </cell>
        </row>
        <row r="95">
          <cell r="B95">
            <v>42712</v>
          </cell>
          <cell r="C95" t="str">
            <v xml:space="preserve"> Int Exp 5 3/4 Due 2007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</row>
        <row r="96">
          <cell r="B96">
            <v>42723</v>
          </cell>
          <cell r="C96" t="str">
            <v xml:space="preserve"> Int Exp $250M  6.55%</v>
          </cell>
          <cell r="D96">
            <v>1365</v>
          </cell>
          <cell r="E96">
            <v>1365</v>
          </cell>
          <cell r="F96">
            <v>1365</v>
          </cell>
          <cell r="G96">
            <v>1365</v>
          </cell>
          <cell r="H96">
            <v>1365</v>
          </cell>
          <cell r="I96">
            <v>1365</v>
          </cell>
          <cell r="J96">
            <v>1365</v>
          </cell>
          <cell r="K96">
            <v>1365</v>
          </cell>
          <cell r="L96">
            <v>1365</v>
          </cell>
          <cell r="M96">
            <v>1365</v>
          </cell>
          <cell r="N96">
            <v>1365</v>
          </cell>
          <cell r="O96">
            <v>1365</v>
          </cell>
          <cell r="Q96">
            <v>16380</v>
          </cell>
        </row>
        <row r="97">
          <cell r="B97">
            <v>42724</v>
          </cell>
          <cell r="C97" t="str">
            <v xml:space="preserve"> Int Exp Refunded Bonds 21.8</v>
          </cell>
          <cell r="D97">
            <v>7</v>
          </cell>
          <cell r="E97">
            <v>7</v>
          </cell>
          <cell r="F97">
            <v>7</v>
          </cell>
          <cell r="G97">
            <v>7</v>
          </cell>
          <cell r="H97">
            <v>7</v>
          </cell>
          <cell r="I97">
            <v>7</v>
          </cell>
          <cell r="J97">
            <v>7</v>
          </cell>
          <cell r="K97">
            <v>6</v>
          </cell>
          <cell r="L97">
            <v>6</v>
          </cell>
          <cell r="M97">
            <v>6</v>
          </cell>
          <cell r="N97">
            <v>6</v>
          </cell>
          <cell r="O97">
            <v>6</v>
          </cell>
          <cell r="Q97">
            <v>79</v>
          </cell>
        </row>
        <row r="98">
          <cell r="B98">
            <v>42725</v>
          </cell>
          <cell r="C98" t="str">
            <v xml:space="preserve"> Int Exp Refunded Bonds 80</v>
          </cell>
          <cell r="D98">
            <v>34</v>
          </cell>
          <cell r="E98">
            <v>34</v>
          </cell>
          <cell r="F98">
            <v>34</v>
          </cell>
          <cell r="G98">
            <v>34</v>
          </cell>
          <cell r="H98">
            <v>33</v>
          </cell>
          <cell r="I98">
            <v>33</v>
          </cell>
          <cell r="J98">
            <v>33</v>
          </cell>
          <cell r="K98">
            <v>33</v>
          </cell>
          <cell r="L98">
            <v>33</v>
          </cell>
          <cell r="M98">
            <v>33</v>
          </cell>
          <cell r="N98">
            <v>33</v>
          </cell>
          <cell r="O98">
            <v>33</v>
          </cell>
          <cell r="Q98">
            <v>400</v>
          </cell>
        </row>
        <row r="99">
          <cell r="B99">
            <v>42726</v>
          </cell>
          <cell r="C99" t="str">
            <v xml:space="preserve"> Int Exp Refunded Bonds 20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</row>
        <row r="100">
          <cell r="B100">
            <v>42728</v>
          </cell>
          <cell r="C100" t="str">
            <v xml:space="preserve"> Int Exp 1990 Series</v>
          </cell>
          <cell r="D100">
            <v>172</v>
          </cell>
          <cell r="E100">
            <v>172</v>
          </cell>
          <cell r="F100">
            <v>172</v>
          </cell>
          <cell r="G100">
            <v>172</v>
          </cell>
          <cell r="H100">
            <v>172</v>
          </cell>
          <cell r="I100">
            <v>172</v>
          </cell>
          <cell r="J100">
            <v>172</v>
          </cell>
          <cell r="K100">
            <v>172</v>
          </cell>
          <cell r="L100">
            <v>172</v>
          </cell>
          <cell r="M100">
            <v>172</v>
          </cell>
          <cell r="N100">
            <v>172</v>
          </cell>
          <cell r="O100">
            <v>172</v>
          </cell>
          <cell r="Q100">
            <v>2064</v>
          </cell>
        </row>
        <row r="101">
          <cell r="B101">
            <v>42729</v>
          </cell>
          <cell r="C101" t="str">
            <v xml:space="preserve"> Int Exp 1991 Series Refund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</row>
        <row r="102">
          <cell r="B102">
            <v>42730</v>
          </cell>
          <cell r="C102" t="str">
            <v xml:space="preserve"> Int Exp 1992 Series Refund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</row>
        <row r="103">
          <cell r="B103">
            <v>42731</v>
          </cell>
          <cell r="C103" t="str">
            <v xml:space="preserve"> Int Exp 1992 HCIDA-OBO</v>
          </cell>
          <cell r="D103">
            <v>181</v>
          </cell>
          <cell r="E103">
            <v>181</v>
          </cell>
          <cell r="F103">
            <v>181</v>
          </cell>
          <cell r="G103">
            <v>181</v>
          </cell>
          <cell r="H103">
            <v>181</v>
          </cell>
          <cell r="I103">
            <v>181</v>
          </cell>
          <cell r="J103">
            <v>181</v>
          </cell>
          <cell r="K103">
            <v>181</v>
          </cell>
          <cell r="L103">
            <v>181</v>
          </cell>
          <cell r="M103">
            <v>181</v>
          </cell>
          <cell r="N103">
            <v>181</v>
          </cell>
          <cell r="O103">
            <v>181</v>
          </cell>
          <cell r="Q103">
            <v>2172</v>
          </cell>
        </row>
        <row r="104">
          <cell r="B104">
            <v>42733</v>
          </cell>
          <cell r="C104" t="str">
            <v xml:space="preserve"> Int Exp 1992 1st Mtge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</row>
        <row r="105">
          <cell r="B105">
            <v>42734</v>
          </cell>
          <cell r="C105" t="str">
            <v xml:space="preserve"> Int Exp 5 3/4% Due 2000-$80M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</row>
        <row r="106">
          <cell r="B106">
            <v>42735</v>
          </cell>
          <cell r="C106" t="str">
            <v xml:space="preserve"> Int Exp 6 1/8% Due 2003-$75M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</row>
        <row r="107">
          <cell r="B107">
            <v>42736</v>
          </cell>
          <cell r="C107" t="str">
            <v xml:space="preserve"> Int Exp $20M 93 Series</v>
          </cell>
          <cell r="D107">
            <v>71</v>
          </cell>
          <cell r="E107">
            <v>71</v>
          </cell>
          <cell r="F107">
            <v>71</v>
          </cell>
          <cell r="G107">
            <v>71</v>
          </cell>
          <cell r="H107">
            <v>71</v>
          </cell>
          <cell r="I107">
            <v>71</v>
          </cell>
          <cell r="J107">
            <v>71</v>
          </cell>
          <cell r="K107">
            <v>71</v>
          </cell>
          <cell r="L107">
            <v>71</v>
          </cell>
          <cell r="M107">
            <v>71</v>
          </cell>
          <cell r="N107">
            <v>71</v>
          </cell>
          <cell r="O107">
            <v>71</v>
          </cell>
          <cell r="Q107">
            <v>852</v>
          </cell>
        </row>
        <row r="108">
          <cell r="B108">
            <v>42737</v>
          </cell>
          <cell r="C108" t="str">
            <v xml:space="preserve"> Int Exp $85.95M 95 Refunding</v>
          </cell>
          <cell r="D108">
            <v>19</v>
          </cell>
          <cell r="E108">
            <v>19</v>
          </cell>
          <cell r="F108">
            <v>19</v>
          </cell>
          <cell r="G108">
            <v>19</v>
          </cell>
          <cell r="H108">
            <v>19</v>
          </cell>
          <cell r="I108">
            <v>19</v>
          </cell>
          <cell r="J108">
            <v>19</v>
          </cell>
          <cell r="K108">
            <v>19</v>
          </cell>
          <cell r="L108">
            <v>19</v>
          </cell>
          <cell r="M108">
            <v>19</v>
          </cell>
          <cell r="N108">
            <v>19</v>
          </cell>
          <cell r="O108">
            <v>19</v>
          </cell>
          <cell r="Q108">
            <v>228</v>
          </cell>
        </row>
        <row r="109">
          <cell r="B109">
            <v>42738</v>
          </cell>
          <cell r="C109" t="str">
            <v xml:space="preserve"> Int Exp $85.95M 6.25%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</row>
        <row r="110">
          <cell r="B110">
            <v>42739</v>
          </cell>
          <cell r="C110" t="str">
            <v xml:space="preserve"> Int Exp $75M 96 Series 6%</v>
          </cell>
          <cell r="D110">
            <v>366</v>
          </cell>
          <cell r="E110">
            <v>366</v>
          </cell>
          <cell r="F110">
            <v>366</v>
          </cell>
          <cell r="G110">
            <v>366</v>
          </cell>
          <cell r="H110">
            <v>366</v>
          </cell>
          <cell r="I110">
            <v>366</v>
          </cell>
          <cell r="J110">
            <v>366</v>
          </cell>
          <cell r="K110">
            <v>366</v>
          </cell>
          <cell r="L110">
            <v>366</v>
          </cell>
          <cell r="M110">
            <v>366</v>
          </cell>
          <cell r="N110">
            <v>366</v>
          </cell>
          <cell r="O110">
            <v>366</v>
          </cell>
          <cell r="Q110">
            <v>4392</v>
          </cell>
        </row>
        <row r="111">
          <cell r="B111">
            <v>42744</v>
          </cell>
          <cell r="C111" t="str">
            <v>Int Exp $115M 7.60% Due 2017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728</v>
          </cell>
          <cell r="I111">
            <v>728</v>
          </cell>
          <cell r="J111">
            <v>728</v>
          </cell>
          <cell r="K111">
            <v>728</v>
          </cell>
          <cell r="L111">
            <v>728</v>
          </cell>
          <cell r="M111">
            <v>728</v>
          </cell>
          <cell r="N111">
            <v>728</v>
          </cell>
          <cell r="O111">
            <v>728</v>
          </cell>
          <cell r="Q111">
            <v>5824</v>
          </cell>
        </row>
        <row r="112">
          <cell r="B112">
            <v>42745</v>
          </cell>
          <cell r="C112" t="str">
            <v xml:space="preserve"> Int Exp $85.95M 6.25%</v>
          </cell>
          <cell r="D112">
            <v>266</v>
          </cell>
          <cell r="E112">
            <v>241</v>
          </cell>
          <cell r="F112">
            <v>266</v>
          </cell>
          <cell r="G112">
            <v>258</v>
          </cell>
          <cell r="H112">
            <v>266</v>
          </cell>
          <cell r="I112">
            <v>258</v>
          </cell>
          <cell r="J112">
            <v>266</v>
          </cell>
          <cell r="K112">
            <v>266</v>
          </cell>
          <cell r="L112">
            <v>258</v>
          </cell>
          <cell r="M112">
            <v>266</v>
          </cell>
          <cell r="N112">
            <v>258</v>
          </cell>
          <cell r="O112">
            <v>262</v>
          </cell>
          <cell r="Q112">
            <v>3131</v>
          </cell>
        </row>
        <row r="113">
          <cell r="B113">
            <v>42746</v>
          </cell>
          <cell r="C113" t="str">
            <v>Int Exp $210M 6.875% Due 2012</v>
          </cell>
          <cell r="D113">
            <v>1203</v>
          </cell>
          <cell r="E113">
            <v>1203</v>
          </cell>
          <cell r="F113">
            <v>1203</v>
          </cell>
          <cell r="G113">
            <v>1203</v>
          </cell>
          <cell r="H113">
            <v>1203</v>
          </cell>
          <cell r="I113">
            <v>1203</v>
          </cell>
          <cell r="J113">
            <v>1203</v>
          </cell>
          <cell r="K113">
            <v>1203</v>
          </cell>
          <cell r="L113">
            <v>1203</v>
          </cell>
          <cell r="M113">
            <v>1203</v>
          </cell>
          <cell r="N113">
            <v>1203</v>
          </cell>
          <cell r="O113">
            <v>1203</v>
          </cell>
          <cell r="Q113">
            <v>14436</v>
          </cell>
        </row>
        <row r="114">
          <cell r="B114">
            <v>42747</v>
          </cell>
          <cell r="C114" t="str">
            <v>Int Exp $60.685 5.1% Due 2013</v>
          </cell>
          <cell r="D114">
            <v>258</v>
          </cell>
          <cell r="E114">
            <v>258</v>
          </cell>
          <cell r="F114">
            <v>258</v>
          </cell>
          <cell r="G114">
            <v>258</v>
          </cell>
          <cell r="H114">
            <v>258</v>
          </cell>
          <cell r="I114">
            <v>258</v>
          </cell>
          <cell r="J114">
            <v>258</v>
          </cell>
          <cell r="K114">
            <v>258</v>
          </cell>
          <cell r="L114">
            <v>258</v>
          </cell>
          <cell r="M114">
            <v>258</v>
          </cell>
          <cell r="N114">
            <v>258</v>
          </cell>
          <cell r="O114">
            <v>258</v>
          </cell>
          <cell r="Q114">
            <v>3096</v>
          </cell>
        </row>
        <row r="115">
          <cell r="B115">
            <v>42748</v>
          </cell>
          <cell r="C115" t="str">
            <v>Int Exp $86.4 5.5% Due 2023</v>
          </cell>
          <cell r="D115">
            <v>396</v>
          </cell>
          <cell r="E115">
            <v>396</v>
          </cell>
          <cell r="F115">
            <v>396</v>
          </cell>
          <cell r="G115">
            <v>396</v>
          </cell>
          <cell r="H115">
            <v>396</v>
          </cell>
          <cell r="I115">
            <v>396</v>
          </cell>
          <cell r="J115">
            <v>396</v>
          </cell>
          <cell r="K115">
            <v>396</v>
          </cell>
          <cell r="L115">
            <v>396</v>
          </cell>
          <cell r="M115">
            <v>396</v>
          </cell>
          <cell r="N115">
            <v>396</v>
          </cell>
          <cell r="O115">
            <v>396</v>
          </cell>
          <cell r="Q115">
            <v>4752</v>
          </cell>
        </row>
        <row r="116">
          <cell r="B116">
            <v>42749</v>
          </cell>
          <cell r="C116" t="str">
            <v>Int Exp $336M 6.5% - Due 2012</v>
          </cell>
          <cell r="D116">
            <v>1753</v>
          </cell>
          <cell r="E116">
            <v>1753</v>
          </cell>
          <cell r="F116">
            <v>1753</v>
          </cell>
          <cell r="G116">
            <v>1753</v>
          </cell>
          <cell r="H116">
            <v>1753</v>
          </cell>
          <cell r="I116">
            <v>1753</v>
          </cell>
          <cell r="J116">
            <v>1753</v>
          </cell>
          <cell r="K116">
            <v>1753</v>
          </cell>
          <cell r="L116">
            <v>1753</v>
          </cell>
          <cell r="M116">
            <v>1753</v>
          </cell>
          <cell r="N116">
            <v>1753</v>
          </cell>
          <cell r="O116">
            <v>1753</v>
          </cell>
          <cell r="Q116">
            <v>21036</v>
          </cell>
        </row>
        <row r="117">
          <cell r="B117">
            <v>42750</v>
          </cell>
          <cell r="C117" t="str">
            <v>Int Exp $100M 5.5% - Due 2007</v>
          </cell>
          <cell r="D117">
            <v>560</v>
          </cell>
          <cell r="E117">
            <v>560</v>
          </cell>
          <cell r="F117">
            <v>560</v>
          </cell>
          <cell r="G117">
            <v>560</v>
          </cell>
          <cell r="H117">
            <v>560</v>
          </cell>
          <cell r="I117">
            <v>560</v>
          </cell>
          <cell r="J117">
            <v>560</v>
          </cell>
          <cell r="K117">
            <v>280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4200</v>
          </cell>
        </row>
        <row r="118">
          <cell r="B118">
            <v>42751</v>
          </cell>
          <cell r="C118" t="str">
            <v>Int Exp $250M 6.25% Due 2016</v>
          </cell>
          <cell r="D118">
            <v>1302</v>
          </cell>
          <cell r="E118">
            <v>1302</v>
          </cell>
          <cell r="F118">
            <v>1302</v>
          </cell>
          <cell r="G118">
            <v>1302</v>
          </cell>
          <cell r="H118">
            <v>1302</v>
          </cell>
          <cell r="I118">
            <v>1302</v>
          </cell>
          <cell r="J118">
            <v>1302</v>
          </cell>
          <cell r="K118">
            <v>1302</v>
          </cell>
          <cell r="L118">
            <v>1302</v>
          </cell>
          <cell r="M118">
            <v>1302</v>
          </cell>
          <cell r="N118">
            <v>1302</v>
          </cell>
          <cell r="O118">
            <v>1302</v>
          </cell>
          <cell r="Q118">
            <v>15624</v>
          </cell>
        </row>
        <row r="119">
          <cell r="B119">
            <v>428</v>
          </cell>
          <cell r="C119" t="str">
            <v>Amortization Issue Expense</v>
          </cell>
          <cell r="D119">
            <v>463</v>
          </cell>
          <cell r="E119">
            <v>463</v>
          </cell>
          <cell r="F119">
            <v>462</v>
          </cell>
          <cell r="G119">
            <v>462</v>
          </cell>
          <cell r="H119">
            <v>461</v>
          </cell>
          <cell r="I119">
            <v>461</v>
          </cell>
          <cell r="J119">
            <v>461</v>
          </cell>
          <cell r="K119">
            <v>435</v>
          </cell>
          <cell r="L119">
            <v>423</v>
          </cell>
          <cell r="M119">
            <v>424</v>
          </cell>
          <cell r="N119">
            <v>424</v>
          </cell>
          <cell r="O119">
            <v>424</v>
          </cell>
          <cell r="Q119">
            <v>5363</v>
          </cell>
        </row>
        <row r="120">
          <cell r="B120">
            <v>429</v>
          </cell>
          <cell r="C120" t="str">
            <v>Amortization Exp</v>
          </cell>
          <cell r="D120">
            <v>-8</v>
          </cell>
          <cell r="E120">
            <v>-8</v>
          </cell>
          <cell r="F120">
            <v>-8</v>
          </cell>
          <cell r="G120">
            <v>-8</v>
          </cell>
          <cell r="H120">
            <v>-8</v>
          </cell>
          <cell r="I120">
            <v>-8</v>
          </cell>
          <cell r="J120">
            <v>-8</v>
          </cell>
          <cell r="K120">
            <v>-8</v>
          </cell>
          <cell r="L120">
            <v>-8</v>
          </cell>
          <cell r="M120">
            <v>-8</v>
          </cell>
          <cell r="N120">
            <v>-8</v>
          </cell>
          <cell r="O120">
            <v>-8</v>
          </cell>
          <cell r="Q120">
            <v>-96</v>
          </cell>
        </row>
        <row r="121">
          <cell r="B121">
            <v>42900</v>
          </cell>
          <cell r="C121" t="str">
            <v>Amortization Exp-Premium (Derived)</v>
          </cell>
          <cell r="D121">
            <v>-8</v>
          </cell>
          <cell r="E121">
            <v>-8</v>
          </cell>
          <cell r="F121">
            <v>-8</v>
          </cell>
          <cell r="G121">
            <v>-8</v>
          </cell>
          <cell r="H121">
            <v>-8</v>
          </cell>
          <cell r="I121">
            <v>-8</v>
          </cell>
          <cell r="J121">
            <v>-8</v>
          </cell>
          <cell r="K121">
            <v>-8</v>
          </cell>
          <cell r="L121">
            <v>-8</v>
          </cell>
          <cell r="M121">
            <v>-8</v>
          </cell>
          <cell r="N121">
            <v>-8</v>
          </cell>
          <cell r="O121">
            <v>-8</v>
          </cell>
          <cell r="Q121">
            <v>-96</v>
          </cell>
        </row>
        <row r="122">
          <cell r="B122">
            <v>42911</v>
          </cell>
          <cell r="C122" t="str">
            <v>Amort of Gain 53/4% Bonds Due 2007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Q122">
            <v>0</v>
          </cell>
        </row>
        <row r="123">
          <cell r="B123">
            <v>431</v>
          </cell>
          <cell r="C123" t="str">
            <v>Other Interest Expense</v>
          </cell>
          <cell r="D123">
            <v>993</v>
          </cell>
          <cell r="E123">
            <v>1118</v>
          </cell>
          <cell r="F123">
            <v>1097</v>
          </cell>
          <cell r="G123">
            <v>1122</v>
          </cell>
          <cell r="H123">
            <v>1077</v>
          </cell>
          <cell r="I123">
            <v>918</v>
          </cell>
          <cell r="J123">
            <v>878</v>
          </cell>
          <cell r="K123">
            <v>835</v>
          </cell>
          <cell r="L123">
            <v>823</v>
          </cell>
          <cell r="M123">
            <v>819</v>
          </cell>
          <cell r="N123">
            <v>850</v>
          </cell>
          <cell r="O123">
            <v>1027</v>
          </cell>
          <cell r="Q123">
            <v>11557</v>
          </cell>
        </row>
        <row r="124">
          <cell r="B124">
            <v>43101</v>
          </cell>
          <cell r="C124" t="str">
            <v xml:space="preserve"> Interest Exp Customer Deposits</v>
          </cell>
          <cell r="D124">
            <v>484</v>
          </cell>
          <cell r="E124">
            <v>488</v>
          </cell>
          <cell r="F124">
            <v>493</v>
          </cell>
          <cell r="G124">
            <v>497</v>
          </cell>
          <cell r="H124">
            <v>501</v>
          </cell>
          <cell r="I124">
            <v>506</v>
          </cell>
          <cell r="J124">
            <v>510</v>
          </cell>
          <cell r="K124">
            <v>515</v>
          </cell>
          <cell r="L124">
            <v>520</v>
          </cell>
          <cell r="M124">
            <v>524</v>
          </cell>
          <cell r="N124">
            <v>529</v>
          </cell>
          <cell r="O124">
            <v>534</v>
          </cell>
          <cell r="Q124">
            <v>6101</v>
          </cell>
        </row>
        <row r="125">
          <cell r="B125">
            <v>43102</v>
          </cell>
          <cell r="C125" t="str">
            <v xml:space="preserve"> Interest on Tax Deficiency</v>
          </cell>
          <cell r="Q125">
            <v>0</v>
          </cell>
        </row>
        <row r="126">
          <cell r="B126">
            <v>43104</v>
          </cell>
          <cell r="C126" t="str">
            <v xml:space="preserve"> Int Exp on ST Debt (431.04,.90,.91,.93,.95)</v>
          </cell>
          <cell r="D126">
            <v>102</v>
          </cell>
          <cell r="E126">
            <v>64</v>
          </cell>
          <cell r="F126">
            <v>74</v>
          </cell>
          <cell r="G126">
            <v>129</v>
          </cell>
          <cell r="H126">
            <v>119</v>
          </cell>
          <cell r="I126">
            <v>0</v>
          </cell>
          <cell r="J126">
            <v>0</v>
          </cell>
          <cell r="K126">
            <v>0</v>
          </cell>
          <cell r="L126">
            <v>33</v>
          </cell>
          <cell r="M126">
            <v>33</v>
          </cell>
          <cell r="N126">
            <v>140</v>
          </cell>
          <cell r="O126">
            <v>352</v>
          </cell>
          <cell r="Q126">
            <v>1046</v>
          </cell>
        </row>
        <row r="127">
          <cell r="B127">
            <v>43130</v>
          </cell>
          <cell r="C127" t="str">
            <v>Def Fuel Interest Exp (431.31,33,35)</v>
          </cell>
          <cell r="D127">
            <v>1</v>
          </cell>
          <cell r="E127">
            <v>3</v>
          </cell>
          <cell r="F127">
            <v>4</v>
          </cell>
          <cell r="G127">
            <v>5</v>
          </cell>
          <cell r="H127">
            <v>5</v>
          </cell>
          <cell r="I127">
            <v>6</v>
          </cell>
          <cell r="J127">
            <v>7</v>
          </cell>
          <cell r="K127">
            <v>7</v>
          </cell>
          <cell r="L127">
            <v>9</v>
          </cell>
          <cell r="M127">
            <v>12</v>
          </cell>
          <cell r="N127">
            <v>16</v>
          </cell>
          <cell r="O127">
            <v>18</v>
          </cell>
          <cell r="Q127">
            <v>93</v>
          </cell>
        </row>
        <row r="128">
          <cell r="B128">
            <v>43137</v>
          </cell>
          <cell r="C128" t="str">
            <v xml:space="preserve">Def Environmental Int Exp </v>
          </cell>
          <cell r="D128">
            <v>323</v>
          </cell>
          <cell r="E128">
            <v>479</v>
          </cell>
          <cell r="F128">
            <v>444</v>
          </cell>
          <cell r="G128">
            <v>408</v>
          </cell>
          <cell r="H128">
            <v>370</v>
          </cell>
          <cell r="I128">
            <v>325</v>
          </cell>
          <cell r="J128">
            <v>277</v>
          </cell>
          <cell r="K128">
            <v>228</v>
          </cell>
          <cell r="L128">
            <v>178</v>
          </cell>
          <cell r="M128">
            <v>128</v>
          </cell>
          <cell r="N128">
            <v>82</v>
          </cell>
          <cell r="O128">
            <v>38</v>
          </cell>
          <cell r="Q128">
            <v>3280</v>
          </cell>
        </row>
        <row r="129">
          <cell r="B129">
            <v>43139</v>
          </cell>
          <cell r="C129" t="str">
            <v xml:space="preserve">Def Conservation Int Exp </v>
          </cell>
          <cell r="D129">
            <v>5</v>
          </cell>
          <cell r="E129">
            <v>5</v>
          </cell>
          <cell r="F129">
            <v>3</v>
          </cell>
          <cell r="G129">
            <v>3</v>
          </cell>
          <cell r="H129">
            <v>2</v>
          </cell>
          <cell r="I129">
            <v>3</v>
          </cell>
          <cell r="J129">
            <v>3</v>
          </cell>
          <cell r="K129">
            <v>4</v>
          </cell>
          <cell r="L129">
            <v>5</v>
          </cell>
          <cell r="M129">
            <v>5</v>
          </cell>
          <cell r="N129">
            <v>5</v>
          </cell>
          <cell r="O129">
            <v>4</v>
          </cell>
          <cell r="Q129">
            <v>47</v>
          </cell>
        </row>
        <row r="130">
          <cell r="B130">
            <v>43186</v>
          </cell>
          <cell r="C130" t="str">
            <v>Int  Exp on Rev. Refund 1998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</row>
        <row r="131">
          <cell r="B131">
            <v>43189</v>
          </cell>
          <cell r="C131" t="str">
            <v>Int Exp on Rev. Revenue - 1999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</row>
        <row r="132">
          <cell r="B132">
            <v>43192</v>
          </cell>
          <cell r="C132" t="str">
            <v>Line of Credit Expenses</v>
          </cell>
          <cell r="D132">
            <v>42</v>
          </cell>
          <cell r="E132">
            <v>42</v>
          </cell>
          <cell r="F132">
            <v>42</v>
          </cell>
          <cell r="G132">
            <v>42</v>
          </cell>
          <cell r="H132">
            <v>42</v>
          </cell>
          <cell r="I132">
            <v>42</v>
          </cell>
          <cell r="J132">
            <v>42</v>
          </cell>
          <cell r="K132">
            <v>42</v>
          </cell>
          <cell r="L132">
            <v>42</v>
          </cell>
          <cell r="M132">
            <v>79</v>
          </cell>
          <cell r="N132">
            <v>41</v>
          </cell>
          <cell r="O132">
            <v>42</v>
          </cell>
          <cell r="Q132">
            <v>540</v>
          </cell>
        </row>
        <row r="133">
          <cell r="B133">
            <v>43194</v>
          </cell>
          <cell r="C133" t="str">
            <v>AR Securitization Expenses</v>
          </cell>
          <cell r="D133">
            <v>22</v>
          </cell>
          <cell r="E133">
            <v>22</v>
          </cell>
          <cell r="F133">
            <v>23</v>
          </cell>
          <cell r="G133">
            <v>23</v>
          </cell>
          <cell r="H133">
            <v>23</v>
          </cell>
          <cell r="I133">
            <v>22</v>
          </cell>
          <cell r="J133">
            <v>23</v>
          </cell>
          <cell r="K133">
            <v>23</v>
          </cell>
          <cell r="L133">
            <v>23</v>
          </cell>
          <cell r="M133">
            <v>22</v>
          </cell>
          <cell r="N133">
            <v>23</v>
          </cell>
          <cell r="O133">
            <v>23</v>
          </cell>
          <cell r="Q133">
            <v>272</v>
          </cell>
        </row>
        <row r="134">
          <cell r="B134">
            <v>43199</v>
          </cell>
          <cell r="C134" t="str">
            <v>All other  Misc Interest Expense (Derived)</v>
          </cell>
          <cell r="D134">
            <v>14</v>
          </cell>
          <cell r="E134">
            <v>15</v>
          </cell>
          <cell r="F134">
            <v>14</v>
          </cell>
          <cell r="G134">
            <v>15</v>
          </cell>
          <cell r="H134">
            <v>15</v>
          </cell>
          <cell r="I134">
            <v>14</v>
          </cell>
          <cell r="J134">
            <v>16</v>
          </cell>
          <cell r="K134">
            <v>16</v>
          </cell>
          <cell r="L134">
            <v>13</v>
          </cell>
          <cell r="M134">
            <v>16</v>
          </cell>
          <cell r="N134">
            <v>14</v>
          </cell>
          <cell r="O134">
            <v>16</v>
          </cell>
          <cell r="Q134">
            <v>178</v>
          </cell>
        </row>
        <row r="135">
          <cell r="B135">
            <v>432</v>
          </cell>
          <cell r="C135" t="str">
            <v>AFUDC - Debt</v>
          </cell>
          <cell r="D135">
            <v>-223</v>
          </cell>
          <cell r="E135">
            <v>-219</v>
          </cell>
          <cell r="F135">
            <v>-204</v>
          </cell>
          <cell r="G135">
            <v>-190</v>
          </cell>
          <cell r="H135">
            <v>-119</v>
          </cell>
          <cell r="I135">
            <v>-76</v>
          </cell>
          <cell r="J135">
            <v>-89</v>
          </cell>
          <cell r="K135">
            <v>-100</v>
          </cell>
          <cell r="L135">
            <v>-109</v>
          </cell>
          <cell r="M135">
            <v>-120</v>
          </cell>
          <cell r="N135">
            <v>-133</v>
          </cell>
          <cell r="O135">
            <v>-81</v>
          </cell>
          <cell r="Q135">
            <v>-1663</v>
          </cell>
        </row>
        <row r="136">
          <cell r="B136">
            <v>440</v>
          </cell>
          <cell r="C136" t="str">
            <v>Total Electric Sales Revenue</v>
          </cell>
          <cell r="D136">
            <v>-165022</v>
          </cell>
          <cell r="E136">
            <v>-152134</v>
          </cell>
          <cell r="F136">
            <v>-148363</v>
          </cell>
          <cell r="G136">
            <v>-152728</v>
          </cell>
          <cell r="H136">
            <v>-167595</v>
          </cell>
          <cell r="I136">
            <v>-194608</v>
          </cell>
          <cell r="J136">
            <v>-203235</v>
          </cell>
          <cell r="K136">
            <v>-203615</v>
          </cell>
          <cell r="L136">
            <v>-206865</v>
          </cell>
          <cell r="M136">
            <v>-186023</v>
          </cell>
          <cell r="N136">
            <v>-160795</v>
          </cell>
          <cell r="O136">
            <v>-159111</v>
          </cell>
          <cell r="Q136">
            <v>-2100094</v>
          </cell>
        </row>
        <row r="137">
          <cell r="C137" t="str">
            <v>Residential Base Revenue</v>
          </cell>
          <cell r="D137">
            <v>-37744</v>
          </cell>
          <cell r="E137">
            <v>-33508</v>
          </cell>
          <cell r="F137">
            <v>-31370</v>
          </cell>
          <cell r="G137">
            <v>-32022</v>
          </cell>
          <cell r="H137">
            <v>-36136</v>
          </cell>
          <cell r="I137">
            <v>-44275</v>
          </cell>
          <cell r="J137">
            <v>-47057</v>
          </cell>
          <cell r="K137">
            <v>-47177</v>
          </cell>
          <cell r="L137">
            <v>-47625</v>
          </cell>
          <cell r="M137">
            <v>-40950</v>
          </cell>
          <cell r="N137">
            <v>-33624</v>
          </cell>
          <cell r="O137">
            <v>-34093</v>
          </cell>
          <cell r="Q137">
            <v>-465581</v>
          </cell>
        </row>
        <row r="138">
          <cell r="C138" t="str">
            <v>Commercial Base Revenue</v>
          </cell>
          <cell r="D138">
            <v>-18434</v>
          </cell>
          <cell r="E138">
            <v>-18437</v>
          </cell>
          <cell r="F138">
            <v>-18383</v>
          </cell>
          <cell r="G138">
            <v>-19187</v>
          </cell>
          <cell r="H138">
            <v>-20142</v>
          </cell>
          <cell r="I138">
            <v>-21747</v>
          </cell>
          <cell r="J138">
            <v>-22270</v>
          </cell>
          <cell r="K138">
            <v>-22240</v>
          </cell>
          <cell r="L138">
            <v>-22618</v>
          </cell>
          <cell r="M138">
            <v>-21763</v>
          </cell>
          <cell r="N138">
            <v>-20088</v>
          </cell>
          <cell r="O138">
            <v>-19141</v>
          </cell>
          <cell r="Q138">
            <v>-244450</v>
          </cell>
        </row>
        <row r="139">
          <cell r="C139" t="str">
            <v>Industrial Phosphate Base Revenue</v>
          </cell>
          <cell r="D139">
            <v>-1277</v>
          </cell>
          <cell r="E139">
            <v>-1130</v>
          </cell>
          <cell r="F139">
            <v>-1238</v>
          </cell>
          <cell r="G139">
            <v>-1235</v>
          </cell>
          <cell r="H139">
            <v>-1271</v>
          </cell>
          <cell r="I139">
            <v>-1161</v>
          </cell>
          <cell r="J139">
            <v>-1344</v>
          </cell>
          <cell r="K139">
            <v>-1278</v>
          </cell>
          <cell r="L139">
            <v>-1245</v>
          </cell>
          <cell r="M139">
            <v>-1147</v>
          </cell>
          <cell r="N139">
            <v>-1281</v>
          </cell>
          <cell r="O139">
            <v>-1304</v>
          </cell>
          <cell r="Q139">
            <v>-14911</v>
          </cell>
        </row>
        <row r="140">
          <cell r="C140" t="str">
            <v>Industrial Other Base Revenue</v>
          </cell>
          <cell r="D140">
            <v>-3021</v>
          </cell>
          <cell r="E140">
            <v>-2978</v>
          </cell>
          <cell r="F140">
            <v>-3098</v>
          </cell>
          <cell r="G140">
            <v>-2953</v>
          </cell>
          <cell r="H140">
            <v>-3145</v>
          </cell>
          <cell r="I140">
            <v>-3431</v>
          </cell>
          <cell r="J140">
            <v>-3334</v>
          </cell>
          <cell r="K140">
            <v>-3496</v>
          </cell>
          <cell r="L140">
            <v>-3407</v>
          </cell>
          <cell r="M140">
            <v>-3295</v>
          </cell>
          <cell r="N140">
            <v>-3230</v>
          </cell>
          <cell r="O140">
            <v>-3185</v>
          </cell>
          <cell r="Q140">
            <v>-38573</v>
          </cell>
        </row>
        <row r="141">
          <cell r="C141" t="str">
            <v>St. Lighting Base Revenue</v>
          </cell>
          <cell r="D141">
            <v>-826</v>
          </cell>
          <cell r="E141">
            <v>-819</v>
          </cell>
          <cell r="F141">
            <v>-824</v>
          </cell>
          <cell r="G141">
            <v>-824</v>
          </cell>
          <cell r="H141">
            <v>-821</v>
          </cell>
          <cell r="I141">
            <v>-819</v>
          </cell>
          <cell r="J141">
            <v>-823</v>
          </cell>
          <cell r="K141">
            <v>-823</v>
          </cell>
          <cell r="L141">
            <v>-825</v>
          </cell>
          <cell r="M141">
            <v>-823</v>
          </cell>
          <cell r="N141">
            <v>-825</v>
          </cell>
          <cell r="O141">
            <v>-834</v>
          </cell>
          <cell r="Q141">
            <v>-9886</v>
          </cell>
        </row>
        <row r="142">
          <cell r="C142" t="str">
            <v>Public Authority Base Revenue</v>
          </cell>
          <cell r="D142">
            <v>-4621</v>
          </cell>
          <cell r="E142">
            <v>-4611</v>
          </cell>
          <cell r="F142">
            <v>-4586</v>
          </cell>
          <cell r="G142">
            <v>-4744</v>
          </cell>
          <cell r="H142">
            <v>-4975</v>
          </cell>
          <cell r="I142">
            <v>-5354</v>
          </cell>
          <cell r="J142">
            <v>-5125</v>
          </cell>
          <cell r="K142">
            <v>-5186</v>
          </cell>
          <cell r="L142">
            <v>-5703</v>
          </cell>
          <cell r="M142">
            <v>-5506</v>
          </cell>
          <cell r="N142">
            <v>-5094</v>
          </cell>
          <cell r="O142">
            <v>-4770</v>
          </cell>
          <cell r="Q142">
            <v>-60275</v>
          </cell>
        </row>
        <row r="143">
          <cell r="C143" t="str">
            <v>Optional Provision Revenue</v>
          </cell>
          <cell r="D143">
            <v>-6</v>
          </cell>
          <cell r="E143">
            <v>0</v>
          </cell>
          <cell r="F143">
            <v>-2</v>
          </cell>
          <cell r="G143">
            <v>0</v>
          </cell>
          <cell r="H143">
            <v>-5</v>
          </cell>
          <cell r="I143">
            <v>-11</v>
          </cell>
          <cell r="J143">
            <v>-30</v>
          </cell>
          <cell r="K143">
            <v>-41</v>
          </cell>
          <cell r="L143">
            <v>-12</v>
          </cell>
          <cell r="M143">
            <v>-15</v>
          </cell>
          <cell r="N143">
            <v>-1</v>
          </cell>
          <cell r="O143">
            <v>0</v>
          </cell>
          <cell r="Q143">
            <v>-123</v>
          </cell>
        </row>
        <row r="144">
          <cell r="C144" t="str">
            <v>Fuel Revenue</v>
          </cell>
          <cell r="D144">
            <v>-92166</v>
          </cell>
          <cell r="E144">
            <v>-84264</v>
          </cell>
          <cell r="F144">
            <v>-82682</v>
          </cell>
          <cell r="G144">
            <v>-85365</v>
          </cell>
          <cell r="H144">
            <v>-94046</v>
          </cell>
          <cell r="I144">
            <v>-109523</v>
          </cell>
          <cell r="J144">
            <v>-114592</v>
          </cell>
          <cell r="K144">
            <v>-114696</v>
          </cell>
          <cell r="L144">
            <v>-116595</v>
          </cell>
          <cell r="M144">
            <v>-104640</v>
          </cell>
          <cell r="N144">
            <v>-89896</v>
          </cell>
          <cell r="O144">
            <v>-89121</v>
          </cell>
          <cell r="Q144">
            <v>-1177586</v>
          </cell>
        </row>
        <row r="145">
          <cell r="C145" t="str">
            <v>Capacity Revenue</v>
          </cell>
          <cell r="D145">
            <v>-4222</v>
          </cell>
          <cell r="E145">
            <v>-3840</v>
          </cell>
          <cell r="F145">
            <v>-3709</v>
          </cell>
          <cell r="G145">
            <v>-3847</v>
          </cell>
          <cell r="H145">
            <v>-4284</v>
          </cell>
          <cell r="I145">
            <v>-5094</v>
          </cell>
          <cell r="J145">
            <v>-5350</v>
          </cell>
          <cell r="K145">
            <v>-5354</v>
          </cell>
          <cell r="L145">
            <v>-5451</v>
          </cell>
          <cell r="M145">
            <v>-4814</v>
          </cell>
          <cell r="N145">
            <v>-4065</v>
          </cell>
          <cell r="O145">
            <v>-4027</v>
          </cell>
          <cell r="Q145">
            <v>-54057</v>
          </cell>
        </row>
        <row r="146">
          <cell r="C146" t="str">
            <v>Conservation Revenue</v>
          </cell>
          <cell r="D146">
            <v>-1042</v>
          </cell>
          <cell r="E146">
            <v>-950</v>
          </cell>
          <cell r="F146">
            <v>-926</v>
          </cell>
          <cell r="G146">
            <v>-957</v>
          </cell>
          <cell r="H146">
            <v>-1059</v>
          </cell>
          <cell r="I146">
            <v>-1243</v>
          </cell>
          <cell r="J146">
            <v>-1302</v>
          </cell>
          <cell r="K146">
            <v>-1304</v>
          </cell>
          <cell r="L146">
            <v>-1325</v>
          </cell>
          <cell r="M146">
            <v>-1181</v>
          </cell>
          <cell r="N146">
            <v>-1009</v>
          </cell>
          <cell r="O146">
            <v>-999</v>
          </cell>
          <cell r="Q146">
            <v>-13297</v>
          </cell>
        </row>
        <row r="147">
          <cell r="C147" t="str">
            <v>Environmental Revenue</v>
          </cell>
          <cell r="D147">
            <v>5391</v>
          </cell>
          <cell r="E147">
            <v>4932</v>
          </cell>
          <cell r="F147">
            <v>4839</v>
          </cell>
          <cell r="G147">
            <v>4995</v>
          </cell>
          <cell r="H147">
            <v>5501</v>
          </cell>
          <cell r="I147">
            <v>6402</v>
          </cell>
          <cell r="J147">
            <v>6698</v>
          </cell>
          <cell r="K147">
            <v>6705</v>
          </cell>
          <cell r="L147">
            <v>6816</v>
          </cell>
          <cell r="M147">
            <v>6120</v>
          </cell>
          <cell r="N147">
            <v>5260</v>
          </cell>
          <cell r="O147">
            <v>5215</v>
          </cell>
          <cell r="Q147">
            <v>68874</v>
          </cell>
        </row>
        <row r="148">
          <cell r="C148" t="str">
            <v>Franchise Revenue</v>
          </cell>
          <cell r="D148">
            <v>-3089</v>
          </cell>
          <cell r="E148">
            <v>-2879</v>
          </cell>
          <cell r="F148">
            <v>-2829</v>
          </cell>
          <cell r="G148">
            <v>-2921</v>
          </cell>
          <cell r="H148">
            <v>-3181</v>
          </cell>
          <cell r="I148">
            <v>-3657</v>
          </cell>
          <cell r="J148">
            <v>-3799</v>
          </cell>
          <cell r="K148">
            <v>-3808</v>
          </cell>
          <cell r="L148">
            <v>-3878</v>
          </cell>
          <cell r="M148">
            <v>-3524</v>
          </cell>
          <cell r="N148">
            <v>-3081</v>
          </cell>
          <cell r="O148">
            <v>-3031</v>
          </cell>
          <cell r="Q148">
            <v>-39677</v>
          </cell>
        </row>
        <row r="149">
          <cell r="C149" t="str">
            <v>Gross Receipts Tax</v>
          </cell>
          <cell r="D149">
            <v>-3965</v>
          </cell>
          <cell r="E149">
            <v>-3650</v>
          </cell>
          <cell r="F149">
            <v>-3555</v>
          </cell>
          <cell r="G149">
            <v>-3668</v>
          </cell>
          <cell r="H149">
            <v>-4031</v>
          </cell>
          <cell r="I149">
            <v>-4695</v>
          </cell>
          <cell r="J149">
            <v>-4907</v>
          </cell>
          <cell r="K149">
            <v>-4917</v>
          </cell>
          <cell r="L149">
            <v>-4997</v>
          </cell>
          <cell r="M149">
            <v>-4485</v>
          </cell>
          <cell r="N149">
            <v>-3861</v>
          </cell>
          <cell r="O149">
            <v>-3821</v>
          </cell>
          <cell r="Q149">
            <v>-50552</v>
          </cell>
        </row>
        <row r="150">
          <cell r="B150">
            <v>447</v>
          </cell>
          <cell r="C150" t="str">
            <v>Sales For Resale</v>
          </cell>
          <cell r="D150">
            <v>-5888</v>
          </cell>
          <cell r="E150">
            <v>-4775</v>
          </cell>
          <cell r="F150">
            <v>-5306</v>
          </cell>
          <cell r="G150">
            <v>-5124</v>
          </cell>
          <cell r="H150">
            <v>-5556</v>
          </cell>
          <cell r="I150">
            <v>-5718</v>
          </cell>
          <cell r="J150">
            <v>-6171</v>
          </cell>
          <cell r="K150">
            <v>-6595</v>
          </cell>
          <cell r="L150">
            <v>-6596</v>
          </cell>
          <cell r="M150">
            <v>-6183</v>
          </cell>
          <cell r="N150">
            <v>-4738</v>
          </cell>
          <cell r="O150">
            <v>-3806</v>
          </cell>
          <cell r="Q150">
            <v>-66456</v>
          </cell>
        </row>
        <row r="151">
          <cell r="B151">
            <v>44701</v>
          </cell>
          <cell r="C151" t="str">
            <v xml:space="preserve"> Interchg - Non-Separated Total</v>
          </cell>
          <cell r="D151">
            <v>-680</v>
          </cell>
          <cell r="E151">
            <v>-136</v>
          </cell>
          <cell r="F151">
            <v>-106</v>
          </cell>
          <cell r="G151">
            <v>-127</v>
          </cell>
          <cell r="H151">
            <v>-412</v>
          </cell>
          <cell r="I151">
            <v>-262</v>
          </cell>
          <cell r="J151">
            <v>-263</v>
          </cell>
          <cell r="K151">
            <v>-233</v>
          </cell>
          <cell r="L151">
            <v>-516</v>
          </cell>
          <cell r="M151">
            <v>-191</v>
          </cell>
          <cell r="N151">
            <v>-314</v>
          </cell>
          <cell r="O151">
            <v>-119</v>
          </cell>
          <cell r="Q151">
            <v>-3359</v>
          </cell>
        </row>
        <row r="152">
          <cell r="C152" t="str">
            <v xml:space="preserve"> Interchg - Non-Sep- TEC Margin</v>
          </cell>
          <cell r="D152">
            <v>-35</v>
          </cell>
          <cell r="E152">
            <v>-4</v>
          </cell>
          <cell r="F152">
            <v>-3</v>
          </cell>
          <cell r="G152">
            <v>-3</v>
          </cell>
          <cell r="H152">
            <v>-17</v>
          </cell>
          <cell r="I152">
            <v>-10</v>
          </cell>
          <cell r="J152">
            <v>-9</v>
          </cell>
          <cell r="K152">
            <v>-9</v>
          </cell>
          <cell r="L152">
            <v>-22</v>
          </cell>
          <cell r="M152">
            <v>-8</v>
          </cell>
          <cell r="N152">
            <v>-15</v>
          </cell>
          <cell r="O152">
            <v>-4</v>
          </cell>
          <cell r="Q152">
            <v>-139</v>
          </cell>
        </row>
        <row r="153">
          <cell r="B153">
            <v>0</v>
          </cell>
          <cell r="C153" t="str">
            <v xml:space="preserve"> Interchg - Non-Sep- Fuel</v>
          </cell>
          <cell r="D153">
            <v>-645</v>
          </cell>
          <cell r="E153">
            <v>-132</v>
          </cell>
          <cell r="F153">
            <v>-103</v>
          </cell>
          <cell r="G153">
            <v>-124</v>
          </cell>
          <cell r="H153">
            <v>-395</v>
          </cell>
          <cell r="I153">
            <v>-252</v>
          </cell>
          <cell r="J153">
            <v>-254</v>
          </cell>
          <cell r="K153">
            <v>-224</v>
          </cell>
          <cell r="L153">
            <v>-494</v>
          </cell>
          <cell r="M153">
            <v>-183</v>
          </cell>
          <cell r="N153">
            <v>-299</v>
          </cell>
          <cell r="O153">
            <v>-115</v>
          </cell>
          <cell r="Q153">
            <v>-3220</v>
          </cell>
        </row>
        <row r="154">
          <cell r="B154">
            <v>44702</v>
          </cell>
          <cell r="C154" t="str">
            <v xml:space="preserve"> Interchg - Separated Total</v>
          </cell>
          <cell r="D154">
            <v>-549</v>
          </cell>
          <cell r="E154">
            <v>-550</v>
          </cell>
          <cell r="F154">
            <v>-575</v>
          </cell>
          <cell r="G154">
            <v>-544</v>
          </cell>
          <cell r="H154">
            <v>-559</v>
          </cell>
          <cell r="I154">
            <v>-531</v>
          </cell>
          <cell r="J154">
            <v>-560</v>
          </cell>
          <cell r="K154">
            <v>-557</v>
          </cell>
          <cell r="L154">
            <v>-528</v>
          </cell>
          <cell r="M154">
            <v>-515</v>
          </cell>
          <cell r="N154">
            <v>-514</v>
          </cell>
          <cell r="O154">
            <v>-564</v>
          </cell>
          <cell r="Q154">
            <v>-6546</v>
          </cell>
        </row>
        <row r="155">
          <cell r="C155" t="str">
            <v xml:space="preserve"> Interchg - Separated- TEC Margin</v>
          </cell>
          <cell r="D155">
            <v>-202</v>
          </cell>
          <cell r="E155">
            <v>-197</v>
          </cell>
          <cell r="F155">
            <v>-201</v>
          </cell>
          <cell r="G155">
            <v>-200</v>
          </cell>
          <cell r="H155">
            <v>-202</v>
          </cell>
          <cell r="I155">
            <v>-200</v>
          </cell>
          <cell r="J155">
            <v>-202</v>
          </cell>
          <cell r="K155">
            <v>-202</v>
          </cell>
          <cell r="L155">
            <v>-200</v>
          </cell>
          <cell r="M155">
            <v>-202</v>
          </cell>
          <cell r="N155">
            <v>-200</v>
          </cell>
          <cell r="O155">
            <v>-201</v>
          </cell>
          <cell r="Q155">
            <v>-2409</v>
          </cell>
        </row>
        <row r="156">
          <cell r="B156">
            <v>0</v>
          </cell>
          <cell r="C156" t="str">
            <v xml:space="preserve"> Interchg - Separated- Fuel</v>
          </cell>
          <cell r="D156">
            <v>-347</v>
          </cell>
          <cell r="E156">
            <v>-353</v>
          </cell>
          <cell r="F156">
            <v>-374</v>
          </cell>
          <cell r="G156">
            <v>-344</v>
          </cell>
          <cell r="H156">
            <v>-357</v>
          </cell>
          <cell r="I156">
            <v>-331</v>
          </cell>
          <cell r="J156">
            <v>-358</v>
          </cell>
          <cell r="K156">
            <v>-355</v>
          </cell>
          <cell r="L156">
            <v>-328</v>
          </cell>
          <cell r="M156">
            <v>-313</v>
          </cell>
          <cell r="N156">
            <v>-314</v>
          </cell>
          <cell r="O156">
            <v>-363</v>
          </cell>
          <cell r="Q156">
            <v>-4137</v>
          </cell>
        </row>
        <row r="157">
          <cell r="B157">
            <v>44720</v>
          </cell>
          <cell r="C157" t="str">
            <v xml:space="preserve"> Whlse I/C-Separated Total</v>
          </cell>
          <cell r="D157">
            <v>-4659</v>
          </cell>
          <cell r="E157">
            <v>-4089</v>
          </cell>
          <cell r="F157">
            <v>-4625</v>
          </cell>
          <cell r="G157">
            <v>-4453</v>
          </cell>
          <cell r="H157">
            <v>-4585</v>
          </cell>
          <cell r="I157">
            <v>-4925</v>
          </cell>
          <cell r="J157">
            <v>-5348</v>
          </cell>
          <cell r="K157">
            <v>-5805</v>
          </cell>
          <cell r="L157">
            <v>-5552</v>
          </cell>
          <cell r="M157">
            <v>-5477</v>
          </cell>
          <cell r="N157">
            <v>-3910</v>
          </cell>
          <cell r="O157">
            <v>-3123</v>
          </cell>
          <cell r="Q157">
            <v>-56551</v>
          </cell>
        </row>
        <row r="158">
          <cell r="C158" t="str">
            <v xml:space="preserve"> Whlse I/C-Separated-TEC Margin</v>
          </cell>
          <cell r="D158">
            <v>-1782</v>
          </cell>
          <cell r="E158">
            <v>-1684</v>
          </cell>
          <cell r="F158">
            <v>-1731</v>
          </cell>
          <cell r="G158">
            <v>-1696</v>
          </cell>
          <cell r="H158">
            <v>-1732</v>
          </cell>
          <cell r="I158">
            <v>-1786</v>
          </cell>
          <cell r="J158">
            <v>-1835</v>
          </cell>
          <cell r="K158">
            <v>-1890</v>
          </cell>
          <cell r="L158">
            <v>-1854</v>
          </cell>
          <cell r="M158">
            <v>-1823</v>
          </cell>
          <cell r="N158">
            <v>-1627</v>
          </cell>
          <cell r="O158">
            <v>-1678</v>
          </cell>
          <cell r="Q158">
            <v>-21118</v>
          </cell>
        </row>
        <row r="159">
          <cell r="B159">
            <v>0</v>
          </cell>
          <cell r="C159" t="str">
            <v xml:space="preserve"> Whlse I/C-Separated-Fuel</v>
          </cell>
          <cell r="D159">
            <v>-2877</v>
          </cell>
          <cell r="E159">
            <v>-2405</v>
          </cell>
          <cell r="F159">
            <v>-2894</v>
          </cell>
          <cell r="G159">
            <v>-2757</v>
          </cell>
          <cell r="H159">
            <v>-2853</v>
          </cell>
          <cell r="I159">
            <v>-3139</v>
          </cell>
          <cell r="J159">
            <v>-3513</v>
          </cell>
          <cell r="K159">
            <v>-3915</v>
          </cell>
          <cell r="L159">
            <v>-3698</v>
          </cell>
          <cell r="M159">
            <v>-3654</v>
          </cell>
          <cell r="N159">
            <v>-2283</v>
          </cell>
          <cell r="O159">
            <v>-1445</v>
          </cell>
          <cell r="Q159">
            <v>-35433</v>
          </cell>
        </row>
        <row r="160">
          <cell r="B160">
            <v>44739</v>
          </cell>
          <cell r="C160" t="str">
            <v>Market Based Interchange Sales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</row>
        <row r="161">
          <cell r="B161">
            <v>449</v>
          </cell>
          <cell r="C161" t="str">
            <v>Deferred Revenue</v>
          </cell>
          <cell r="Q161">
            <v>0</v>
          </cell>
        </row>
        <row r="162">
          <cell r="B162">
            <v>451</v>
          </cell>
          <cell r="C162" t="str">
            <v>Misc Service Revenue</v>
          </cell>
          <cell r="D162">
            <v>-986</v>
          </cell>
          <cell r="E162">
            <v>-1055</v>
          </cell>
          <cell r="F162">
            <v>-1039</v>
          </cell>
          <cell r="G162">
            <v>-1015</v>
          </cell>
          <cell r="H162">
            <v>-1067</v>
          </cell>
          <cell r="I162">
            <v>-983</v>
          </cell>
          <cell r="J162">
            <v>-1138</v>
          </cell>
          <cell r="K162">
            <v>-1164</v>
          </cell>
          <cell r="L162">
            <v>-1151</v>
          </cell>
          <cell r="M162">
            <v>-1067</v>
          </cell>
          <cell r="N162">
            <v>-999</v>
          </cell>
          <cell r="O162">
            <v>-928</v>
          </cell>
          <cell r="Q162">
            <v>-12592</v>
          </cell>
        </row>
        <row r="163">
          <cell r="B163">
            <v>454</v>
          </cell>
          <cell r="C163" t="str">
            <v>Rent Revenue (454, 455)</v>
          </cell>
          <cell r="D163">
            <v>-1528</v>
          </cell>
          <cell r="E163">
            <v>-732</v>
          </cell>
          <cell r="F163">
            <v>-766</v>
          </cell>
          <cell r="G163">
            <v>-778</v>
          </cell>
          <cell r="H163">
            <v>-776</v>
          </cell>
          <cell r="I163">
            <v>-793</v>
          </cell>
          <cell r="J163">
            <v>-1336</v>
          </cell>
          <cell r="K163">
            <v>-814</v>
          </cell>
          <cell r="L163">
            <v>-769</v>
          </cell>
          <cell r="M163">
            <v>-799</v>
          </cell>
          <cell r="N163">
            <v>-741</v>
          </cell>
          <cell r="O163">
            <v>-740</v>
          </cell>
          <cell r="Q163">
            <v>-10572</v>
          </cell>
        </row>
        <row r="164">
          <cell r="B164">
            <v>456</v>
          </cell>
          <cell r="C164" t="str">
            <v>Other Electric Revenue</v>
          </cell>
          <cell r="D164">
            <v>4267</v>
          </cell>
          <cell r="E164">
            <v>1414</v>
          </cell>
          <cell r="F164">
            <v>-3938</v>
          </cell>
          <cell r="G164">
            <v>-1255</v>
          </cell>
          <cell r="H164">
            <v>-8833</v>
          </cell>
          <cell r="I164">
            <v>-2297</v>
          </cell>
          <cell r="J164">
            <v>-3585</v>
          </cell>
          <cell r="K164">
            <v>-4973</v>
          </cell>
          <cell r="L164">
            <v>5816</v>
          </cell>
          <cell r="M164">
            <v>47</v>
          </cell>
          <cell r="N164">
            <v>3157</v>
          </cell>
          <cell r="O164">
            <v>-2233</v>
          </cell>
          <cell r="Q164">
            <v>-12413</v>
          </cell>
        </row>
        <row r="165">
          <cell r="C165" t="str">
            <v>Clause Adjustment</v>
          </cell>
          <cell r="F165">
            <v>150</v>
          </cell>
          <cell r="I165">
            <v>150</v>
          </cell>
          <cell r="L165">
            <v>150</v>
          </cell>
          <cell r="O165">
            <v>150</v>
          </cell>
          <cell r="Q165">
            <v>600</v>
          </cell>
        </row>
        <row r="166">
          <cell r="B166">
            <v>45600</v>
          </cell>
          <cell r="C166" t="str">
            <v>Other Revenue (45601-13 &amp; 45615-65)</v>
          </cell>
          <cell r="D166">
            <v>-991</v>
          </cell>
          <cell r="E166">
            <v>-1022</v>
          </cell>
          <cell r="F166">
            <v>-940</v>
          </cell>
          <cell r="G166">
            <v>-914</v>
          </cell>
          <cell r="H166">
            <v>-913</v>
          </cell>
          <cell r="I166">
            <v>-991</v>
          </cell>
          <cell r="J166">
            <v>-1038</v>
          </cell>
          <cell r="K166">
            <v>-1047</v>
          </cell>
          <cell r="L166">
            <v>-969</v>
          </cell>
          <cell r="M166">
            <v>-968</v>
          </cell>
          <cell r="N166">
            <v>-957</v>
          </cell>
          <cell r="O166">
            <v>-927</v>
          </cell>
          <cell r="Q166">
            <v>-11677</v>
          </cell>
        </row>
        <row r="167">
          <cell r="B167">
            <v>45614</v>
          </cell>
          <cell r="C167" t="str">
            <v>Wheeling</v>
          </cell>
          <cell r="D167">
            <v>-221</v>
          </cell>
          <cell r="E167">
            <v>-220</v>
          </cell>
          <cell r="F167">
            <v>-221</v>
          </cell>
          <cell r="G167">
            <v>-221</v>
          </cell>
          <cell r="H167">
            <v>-223</v>
          </cell>
          <cell r="I167">
            <v>-222</v>
          </cell>
          <cell r="J167">
            <v>-223</v>
          </cell>
          <cell r="K167">
            <v>-223</v>
          </cell>
          <cell r="L167">
            <v>-223</v>
          </cell>
          <cell r="M167">
            <v>-222</v>
          </cell>
          <cell r="N167">
            <v>-223</v>
          </cell>
          <cell r="O167">
            <v>-223</v>
          </cell>
          <cell r="Q167">
            <v>-2665</v>
          </cell>
        </row>
        <row r="168">
          <cell r="B168">
            <v>45671</v>
          </cell>
          <cell r="C168" t="str">
            <v xml:space="preserve"> Unbilled Revenue (change in 173 exclude 17303)</v>
          </cell>
          <cell r="D168">
            <v>5479</v>
          </cell>
          <cell r="E168">
            <v>2656</v>
          </cell>
          <cell r="F168">
            <v>-2927</v>
          </cell>
          <cell r="G168">
            <v>-120</v>
          </cell>
          <cell r="H168">
            <v>-7697</v>
          </cell>
          <cell r="I168">
            <v>-1234</v>
          </cell>
          <cell r="J168">
            <v>-2324</v>
          </cell>
          <cell r="K168">
            <v>-3703</v>
          </cell>
          <cell r="L168">
            <v>6858</v>
          </cell>
          <cell r="M168">
            <v>1237</v>
          </cell>
          <cell r="N168">
            <v>4337</v>
          </cell>
          <cell r="O168">
            <v>-1233</v>
          </cell>
          <cell r="Q168">
            <v>1329</v>
          </cell>
        </row>
        <row r="169">
          <cell r="B169">
            <v>45677</v>
          </cell>
          <cell r="C169" t="str">
            <v xml:space="preserve"> Deferred Conservation Revenue (456.77-.79)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</row>
        <row r="170">
          <cell r="B170">
            <v>45699</v>
          </cell>
          <cell r="C170" t="str">
            <v xml:space="preserve"> Deferred Revenue</v>
          </cell>
          <cell r="Q170">
            <v>0</v>
          </cell>
        </row>
        <row r="171">
          <cell r="B171">
            <v>555</v>
          </cell>
          <cell r="C171" t="str">
            <v>Purchased Power</v>
          </cell>
          <cell r="D171">
            <v>13975</v>
          </cell>
          <cell r="E171">
            <v>14189</v>
          </cell>
          <cell r="F171">
            <v>18643</v>
          </cell>
          <cell r="G171">
            <v>17921</v>
          </cell>
          <cell r="H171">
            <v>23390</v>
          </cell>
          <cell r="I171">
            <v>23943</v>
          </cell>
          <cell r="J171">
            <v>26594</v>
          </cell>
          <cell r="K171">
            <v>28189</v>
          </cell>
          <cell r="L171">
            <v>25464</v>
          </cell>
          <cell r="M171">
            <v>18596</v>
          </cell>
          <cell r="N171">
            <v>12859</v>
          </cell>
          <cell r="O171">
            <v>16830</v>
          </cell>
          <cell r="Q171">
            <v>240593</v>
          </cell>
        </row>
        <row r="172">
          <cell r="C172" t="str">
            <v>Recoverable Purchased Power</v>
          </cell>
          <cell r="D172">
            <v>13710</v>
          </cell>
          <cell r="E172">
            <v>13943</v>
          </cell>
          <cell r="F172">
            <v>18382</v>
          </cell>
          <cell r="G172">
            <v>17694</v>
          </cell>
          <cell r="H172">
            <v>23156</v>
          </cell>
          <cell r="I172">
            <v>23706</v>
          </cell>
          <cell r="J172">
            <v>26336</v>
          </cell>
          <cell r="K172">
            <v>27919</v>
          </cell>
          <cell r="L172">
            <v>25226</v>
          </cell>
          <cell r="M172">
            <v>18351</v>
          </cell>
          <cell r="N172">
            <v>12633</v>
          </cell>
          <cell r="O172">
            <v>16578</v>
          </cell>
          <cell r="Q172">
            <v>237634</v>
          </cell>
        </row>
        <row r="173">
          <cell r="C173" t="str">
            <v>Non-Recoverable Purch Power</v>
          </cell>
          <cell r="D173">
            <v>259</v>
          </cell>
          <cell r="E173">
            <v>246</v>
          </cell>
          <cell r="F173">
            <v>259</v>
          </cell>
          <cell r="G173">
            <v>226</v>
          </cell>
          <cell r="H173">
            <v>230</v>
          </cell>
          <cell r="I173">
            <v>226</v>
          </cell>
          <cell r="J173">
            <v>230</v>
          </cell>
          <cell r="K173">
            <v>230</v>
          </cell>
          <cell r="L173">
            <v>226</v>
          </cell>
          <cell r="M173">
            <v>230</v>
          </cell>
          <cell r="N173">
            <v>225</v>
          </cell>
          <cell r="O173">
            <v>252</v>
          </cell>
          <cell r="Q173">
            <v>2839</v>
          </cell>
        </row>
        <row r="174">
          <cell r="B174">
            <v>0</v>
          </cell>
          <cell r="C174" t="str">
            <v>Reimbursable Purch Power</v>
          </cell>
          <cell r="D174">
            <v>6</v>
          </cell>
          <cell r="E174">
            <v>0</v>
          </cell>
          <cell r="F174">
            <v>2</v>
          </cell>
          <cell r="G174">
            <v>1</v>
          </cell>
          <cell r="H174">
            <v>4</v>
          </cell>
          <cell r="I174">
            <v>11</v>
          </cell>
          <cell r="J174">
            <v>28</v>
          </cell>
          <cell r="K174">
            <v>40</v>
          </cell>
          <cell r="L174">
            <v>12</v>
          </cell>
          <cell r="M174">
            <v>15</v>
          </cell>
          <cell r="N174">
            <v>1</v>
          </cell>
          <cell r="O174">
            <v>0</v>
          </cell>
          <cell r="Q174">
            <v>120</v>
          </cell>
        </row>
        <row r="175">
          <cell r="B175">
            <v>55539</v>
          </cell>
          <cell r="C175" t="str">
            <v>Market Based Interchange Purchases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dj Accounts"/>
      <sheetName val="1. Surv Rpt Inputs"/>
      <sheetName val="2. Revenue Inputs"/>
      <sheetName val="3. Tax Inputs"/>
      <sheetName val="4. Other Inputs"/>
      <sheetName val="Linked to COS - GenerationCST"/>
    </sheetNames>
    <sheetDataSet>
      <sheetData sheetId="0" refreshError="1">
        <row r="16">
          <cell r="B16">
            <v>1</v>
          </cell>
        </row>
        <row r="17">
          <cell r="B1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 Download"/>
      <sheetName val="IS Download"/>
      <sheetName val="DAT ACCOUNTS"/>
      <sheetName val="T.O.C."/>
      <sheetName val="SURV ACCOUNTS"/>
      <sheetName val="SURV REPORT"/>
      <sheetName val="SURV INPUTS"/>
      <sheetName val="Update Sep Factors"/>
      <sheetName val="TRANS SEP"/>
      <sheetName val="WC INPUTS"/>
      <sheetName val="PRINTING"/>
      <sheetName val="WC"/>
      <sheetName val="NOTE"/>
      <sheetName val="RB vs CAP"/>
      <sheetName val="COMP vs 9+3"/>
      <sheetName val="COMP vs Sep"/>
      <sheetName val="COMP vs Tefis"/>
      <sheetName val="COMP Plan"/>
      <sheetName val="COMP Stretch"/>
      <sheetName val="JSC Request"/>
      <sheetName val="ROE Ratios"/>
      <sheetName val="ROR Adjustments"/>
      <sheetName val="Equity Adjustments"/>
      <sheetName val="ROE Recon"/>
      <sheetName val="ROE Recon Budget"/>
      <sheetName val="Recon Summary"/>
      <sheetName val="NI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FERC</v>
          </cell>
          <cell r="B1" t="str">
            <v>Current Balance</v>
          </cell>
          <cell r="C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</row>
        <row r="3">
          <cell r="A3">
            <v>101</v>
          </cell>
          <cell r="B3">
            <v>5016124234.0500002</v>
          </cell>
          <cell r="C3">
            <v>4911683369.8923063</v>
          </cell>
        </row>
        <row r="4">
          <cell r="A4">
            <v>102</v>
          </cell>
          <cell r="B4">
            <v>0</v>
          </cell>
          <cell r="C4">
            <v>0</v>
          </cell>
        </row>
        <row r="5">
          <cell r="A5">
            <v>105</v>
          </cell>
          <cell r="B5">
            <v>43011000</v>
          </cell>
          <cell r="C5">
            <v>38164076.92307692</v>
          </cell>
        </row>
        <row r="6">
          <cell r="A6">
            <v>106</v>
          </cell>
          <cell r="B6">
            <v>303306000</v>
          </cell>
          <cell r="C6">
            <v>252885461.53846154</v>
          </cell>
        </row>
        <row r="7">
          <cell r="A7">
            <v>107</v>
          </cell>
          <cell r="B7">
            <v>286621000</v>
          </cell>
          <cell r="C7">
            <v>284157384.61538464</v>
          </cell>
        </row>
        <row r="8">
          <cell r="A8">
            <v>108</v>
          </cell>
          <cell r="B8">
            <v>-2028043000</v>
          </cell>
          <cell r="C8">
            <v>-1960284153.8461537</v>
          </cell>
        </row>
        <row r="9">
          <cell r="A9">
            <v>109</v>
          </cell>
          <cell r="B9">
            <v>0</v>
          </cell>
          <cell r="C9">
            <v>0</v>
          </cell>
        </row>
        <row r="10">
          <cell r="A10">
            <v>111</v>
          </cell>
          <cell r="B10">
            <v>-9982000</v>
          </cell>
          <cell r="C10">
            <v>-9173846.153846154</v>
          </cell>
        </row>
        <row r="11">
          <cell r="A11">
            <v>114</v>
          </cell>
          <cell r="B11">
            <v>4285000</v>
          </cell>
          <cell r="C11">
            <v>4406461.538461538</v>
          </cell>
        </row>
        <row r="12">
          <cell r="A12">
            <v>115</v>
          </cell>
          <cell r="B12">
            <v>0</v>
          </cell>
          <cell r="C12">
            <v>0</v>
          </cell>
        </row>
        <row r="13">
          <cell r="A13">
            <v>121</v>
          </cell>
          <cell r="B13">
            <v>7261000</v>
          </cell>
          <cell r="C13">
            <v>7132923.076923077</v>
          </cell>
        </row>
        <row r="14">
          <cell r="A14">
            <v>122</v>
          </cell>
          <cell r="B14">
            <v>-3773000</v>
          </cell>
          <cell r="C14">
            <v>-3613153.846153846</v>
          </cell>
        </row>
        <row r="15">
          <cell r="A15">
            <v>123</v>
          </cell>
          <cell r="B15">
            <v>274000</v>
          </cell>
          <cell r="C15">
            <v>274000</v>
          </cell>
        </row>
        <row r="16">
          <cell r="A16">
            <v>124</v>
          </cell>
          <cell r="B16">
            <v>0</v>
          </cell>
          <cell r="C16">
            <v>0</v>
          </cell>
        </row>
        <row r="17">
          <cell r="A17">
            <v>129</v>
          </cell>
          <cell r="B17">
            <v>0</v>
          </cell>
          <cell r="C17">
            <v>0</v>
          </cell>
        </row>
        <row r="18">
          <cell r="A18">
            <v>131</v>
          </cell>
          <cell r="B18">
            <v>0</v>
          </cell>
          <cell r="C18">
            <v>115230.76923076922</v>
          </cell>
        </row>
        <row r="19">
          <cell r="A19">
            <v>134</v>
          </cell>
          <cell r="B19">
            <v>36000</v>
          </cell>
          <cell r="C19">
            <v>36000</v>
          </cell>
        </row>
        <row r="20">
          <cell r="A20">
            <v>135</v>
          </cell>
          <cell r="B20">
            <v>85000</v>
          </cell>
          <cell r="C20">
            <v>85000</v>
          </cell>
        </row>
        <row r="21">
          <cell r="A21">
            <v>136</v>
          </cell>
          <cell r="B21">
            <v>1000000</v>
          </cell>
          <cell r="C21">
            <v>19409615.384615384</v>
          </cell>
        </row>
        <row r="22">
          <cell r="A22">
            <v>141</v>
          </cell>
          <cell r="B22">
            <v>0</v>
          </cell>
          <cell r="C22">
            <v>0</v>
          </cell>
        </row>
        <row r="23">
          <cell r="A23">
            <v>142</v>
          </cell>
          <cell r="B23">
            <v>141657000</v>
          </cell>
          <cell r="C23">
            <v>152684076.92307693</v>
          </cell>
        </row>
        <row r="24">
          <cell r="A24">
            <v>143</v>
          </cell>
          <cell r="B24">
            <v>14837000</v>
          </cell>
          <cell r="C24">
            <v>12137769.23076923</v>
          </cell>
        </row>
        <row r="25">
          <cell r="A25">
            <v>144</v>
          </cell>
          <cell r="B25">
            <v>-1148000</v>
          </cell>
          <cell r="C25">
            <v>-1107615.3846153845</v>
          </cell>
        </row>
        <row r="26">
          <cell r="A26">
            <v>146</v>
          </cell>
          <cell r="B26">
            <v>7245000</v>
          </cell>
          <cell r="C26">
            <v>8065923.076923077</v>
          </cell>
        </row>
        <row r="27">
          <cell r="A27">
            <v>151</v>
          </cell>
          <cell r="B27">
            <v>66471000</v>
          </cell>
          <cell r="C27">
            <v>71065692.307692319</v>
          </cell>
        </row>
        <row r="28">
          <cell r="A28">
            <v>152</v>
          </cell>
          <cell r="B28">
            <v>0</v>
          </cell>
          <cell r="C28">
            <v>0</v>
          </cell>
        </row>
        <row r="29">
          <cell r="A29">
            <v>153</v>
          </cell>
          <cell r="B29">
            <v>0</v>
          </cell>
          <cell r="C29">
            <v>0</v>
          </cell>
        </row>
        <row r="30">
          <cell r="A30">
            <v>154</v>
          </cell>
          <cell r="B30">
            <v>51186000</v>
          </cell>
          <cell r="C30">
            <v>50688000</v>
          </cell>
        </row>
        <row r="31">
          <cell r="A31">
            <v>158</v>
          </cell>
          <cell r="B31">
            <v>0</v>
          </cell>
          <cell r="C31">
            <v>0</v>
          </cell>
        </row>
        <row r="32">
          <cell r="A32">
            <v>163</v>
          </cell>
          <cell r="B32">
            <v>0</v>
          </cell>
          <cell r="C32">
            <v>0</v>
          </cell>
        </row>
        <row r="33">
          <cell r="A33">
            <v>165</v>
          </cell>
          <cell r="B33">
            <v>11299000</v>
          </cell>
          <cell r="C33">
            <v>15305769.23076923</v>
          </cell>
        </row>
        <row r="34">
          <cell r="A34">
            <v>171</v>
          </cell>
          <cell r="B34">
            <v>-48000</v>
          </cell>
          <cell r="C34">
            <v>-48000</v>
          </cell>
        </row>
        <row r="35">
          <cell r="A35">
            <v>173</v>
          </cell>
          <cell r="B35">
            <v>31418000</v>
          </cell>
          <cell r="C35">
            <v>32706615.384615384</v>
          </cell>
        </row>
        <row r="36">
          <cell r="A36">
            <v>176</v>
          </cell>
          <cell r="B36">
            <v>26908000</v>
          </cell>
          <cell r="C36">
            <v>36405461.538461536</v>
          </cell>
        </row>
        <row r="37">
          <cell r="A37">
            <v>181</v>
          </cell>
          <cell r="B37">
            <v>17622000</v>
          </cell>
          <cell r="C37">
            <v>18312076.92307692</v>
          </cell>
        </row>
        <row r="38">
          <cell r="A38">
            <v>182</v>
          </cell>
          <cell r="B38">
            <v>213586000</v>
          </cell>
          <cell r="C38">
            <v>302980923.07692307</v>
          </cell>
        </row>
        <row r="39">
          <cell r="A39">
            <v>183</v>
          </cell>
          <cell r="B39">
            <v>14611000</v>
          </cell>
          <cell r="C39">
            <v>10757615.384615384</v>
          </cell>
        </row>
        <row r="40">
          <cell r="A40">
            <v>184</v>
          </cell>
          <cell r="B40">
            <v>44000</v>
          </cell>
          <cell r="C40">
            <v>44000</v>
          </cell>
        </row>
        <row r="41">
          <cell r="A41">
            <v>186</v>
          </cell>
          <cell r="B41">
            <v>2058000</v>
          </cell>
          <cell r="C41">
            <v>1870230.7692307692</v>
          </cell>
        </row>
        <row r="42">
          <cell r="A42">
            <v>188</v>
          </cell>
          <cell r="B42">
            <v>0</v>
          </cell>
          <cell r="C42">
            <v>0</v>
          </cell>
        </row>
        <row r="43">
          <cell r="A43">
            <v>189</v>
          </cell>
          <cell r="B43">
            <v>0</v>
          </cell>
          <cell r="C43">
            <v>0</v>
          </cell>
        </row>
        <row r="44">
          <cell r="A44">
            <v>190</v>
          </cell>
          <cell r="B44">
            <v>213342000</v>
          </cell>
          <cell r="C44">
            <v>209259615.38461536</v>
          </cell>
        </row>
        <row r="45">
          <cell r="A45">
            <v>201</v>
          </cell>
          <cell r="B45">
            <v>-119697000</v>
          </cell>
          <cell r="C45">
            <v>-119697000</v>
          </cell>
        </row>
        <row r="46">
          <cell r="A46">
            <v>204</v>
          </cell>
          <cell r="B46">
            <v>0</v>
          </cell>
          <cell r="C46">
            <v>0</v>
          </cell>
        </row>
        <row r="47">
          <cell r="A47">
            <v>207</v>
          </cell>
          <cell r="B47">
            <v>0</v>
          </cell>
          <cell r="C47">
            <v>0</v>
          </cell>
        </row>
        <row r="48">
          <cell r="A48">
            <v>210</v>
          </cell>
          <cell r="B48">
            <v>0</v>
          </cell>
          <cell r="C48">
            <v>0</v>
          </cell>
        </row>
        <row r="49">
          <cell r="A49">
            <v>211</v>
          </cell>
          <cell r="B49">
            <v>-1235840000</v>
          </cell>
          <cell r="C49">
            <v>-1185501538.4615386</v>
          </cell>
        </row>
        <row r="50">
          <cell r="A50">
            <v>214</v>
          </cell>
          <cell r="B50">
            <v>701000</v>
          </cell>
          <cell r="C50">
            <v>701000</v>
          </cell>
        </row>
        <row r="51">
          <cell r="A51">
            <v>216</v>
          </cell>
          <cell r="B51">
            <v>-180254000</v>
          </cell>
          <cell r="C51">
            <v>-171787538.46153846</v>
          </cell>
        </row>
        <row r="52">
          <cell r="A52">
            <v>219</v>
          </cell>
          <cell r="B52">
            <v>0</v>
          </cell>
          <cell r="C52">
            <v>0</v>
          </cell>
        </row>
        <row r="53">
          <cell r="A53">
            <v>221</v>
          </cell>
          <cell r="B53">
            <v>-1588840000</v>
          </cell>
          <cell r="C53">
            <v>-1621532307.6923077</v>
          </cell>
        </row>
        <row r="54">
          <cell r="A54">
            <v>224</v>
          </cell>
          <cell r="B54">
            <v>0</v>
          </cell>
          <cell r="C54">
            <v>0</v>
          </cell>
        </row>
        <row r="55">
          <cell r="A55">
            <v>225</v>
          </cell>
          <cell r="B55">
            <v>-541000</v>
          </cell>
          <cell r="C55">
            <v>-589000</v>
          </cell>
        </row>
        <row r="56">
          <cell r="A56">
            <v>226</v>
          </cell>
          <cell r="B56">
            <v>3867000</v>
          </cell>
          <cell r="C56">
            <v>4108692.3076923075</v>
          </cell>
        </row>
        <row r="57">
          <cell r="A57">
            <v>227</v>
          </cell>
          <cell r="B57">
            <v>0</v>
          </cell>
          <cell r="C57">
            <v>0</v>
          </cell>
        </row>
        <row r="58">
          <cell r="A58">
            <v>228</v>
          </cell>
          <cell r="B58">
            <v>-249895000</v>
          </cell>
          <cell r="C58">
            <v>-248661769.23076922</v>
          </cell>
        </row>
        <row r="59">
          <cell r="A59">
            <v>229</v>
          </cell>
          <cell r="B59">
            <v>0</v>
          </cell>
          <cell r="C59">
            <v>0</v>
          </cell>
        </row>
        <row r="60">
          <cell r="A60">
            <v>230</v>
          </cell>
          <cell r="B60">
            <v>-27031000</v>
          </cell>
          <cell r="C60">
            <v>-26821000</v>
          </cell>
        </row>
        <row r="61">
          <cell r="A61">
            <v>231</v>
          </cell>
          <cell r="B61">
            <v>-68348000</v>
          </cell>
          <cell r="C61">
            <v>-12565153.846153846</v>
          </cell>
        </row>
        <row r="62">
          <cell r="A62">
            <v>232</v>
          </cell>
          <cell r="B62">
            <v>-145584000</v>
          </cell>
          <cell r="C62">
            <v>-135112923.07692307</v>
          </cell>
        </row>
        <row r="63">
          <cell r="A63">
            <v>233</v>
          </cell>
          <cell r="B63">
            <v>0</v>
          </cell>
          <cell r="C63">
            <v>0</v>
          </cell>
        </row>
        <row r="64">
          <cell r="A64">
            <v>234</v>
          </cell>
          <cell r="B64">
            <v>-7635000</v>
          </cell>
          <cell r="C64">
            <v>-10454076.923076924</v>
          </cell>
        </row>
        <row r="65">
          <cell r="A65">
            <v>235</v>
          </cell>
          <cell r="B65">
            <v>-106028000</v>
          </cell>
          <cell r="C65">
            <v>-100639846.15384616</v>
          </cell>
        </row>
        <row r="66">
          <cell r="A66">
            <v>236</v>
          </cell>
          <cell r="B66">
            <v>-19466000</v>
          </cell>
          <cell r="C66">
            <v>-46930846.15384616</v>
          </cell>
        </row>
        <row r="67">
          <cell r="A67">
            <v>237</v>
          </cell>
          <cell r="B67">
            <v>-20716000</v>
          </cell>
          <cell r="C67">
            <v>-28077307.692307692</v>
          </cell>
        </row>
        <row r="68">
          <cell r="A68">
            <v>238</v>
          </cell>
          <cell r="B68">
            <v>0</v>
          </cell>
          <cell r="C68">
            <v>-10565461.53846154</v>
          </cell>
        </row>
        <row r="69">
          <cell r="A69">
            <v>241</v>
          </cell>
          <cell r="B69">
            <v>-5655000</v>
          </cell>
          <cell r="C69">
            <v>-5846076.923076923</v>
          </cell>
        </row>
        <row r="70">
          <cell r="A70">
            <v>242</v>
          </cell>
          <cell r="B70">
            <v>-13392000</v>
          </cell>
          <cell r="C70">
            <v>-13020000</v>
          </cell>
        </row>
        <row r="71">
          <cell r="A71">
            <v>243</v>
          </cell>
          <cell r="B71">
            <v>0</v>
          </cell>
          <cell r="C71">
            <v>0</v>
          </cell>
        </row>
        <row r="72">
          <cell r="A72">
            <v>245</v>
          </cell>
          <cell r="B72">
            <v>-26674000</v>
          </cell>
          <cell r="C72">
            <v>-36243461.538461536</v>
          </cell>
        </row>
        <row r="73">
          <cell r="A73">
            <v>246</v>
          </cell>
          <cell r="B73">
            <v>0</v>
          </cell>
          <cell r="C73">
            <v>0</v>
          </cell>
        </row>
        <row r="74">
          <cell r="A74">
            <v>253</v>
          </cell>
          <cell r="B74">
            <v>-17132000</v>
          </cell>
          <cell r="C74">
            <v>-14376153.846153846</v>
          </cell>
        </row>
        <row r="75">
          <cell r="A75">
            <v>254</v>
          </cell>
          <cell r="B75">
            <v>-19222000</v>
          </cell>
          <cell r="C75">
            <v>-67384461.538461536</v>
          </cell>
        </row>
        <row r="76">
          <cell r="A76">
            <v>255</v>
          </cell>
          <cell r="B76">
            <v>-12022000</v>
          </cell>
          <cell r="C76">
            <v>-13238615.384615384</v>
          </cell>
        </row>
        <row r="77">
          <cell r="A77">
            <v>256</v>
          </cell>
          <cell r="B77">
            <v>-1171000</v>
          </cell>
          <cell r="C77">
            <v>-1171000</v>
          </cell>
        </row>
        <row r="78">
          <cell r="A78">
            <v>257</v>
          </cell>
          <cell r="B78">
            <v>0</v>
          </cell>
          <cell r="C78">
            <v>0</v>
          </cell>
        </row>
        <row r="79">
          <cell r="A79">
            <v>281</v>
          </cell>
          <cell r="B79">
            <v>-8952000</v>
          </cell>
          <cell r="C79">
            <v>-8952000</v>
          </cell>
        </row>
        <row r="80">
          <cell r="A80">
            <v>282</v>
          </cell>
          <cell r="B80">
            <v>-516147000</v>
          </cell>
          <cell r="C80">
            <v>-517095692.30769229</v>
          </cell>
        </row>
        <row r="81">
          <cell r="A81">
            <v>283</v>
          </cell>
          <cell r="B81">
            <v>-45621000</v>
          </cell>
          <cell r="C81">
            <v>-74954692.307692319</v>
          </cell>
        </row>
        <row r="82">
          <cell r="A82">
            <v>299</v>
          </cell>
          <cell r="B82">
            <v>0</v>
          </cell>
          <cell r="C82">
            <v>0</v>
          </cell>
        </row>
        <row r="83">
          <cell r="A83">
            <v>401</v>
          </cell>
          <cell r="B83">
            <v>70693000</v>
          </cell>
          <cell r="C83">
            <v>886104000</v>
          </cell>
        </row>
        <row r="84">
          <cell r="A84">
            <v>402</v>
          </cell>
          <cell r="B84">
            <v>25623000</v>
          </cell>
          <cell r="C84">
            <v>318570000</v>
          </cell>
        </row>
        <row r="85">
          <cell r="A85">
            <v>403</v>
          </cell>
          <cell r="B85">
            <v>15164000</v>
          </cell>
          <cell r="C85">
            <v>179117000</v>
          </cell>
        </row>
        <row r="86">
          <cell r="A86">
            <v>404</v>
          </cell>
          <cell r="B86">
            <v>401000</v>
          </cell>
          <cell r="C86">
            <v>4193000</v>
          </cell>
        </row>
        <row r="87">
          <cell r="A87">
            <v>406</v>
          </cell>
          <cell r="B87">
            <v>-17555.29</v>
          </cell>
          <cell r="C87">
            <v>-211000</v>
          </cell>
        </row>
        <row r="88">
          <cell r="A88">
            <v>407</v>
          </cell>
          <cell r="B88">
            <v>0</v>
          </cell>
          <cell r="C88">
            <v>0</v>
          </cell>
        </row>
        <row r="89">
          <cell r="A89">
            <v>410</v>
          </cell>
          <cell r="B89">
            <v>-1594000</v>
          </cell>
          <cell r="C89">
            <v>-36080000</v>
          </cell>
        </row>
        <row r="90">
          <cell r="A90">
            <v>425</v>
          </cell>
          <cell r="B90">
            <v>3000</v>
          </cell>
          <cell r="C90">
            <v>36000</v>
          </cell>
        </row>
        <row r="91">
          <cell r="A91">
            <v>427</v>
          </cell>
          <cell r="B91">
            <v>8115000</v>
          </cell>
          <cell r="C91">
            <v>98666000</v>
          </cell>
        </row>
        <row r="92">
          <cell r="A92">
            <v>428</v>
          </cell>
          <cell r="B92">
            <v>424000</v>
          </cell>
          <cell r="C92">
            <v>5363000</v>
          </cell>
        </row>
        <row r="93">
          <cell r="A93">
            <v>429</v>
          </cell>
          <cell r="B93">
            <v>-8000</v>
          </cell>
          <cell r="C93">
            <v>-96000</v>
          </cell>
        </row>
        <row r="94">
          <cell r="A94">
            <v>430</v>
          </cell>
          <cell r="B94">
            <v>0</v>
          </cell>
          <cell r="C94">
            <v>0</v>
          </cell>
        </row>
        <row r="95">
          <cell r="A95">
            <v>431</v>
          </cell>
          <cell r="B95">
            <v>952000</v>
          </cell>
          <cell r="C95">
            <v>11200000</v>
          </cell>
        </row>
        <row r="96">
          <cell r="A96">
            <v>432</v>
          </cell>
          <cell r="B96">
            <v>-81000</v>
          </cell>
          <cell r="C96">
            <v>-1663000</v>
          </cell>
        </row>
        <row r="97">
          <cell r="A97">
            <v>440</v>
          </cell>
          <cell r="B97">
            <v>-159111000</v>
          </cell>
          <cell r="C97">
            <v>-2100094000</v>
          </cell>
        </row>
        <row r="98">
          <cell r="A98">
            <v>442</v>
          </cell>
          <cell r="B98">
            <v>0</v>
          </cell>
          <cell r="C98">
            <v>0</v>
          </cell>
        </row>
        <row r="99">
          <cell r="A99">
            <v>444</v>
          </cell>
          <cell r="B99">
            <v>0</v>
          </cell>
          <cell r="C99">
            <v>0</v>
          </cell>
        </row>
        <row r="100">
          <cell r="A100">
            <v>445</v>
          </cell>
          <cell r="B100">
            <v>0</v>
          </cell>
          <cell r="C100">
            <v>0</v>
          </cell>
        </row>
        <row r="101">
          <cell r="A101">
            <v>447</v>
          </cell>
          <cell r="B101">
            <v>-3806000</v>
          </cell>
          <cell r="C101">
            <v>-66456000</v>
          </cell>
        </row>
        <row r="102">
          <cell r="A102">
            <v>449</v>
          </cell>
          <cell r="B102">
            <v>0</v>
          </cell>
          <cell r="C102">
            <v>0</v>
          </cell>
        </row>
        <row r="103">
          <cell r="A103">
            <v>451</v>
          </cell>
          <cell r="B103">
            <v>-928000</v>
          </cell>
          <cell r="C103">
            <v>-12592000</v>
          </cell>
        </row>
        <row r="104">
          <cell r="A104">
            <v>454</v>
          </cell>
          <cell r="B104">
            <v>-740000</v>
          </cell>
          <cell r="C104">
            <v>-10572000</v>
          </cell>
        </row>
        <row r="105">
          <cell r="A105">
            <v>455</v>
          </cell>
          <cell r="B105">
            <v>0</v>
          </cell>
          <cell r="C105">
            <v>0</v>
          </cell>
        </row>
        <row r="106">
          <cell r="A106">
            <v>456</v>
          </cell>
          <cell r="B106">
            <v>-2233000</v>
          </cell>
          <cell r="C106">
            <v>-12413000</v>
          </cell>
        </row>
        <row r="107">
          <cell r="A107">
            <v>555</v>
          </cell>
          <cell r="B107">
            <v>16830000</v>
          </cell>
          <cell r="C107">
            <v>240593000</v>
          </cell>
        </row>
        <row r="108">
          <cell r="A108">
            <v>101.1</v>
          </cell>
          <cell r="B108">
            <v>0</v>
          </cell>
          <cell r="C108">
            <v>0</v>
          </cell>
        </row>
        <row r="109">
          <cell r="A109">
            <v>10102</v>
          </cell>
          <cell r="B109">
            <v>7179234.0500000007</v>
          </cell>
          <cell r="C109">
            <v>7179216.0461538462</v>
          </cell>
        </row>
        <row r="110">
          <cell r="A110">
            <v>10120</v>
          </cell>
          <cell r="B110">
            <v>0</v>
          </cell>
          <cell r="C110">
            <v>0</v>
          </cell>
        </row>
        <row r="111">
          <cell r="A111">
            <v>10502</v>
          </cell>
          <cell r="B111">
            <v>0</v>
          </cell>
          <cell r="C111">
            <v>0</v>
          </cell>
        </row>
        <row r="112">
          <cell r="A112">
            <v>10503</v>
          </cell>
          <cell r="B112">
            <v>0</v>
          </cell>
          <cell r="C112">
            <v>0</v>
          </cell>
        </row>
        <row r="113">
          <cell r="A113">
            <v>10504</v>
          </cell>
          <cell r="B113">
            <v>0</v>
          </cell>
          <cell r="C113">
            <v>0</v>
          </cell>
        </row>
        <row r="114">
          <cell r="A114">
            <v>10505</v>
          </cell>
          <cell r="B114">
            <v>0</v>
          </cell>
          <cell r="C114">
            <v>0</v>
          </cell>
        </row>
        <row r="115">
          <cell r="A115">
            <v>10523</v>
          </cell>
          <cell r="B115">
            <v>0</v>
          </cell>
          <cell r="C115">
            <v>0</v>
          </cell>
        </row>
        <row r="116">
          <cell r="A116">
            <v>10524</v>
          </cell>
          <cell r="B116">
            <v>0</v>
          </cell>
          <cell r="C116">
            <v>0</v>
          </cell>
        </row>
        <row r="117">
          <cell r="A117">
            <v>10525</v>
          </cell>
          <cell r="B117">
            <v>0</v>
          </cell>
          <cell r="C117">
            <v>0</v>
          </cell>
        </row>
        <row r="118">
          <cell r="A118">
            <v>10530</v>
          </cell>
          <cell r="B118">
            <v>0</v>
          </cell>
          <cell r="C118">
            <v>0</v>
          </cell>
        </row>
        <row r="119">
          <cell r="A119">
            <v>10561</v>
          </cell>
          <cell r="B119">
            <v>0</v>
          </cell>
          <cell r="C119">
            <v>0</v>
          </cell>
        </row>
        <row r="120">
          <cell r="A120">
            <v>10562</v>
          </cell>
          <cell r="B120">
            <v>0</v>
          </cell>
          <cell r="C120">
            <v>0</v>
          </cell>
        </row>
        <row r="121">
          <cell r="A121">
            <v>10563</v>
          </cell>
          <cell r="B121">
            <v>0</v>
          </cell>
          <cell r="C121">
            <v>0</v>
          </cell>
        </row>
        <row r="122">
          <cell r="A122">
            <v>10805</v>
          </cell>
          <cell r="B122">
            <v>-520000</v>
          </cell>
          <cell r="C122">
            <v>-520000</v>
          </cell>
        </row>
        <row r="123">
          <cell r="A123">
            <v>10820</v>
          </cell>
          <cell r="B123">
            <v>0</v>
          </cell>
          <cell r="C123">
            <v>0</v>
          </cell>
        </row>
        <row r="124">
          <cell r="A124">
            <v>14302</v>
          </cell>
          <cell r="B124">
            <v>0</v>
          </cell>
          <cell r="C124">
            <v>983923.07692307688</v>
          </cell>
        </row>
        <row r="125">
          <cell r="A125">
            <v>14303</v>
          </cell>
          <cell r="B125">
            <v>0</v>
          </cell>
          <cell r="C125">
            <v>0</v>
          </cell>
        </row>
        <row r="126">
          <cell r="A126">
            <v>14304</v>
          </cell>
          <cell r="B126">
            <v>0</v>
          </cell>
          <cell r="C126">
            <v>0</v>
          </cell>
        </row>
        <row r="127">
          <cell r="A127">
            <v>14309</v>
          </cell>
          <cell r="B127">
            <v>0</v>
          </cell>
          <cell r="C127">
            <v>0</v>
          </cell>
        </row>
        <row r="128">
          <cell r="A128">
            <v>14310</v>
          </cell>
          <cell r="B128">
            <v>0</v>
          </cell>
          <cell r="C128">
            <v>0</v>
          </cell>
        </row>
        <row r="129">
          <cell r="A129">
            <v>14353</v>
          </cell>
          <cell r="B129">
            <v>0</v>
          </cell>
          <cell r="C129">
            <v>0</v>
          </cell>
        </row>
        <row r="130">
          <cell r="A130">
            <v>14355</v>
          </cell>
          <cell r="B130">
            <v>0</v>
          </cell>
          <cell r="C130">
            <v>0</v>
          </cell>
        </row>
        <row r="131">
          <cell r="A131">
            <v>16560</v>
          </cell>
          <cell r="B131">
            <v>0</v>
          </cell>
          <cell r="C131">
            <v>0</v>
          </cell>
        </row>
        <row r="132">
          <cell r="A132">
            <v>17601</v>
          </cell>
          <cell r="B132">
            <v>-148000</v>
          </cell>
          <cell r="C132">
            <v>148307.69230769231</v>
          </cell>
        </row>
        <row r="133">
          <cell r="A133">
            <v>17602</v>
          </cell>
          <cell r="B133">
            <v>27047000</v>
          </cell>
          <cell r="C133">
            <v>35486846.15384616</v>
          </cell>
        </row>
        <row r="134">
          <cell r="A134">
            <v>17603</v>
          </cell>
          <cell r="B134">
            <v>0</v>
          </cell>
          <cell r="C134">
            <v>0</v>
          </cell>
        </row>
        <row r="135">
          <cell r="A135">
            <v>18138</v>
          </cell>
          <cell r="B135">
            <v>0</v>
          </cell>
          <cell r="C135">
            <v>0</v>
          </cell>
        </row>
        <row r="136">
          <cell r="A136">
            <v>18139</v>
          </cell>
          <cell r="B136">
            <v>0</v>
          </cell>
          <cell r="C136">
            <v>0</v>
          </cell>
        </row>
        <row r="137">
          <cell r="A137">
            <v>18140</v>
          </cell>
          <cell r="B137">
            <v>0</v>
          </cell>
          <cell r="C137">
            <v>0</v>
          </cell>
        </row>
        <row r="138">
          <cell r="A138">
            <v>18141</v>
          </cell>
          <cell r="B138">
            <v>0</v>
          </cell>
          <cell r="C138">
            <v>0</v>
          </cell>
        </row>
        <row r="139">
          <cell r="A139">
            <v>18142</v>
          </cell>
          <cell r="B139">
            <v>0</v>
          </cell>
          <cell r="C139">
            <v>0</v>
          </cell>
        </row>
        <row r="140">
          <cell r="A140">
            <v>18143</v>
          </cell>
          <cell r="B140">
            <v>0</v>
          </cell>
          <cell r="C140">
            <v>0</v>
          </cell>
        </row>
        <row r="141">
          <cell r="A141">
            <v>18145</v>
          </cell>
          <cell r="B141">
            <v>0</v>
          </cell>
          <cell r="C141">
            <v>0</v>
          </cell>
        </row>
        <row r="142">
          <cell r="A142">
            <v>18152</v>
          </cell>
          <cell r="B142">
            <v>0</v>
          </cell>
          <cell r="C142">
            <v>0</v>
          </cell>
        </row>
        <row r="143">
          <cell r="A143">
            <v>18222</v>
          </cell>
          <cell r="B143">
            <v>0</v>
          </cell>
          <cell r="C143">
            <v>0</v>
          </cell>
        </row>
        <row r="144">
          <cell r="A144">
            <v>18230</v>
          </cell>
          <cell r="B144">
            <v>46996000</v>
          </cell>
          <cell r="C144">
            <v>48267076.92307692</v>
          </cell>
        </row>
        <row r="145">
          <cell r="A145">
            <v>18236</v>
          </cell>
          <cell r="B145">
            <v>0</v>
          </cell>
          <cell r="C145">
            <v>0</v>
          </cell>
        </row>
        <row r="146">
          <cell r="A146">
            <v>18238</v>
          </cell>
          <cell r="B146">
            <v>0</v>
          </cell>
          <cell r="C146">
            <v>0</v>
          </cell>
        </row>
        <row r="147">
          <cell r="A147">
            <v>18280</v>
          </cell>
          <cell r="B147">
            <v>0</v>
          </cell>
          <cell r="C147">
            <v>0</v>
          </cell>
        </row>
        <row r="148">
          <cell r="A148">
            <v>18283</v>
          </cell>
          <cell r="B148">
            <v>0</v>
          </cell>
          <cell r="C148">
            <v>0</v>
          </cell>
        </row>
        <row r="149">
          <cell r="A149">
            <v>18284</v>
          </cell>
          <cell r="B149">
            <v>0</v>
          </cell>
          <cell r="C149">
            <v>0</v>
          </cell>
        </row>
        <row r="150">
          <cell r="A150">
            <v>18285</v>
          </cell>
          <cell r="B150">
            <v>0</v>
          </cell>
          <cell r="C150">
            <v>0</v>
          </cell>
        </row>
        <row r="151">
          <cell r="A151">
            <v>18286</v>
          </cell>
          <cell r="B151">
            <v>0</v>
          </cell>
          <cell r="C151">
            <v>0</v>
          </cell>
        </row>
        <row r="152">
          <cell r="A152">
            <v>18287</v>
          </cell>
          <cell r="B152">
            <v>0</v>
          </cell>
          <cell r="C152">
            <v>0</v>
          </cell>
        </row>
        <row r="153">
          <cell r="A153">
            <v>18288</v>
          </cell>
          <cell r="B153">
            <v>0</v>
          </cell>
          <cell r="C153">
            <v>0</v>
          </cell>
        </row>
        <row r="154">
          <cell r="A154">
            <v>18289</v>
          </cell>
          <cell r="B154">
            <v>18263000</v>
          </cell>
          <cell r="C154">
            <v>19571769.230769232</v>
          </cell>
        </row>
        <row r="155">
          <cell r="A155">
            <v>18290</v>
          </cell>
          <cell r="B155">
            <v>0</v>
          </cell>
          <cell r="C155">
            <v>0</v>
          </cell>
        </row>
        <row r="156">
          <cell r="A156">
            <v>18291</v>
          </cell>
          <cell r="B156">
            <v>0</v>
          </cell>
          <cell r="C156">
            <v>0</v>
          </cell>
        </row>
        <row r="157">
          <cell r="A157">
            <v>18292</v>
          </cell>
          <cell r="B157">
            <v>0</v>
          </cell>
          <cell r="C157">
            <v>0</v>
          </cell>
        </row>
        <row r="158">
          <cell r="A158">
            <v>18293</v>
          </cell>
          <cell r="B158">
            <v>0</v>
          </cell>
          <cell r="C158">
            <v>0</v>
          </cell>
        </row>
        <row r="159">
          <cell r="A159">
            <v>18294</v>
          </cell>
          <cell r="B159">
            <v>0</v>
          </cell>
          <cell r="C159">
            <v>0</v>
          </cell>
        </row>
        <row r="160">
          <cell r="A160">
            <v>18295</v>
          </cell>
          <cell r="B160">
            <v>0</v>
          </cell>
          <cell r="C160">
            <v>0</v>
          </cell>
        </row>
        <row r="161">
          <cell r="A161">
            <v>18296</v>
          </cell>
          <cell r="B161">
            <v>0</v>
          </cell>
          <cell r="C161">
            <v>0</v>
          </cell>
        </row>
        <row r="162">
          <cell r="A162">
            <v>18297</v>
          </cell>
          <cell r="B162">
            <v>0</v>
          </cell>
          <cell r="C162">
            <v>0</v>
          </cell>
        </row>
        <row r="163">
          <cell r="A163">
            <v>18298</v>
          </cell>
          <cell r="B163">
            <v>0</v>
          </cell>
          <cell r="C163">
            <v>0</v>
          </cell>
        </row>
        <row r="164">
          <cell r="A164">
            <v>18299</v>
          </cell>
          <cell r="B164">
            <v>0</v>
          </cell>
          <cell r="C164">
            <v>0</v>
          </cell>
        </row>
        <row r="165">
          <cell r="A165">
            <v>18822</v>
          </cell>
          <cell r="B165">
            <v>0</v>
          </cell>
          <cell r="C165">
            <v>0</v>
          </cell>
        </row>
        <row r="166">
          <cell r="A166">
            <v>18910</v>
          </cell>
          <cell r="B166">
            <v>0</v>
          </cell>
          <cell r="C166">
            <v>0</v>
          </cell>
        </row>
        <row r="167">
          <cell r="A167">
            <v>18915</v>
          </cell>
          <cell r="B167">
            <v>0</v>
          </cell>
          <cell r="C167">
            <v>0</v>
          </cell>
        </row>
        <row r="168">
          <cell r="A168">
            <v>18916</v>
          </cell>
          <cell r="B168">
            <v>0</v>
          </cell>
          <cell r="C168">
            <v>0</v>
          </cell>
        </row>
        <row r="169">
          <cell r="A169">
            <v>18921</v>
          </cell>
          <cell r="B169">
            <v>0</v>
          </cell>
          <cell r="C169">
            <v>0</v>
          </cell>
        </row>
        <row r="170">
          <cell r="A170">
            <v>18923</v>
          </cell>
          <cell r="B170">
            <v>0</v>
          </cell>
          <cell r="C170">
            <v>0</v>
          </cell>
        </row>
        <row r="171">
          <cell r="A171">
            <v>18924</v>
          </cell>
          <cell r="B171">
            <v>0</v>
          </cell>
          <cell r="C171">
            <v>0</v>
          </cell>
        </row>
        <row r="172">
          <cell r="A172">
            <v>18925</v>
          </cell>
          <cell r="B172">
            <v>0</v>
          </cell>
          <cell r="C172">
            <v>0</v>
          </cell>
        </row>
        <row r="173">
          <cell r="A173">
            <v>18926</v>
          </cell>
          <cell r="B173">
            <v>0</v>
          </cell>
          <cell r="C173">
            <v>0</v>
          </cell>
        </row>
        <row r="174">
          <cell r="A174">
            <v>18942</v>
          </cell>
          <cell r="B174">
            <v>0</v>
          </cell>
          <cell r="C174">
            <v>0</v>
          </cell>
        </row>
        <row r="175">
          <cell r="A175">
            <v>18943</v>
          </cell>
          <cell r="B175">
            <v>0</v>
          </cell>
          <cell r="C175">
            <v>0</v>
          </cell>
        </row>
        <row r="176">
          <cell r="A176">
            <v>19021</v>
          </cell>
          <cell r="B176">
            <v>8000</v>
          </cell>
          <cell r="C176">
            <v>6307.6923076923076</v>
          </cell>
        </row>
        <row r="177">
          <cell r="A177">
            <v>19022</v>
          </cell>
          <cell r="B177">
            <v>443000</v>
          </cell>
          <cell r="C177">
            <v>436538.46153846156</v>
          </cell>
        </row>
        <row r="178">
          <cell r="A178">
            <v>19023</v>
          </cell>
          <cell r="B178">
            <v>0</v>
          </cell>
          <cell r="C178">
            <v>0</v>
          </cell>
        </row>
        <row r="179">
          <cell r="A179">
            <v>19024</v>
          </cell>
          <cell r="B179">
            <v>0</v>
          </cell>
          <cell r="C179">
            <v>0</v>
          </cell>
        </row>
        <row r="180">
          <cell r="A180">
            <v>19025</v>
          </cell>
          <cell r="B180">
            <v>7508000</v>
          </cell>
          <cell r="C180">
            <v>8201307.6923076911</v>
          </cell>
        </row>
        <row r="181">
          <cell r="A181">
            <v>20401</v>
          </cell>
          <cell r="B181">
            <v>0</v>
          </cell>
          <cell r="C181">
            <v>0</v>
          </cell>
        </row>
        <row r="182">
          <cell r="A182">
            <v>20402</v>
          </cell>
          <cell r="B182">
            <v>0</v>
          </cell>
          <cell r="C182">
            <v>0</v>
          </cell>
        </row>
        <row r="183">
          <cell r="A183">
            <v>20403</v>
          </cell>
          <cell r="B183">
            <v>0</v>
          </cell>
          <cell r="C183">
            <v>0</v>
          </cell>
        </row>
        <row r="184">
          <cell r="A184">
            <v>20404</v>
          </cell>
          <cell r="B184">
            <v>0</v>
          </cell>
          <cell r="C184">
            <v>0</v>
          </cell>
        </row>
        <row r="185">
          <cell r="A185">
            <v>20405</v>
          </cell>
          <cell r="B185">
            <v>0</v>
          </cell>
          <cell r="C185">
            <v>0</v>
          </cell>
        </row>
        <row r="186">
          <cell r="A186">
            <v>20406</v>
          </cell>
          <cell r="B186">
            <v>0</v>
          </cell>
          <cell r="C186">
            <v>0</v>
          </cell>
        </row>
        <row r="187">
          <cell r="A187">
            <v>21901</v>
          </cell>
          <cell r="B187">
            <v>0</v>
          </cell>
          <cell r="C187">
            <v>0</v>
          </cell>
        </row>
        <row r="188">
          <cell r="A188">
            <v>21902</v>
          </cell>
          <cell r="B188">
            <v>0</v>
          </cell>
          <cell r="C188">
            <v>0</v>
          </cell>
        </row>
        <row r="189">
          <cell r="A189">
            <v>22107</v>
          </cell>
          <cell r="B189">
            <v>0</v>
          </cell>
          <cell r="C189">
            <v>0</v>
          </cell>
        </row>
        <row r="190">
          <cell r="A190">
            <v>22109</v>
          </cell>
          <cell r="B190">
            <v>0</v>
          </cell>
          <cell r="C190">
            <v>0</v>
          </cell>
        </row>
        <row r="191">
          <cell r="A191">
            <v>22110</v>
          </cell>
          <cell r="B191">
            <v>0</v>
          </cell>
          <cell r="C191">
            <v>0</v>
          </cell>
        </row>
        <row r="192">
          <cell r="A192">
            <v>22111</v>
          </cell>
          <cell r="B192">
            <v>0</v>
          </cell>
          <cell r="C192">
            <v>0</v>
          </cell>
        </row>
        <row r="193">
          <cell r="A193">
            <v>22112</v>
          </cell>
          <cell r="B193">
            <v>0</v>
          </cell>
          <cell r="C193">
            <v>0</v>
          </cell>
        </row>
        <row r="194">
          <cell r="A194">
            <v>22113</v>
          </cell>
          <cell r="B194">
            <v>0</v>
          </cell>
          <cell r="C194">
            <v>0</v>
          </cell>
        </row>
        <row r="195">
          <cell r="A195">
            <v>22117</v>
          </cell>
          <cell r="B195">
            <v>0</v>
          </cell>
          <cell r="C195">
            <v>0</v>
          </cell>
        </row>
        <row r="196">
          <cell r="A196">
            <v>22121</v>
          </cell>
          <cell r="B196">
            <v>-51605000</v>
          </cell>
          <cell r="C196">
            <v>-51605000</v>
          </cell>
        </row>
        <row r="197">
          <cell r="A197">
            <v>22124</v>
          </cell>
          <cell r="B197">
            <v>0</v>
          </cell>
          <cell r="C197">
            <v>0</v>
          </cell>
        </row>
        <row r="198">
          <cell r="A198">
            <v>22125</v>
          </cell>
          <cell r="B198">
            <v>0</v>
          </cell>
          <cell r="C198">
            <v>0</v>
          </cell>
        </row>
        <row r="199">
          <cell r="A199">
            <v>22126</v>
          </cell>
          <cell r="B199">
            <v>-54200000</v>
          </cell>
          <cell r="C199">
            <v>-54200000</v>
          </cell>
        </row>
        <row r="200">
          <cell r="A200">
            <v>22128</v>
          </cell>
          <cell r="B200">
            <v>-250000000</v>
          </cell>
          <cell r="C200">
            <v>-250000000</v>
          </cell>
        </row>
        <row r="201">
          <cell r="A201">
            <v>22129</v>
          </cell>
          <cell r="B201">
            <v>0</v>
          </cell>
          <cell r="C201">
            <v>0</v>
          </cell>
        </row>
        <row r="202">
          <cell r="A202">
            <v>22130</v>
          </cell>
          <cell r="B202">
            <v>0</v>
          </cell>
          <cell r="C202">
            <v>0</v>
          </cell>
        </row>
        <row r="203">
          <cell r="A203">
            <v>22131</v>
          </cell>
          <cell r="B203">
            <v>0</v>
          </cell>
          <cell r="C203">
            <v>0</v>
          </cell>
        </row>
        <row r="204">
          <cell r="A204">
            <v>22132</v>
          </cell>
          <cell r="B204">
            <v>-20000000</v>
          </cell>
          <cell r="C204">
            <v>-20000000</v>
          </cell>
        </row>
        <row r="205">
          <cell r="A205">
            <v>22133</v>
          </cell>
          <cell r="B205">
            <v>0</v>
          </cell>
          <cell r="C205">
            <v>0</v>
          </cell>
        </row>
        <row r="206">
          <cell r="A206">
            <v>22134</v>
          </cell>
          <cell r="B206">
            <v>0</v>
          </cell>
          <cell r="C206">
            <v>0</v>
          </cell>
        </row>
        <row r="207">
          <cell r="A207">
            <v>22137</v>
          </cell>
          <cell r="B207">
            <v>-75000000</v>
          </cell>
          <cell r="C207">
            <v>-75000000</v>
          </cell>
        </row>
        <row r="208">
          <cell r="A208">
            <v>22144</v>
          </cell>
          <cell r="B208">
            <v>-115000000</v>
          </cell>
          <cell r="C208">
            <v>-70769230.769230768</v>
          </cell>
        </row>
        <row r="209">
          <cell r="A209">
            <v>22145</v>
          </cell>
          <cell r="B209">
            <v>-85950000</v>
          </cell>
          <cell r="C209">
            <v>-85950000</v>
          </cell>
        </row>
        <row r="210">
          <cell r="A210">
            <v>22146</v>
          </cell>
          <cell r="B210">
            <v>-210000000</v>
          </cell>
          <cell r="C210">
            <v>-210000000</v>
          </cell>
        </row>
        <row r="211">
          <cell r="A211">
            <v>22147</v>
          </cell>
          <cell r="B211">
            <v>-60685000</v>
          </cell>
          <cell r="C211">
            <v>-60685000</v>
          </cell>
        </row>
        <row r="212">
          <cell r="A212">
            <v>22148</v>
          </cell>
          <cell r="B212">
            <v>-86400000</v>
          </cell>
          <cell r="C212">
            <v>-86400000</v>
          </cell>
        </row>
        <row r="213">
          <cell r="A213">
            <v>22149</v>
          </cell>
          <cell r="B213">
            <v>-330000000</v>
          </cell>
          <cell r="C213">
            <v>-330000000</v>
          </cell>
        </row>
        <row r="214">
          <cell r="A214">
            <v>22150</v>
          </cell>
          <cell r="B214">
            <v>0</v>
          </cell>
          <cell r="C214">
            <v>0</v>
          </cell>
        </row>
        <row r="215">
          <cell r="A215">
            <v>22151</v>
          </cell>
          <cell r="B215">
            <v>-250000000</v>
          </cell>
          <cell r="C215">
            <v>-250000000</v>
          </cell>
        </row>
        <row r="216">
          <cell r="A216">
            <v>22157</v>
          </cell>
          <cell r="B216">
            <v>0</v>
          </cell>
          <cell r="C216">
            <v>0</v>
          </cell>
        </row>
        <row r="217">
          <cell r="A217">
            <v>22158</v>
          </cell>
          <cell r="B217">
            <v>0</v>
          </cell>
          <cell r="C217">
            <v>0</v>
          </cell>
        </row>
        <row r="218">
          <cell r="A218">
            <v>22159</v>
          </cell>
          <cell r="B218">
            <v>0</v>
          </cell>
          <cell r="C218">
            <v>0</v>
          </cell>
        </row>
        <row r="219">
          <cell r="A219">
            <v>22160</v>
          </cell>
          <cell r="B219">
            <v>0</v>
          </cell>
          <cell r="C219">
            <v>0</v>
          </cell>
        </row>
        <row r="220">
          <cell r="A220">
            <v>22161</v>
          </cell>
          <cell r="B220">
            <v>0</v>
          </cell>
          <cell r="C220">
            <v>0</v>
          </cell>
        </row>
        <row r="221">
          <cell r="A221">
            <v>22162</v>
          </cell>
          <cell r="B221">
            <v>0</v>
          </cell>
          <cell r="C221">
            <v>-76923076.923076928</v>
          </cell>
        </row>
        <row r="222">
          <cell r="A222">
            <v>22163</v>
          </cell>
          <cell r="B222">
            <v>0</v>
          </cell>
          <cell r="C222">
            <v>0</v>
          </cell>
        </row>
        <row r="223">
          <cell r="A223">
            <v>22164</v>
          </cell>
          <cell r="B223">
            <v>0</v>
          </cell>
          <cell r="C223">
            <v>0</v>
          </cell>
        </row>
        <row r="224">
          <cell r="A224">
            <v>22168</v>
          </cell>
          <cell r="B224">
            <v>0</v>
          </cell>
          <cell r="C224">
            <v>0</v>
          </cell>
        </row>
        <row r="225">
          <cell r="A225">
            <v>22601</v>
          </cell>
          <cell r="B225">
            <v>0</v>
          </cell>
          <cell r="C225">
            <v>0</v>
          </cell>
        </row>
        <row r="226">
          <cell r="A226">
            <v>22602</v>
          </cell>
          <cell r="B226">
            <v>0</v>
          </cell>
          <cell r="C226">
            <v>0</v>
          </cell>
        </row>
        <row r="227">
          <cell r="A227">
            <v>22603</v>
          </cell>
          <cell r="B227">
            <v>0</v>
          </cell>
          <cell r="C227">
            <v>0</v>
          </cell>
        </row>
        <row r="228">
          <cell r="A228">
            <v>23190</v>
          </cell>
          <cell r="B228">
            <v>0</v>
          </cell>
          <cell r="C228">
            <v>0</v>
          </cell>
        </row>
        <row r="229">
          <cell r="A229">
            <v>23500</v>
          </cell>
          <cell r="B229">
            <v>-106028000</v>
          </cell>
          <cell r="C229">
            <v>-100639846.15384616</v>
          </cell>
        </row>
        <row r="230">
          <cell r="A230">
            <v>23501</v>
          </cell>
          <cell r="B230">
            <v>0</v>
          </cell>
          <cell r="C230">
            <v>0</v>
          </cell>
        </row>
        <row r="231">
          <cell r="A231">
            <v>23744</v>
          </cell>
          <cell r="B231">
            <v>0</v>
          </cell>
          <cell r="C231">
            <v>-1568000</v>
          </cell>
        </row>
        <row r="232">
          <cell r="A232">
            <v>23751</v>
          </cell>
          <cell r="B232">
            <v>-3255000</v>
          </cell>
          <cell r="C232">
            <v>-3855923.076923077</v>
          </cell>
        </row>
        <row r="233">
          <cell r="A233">
            <v>23788</v>
          </cell>
          <cell r="B233">
            <v>0</v>
          </cell>
          <cell r="C233">
            <v>0</v>
          </cell>
        </row>
        <row r="234">
          <cell r="A234">
            <v>23795</v>
          </cell>
          <cell r="B234">
            <v>0</v>
          </cell>
          <cell r="C234">
            <v>0</v>
          </cell>
        </row>
        <row r="235">
          <cell r="A235">
            <v>23796</v>
          </cell>
          <cell r="B235">
            <v>0</v>
          </cell>
          <cell r="C235">
            <v>0</v>
          </cell>
        </row>
        <row r="236">
          <cell r="A236">
            <v>23797</v>
          </cell>
          <cell r="B236">
            <v>0</v>
          </cell>
          <cell r="C236">
            <v>0</v>
          </cell>
        </row>
        <row r="237">
          <cell r="A237">
            <v>23798</v>
          </cell>
          <cell r="B237">
            <v>0</v>
          </cell>
          <cell r="C237">
            <v>0</v>
          </cell>
        </row>
        <row r="238">
          <cell r="A238">
            <v>23799</v>
          </cell>
          <cell r="B238">
            <v>0</v>
          </cell>
          <cell r="C238">
            <v>0</v>
          </cell>
        </row>
        <row r="239">
          <cell r="A239">
            <v>23801</v>
          </cell>
          <cell r="B239">
            <v>0</v>
          </cell>
          <cell r="C239">
            <v>-10565461.53846154</v>
          </cell>
        </row>
        <row r="240">
          <cell r="A240">
            <v>24296</v>
          </cell>
          <cell r="B240">
            <v>0</v>
          </cell>
          <cell r="C240">
            <v>0</v>
          </cell>
        </row>
        <row r="241">
          <cell r="A241">
            <v>24299</v>
          </cell>
          <cell r="B241">
            <v>0</v>
          </cell>
          <cell r="C241">
            <v>0</v>
          </cell>
        </row>
        <row r="242">
          <cell r="A242">
            <v>24501</v>
          </cell>
          <cell r="B242">
            <v>-27047000</v>
          </cell>
          <cell r="C242">
            <v>-35486846.15384616</v>
          </cell>
        </row>
        <row r="243">
          <cell r="A243">
            <v>24502</v>
          </cell>
          <cell r="B243">
            <v>148000</v>
          </cell>
          <cell r="C243">
            <v>-148307.69230769231</v>
          </cell>
        </row>
        <row r="244">
          <cell r="A244">
            <v>24503</v>
          </cell>
          <cell r="B244">
            <v>0</v>
          </cell>
          <cell r="C244">
            <v>0</v>
          </cell>
        </row>
        <row r="245">
          <cell r="A245">
            <v>25325</v>
          </cell>
          <cell r="B245">
            <v>0</v>
          </cell>
          <cell r="C245">
            <v>0</v>
          </cell>
        </row>
        <row r="246">
          <cell r="A246">
            <v>25395</v>
          </cell>
          <cell r="B246">
            <v>0</v>
          </cell>
          <cell r="C246">
            <v>0</v>
          </cell>
        </row>
        <row r="247">
          <cell r="A247">
            <v>25396</v>
          </cell>
          <cell r="B247">
            <v>0</v>
          </cell>
          <cell r="C247">
            <v>0</v>
          </cell>
        </row>
        <row r="248">
          <cell r="A248">
            <v>25400</v>
          </cell>
          <cell r="B248">
            <v>-19220000</v>
          </cell>
          <cell r="C248">
            <v>-19913692.307692308</v>
          </cell>
        </row>
        <row r="249">
          <cell r="A249">
            <v>25401</v>
          </cell>
          <cell r="B249">
            <v>-38000</v>
          </cell>
          <cell r="C249">
            <v>-155461.53846153844</v>
          </cell>
        </row>
        <row r="250">
          <cell r="A250">
            <v>25495</v>
          </cell>
          <cell r="B250">
            <v>0</v>
          </cell>
          <cell r="C250">
            <v>0</v>
          </cell>
        </row>
        <row r="251">
          <cell r="A251">
            <v>25496</v>
          </cell>
          <cell r="B251">
            <v>0</v>
          </cell>
          <cell r="C251">
            <v>0</v>
          </cell>
        </row>
        <row r="252">
          <cell r="A252">
            <v>25497</v>
          </cell>
          <cell r="B252">
            <v>0</v>
          </cell>
          <cell r="C252">
            <v>0</v>
          </cell>
        </row>
        <row r="253">
          <cell r="A253">
            <v>25498</v>
          </cell>
          <cell r="B253">
            <v>0</v>
          </cell>
          <cell r="C253">
            <v>0</v>
          </cell>
        </row>
        <row r="254">
          <cell r="A254">
            <v>25499</v>
          </cell>
          <cell r="B254">
            <v>0</v>
          </cell>
          <cell r="C254">
            <v>0</v>
          </cell>
        </row>
        <row r="255">
          <cell r="A255">
            <v>25512</v>
          </cell>
          <cell r="B255">
            <v>0</v>
          </cell>
          <cell r="C255">
            <v>0</v>
          </cell>
        </row>
        <row r="256">
          <cell r="A256">
            <v>25513</v>
          </cell>
          <cell r="B256">
            <v>0</v>
          </cell>
          <cell r="C256">
            <v>0</v>
          </cell>
        </row>
        <row r="257">
          <cell r="A257">
            <v>25514</v>
          </cell>
          <cell r="B257">
            <v>0</v>
          </cell>
          <cell r="C257">
            <v>0</v>
          </cell>
        </row>
        <row r="258">
          <cell r="A258">
            <v>25515</v>
          </cell>
          <cell r="B258">
            <v>0</v>
          </cell>
          <cell r="C258">
            <v>0</v>
          </cell>
        </row>
        <row r="259">
          <cell r="A259">
            <v>25516</v>
          </cell>
          <cell r="B259">
            <v>0</v>
          </cell>
          <cell r="C259">
            <v>0</v>
          </cell>
        </row>
        <row r="260">
          <cell r="A260">
            <v>25517</v>
          </cell>
          <cell r="B260">
            <v>0</v>
          </cell>
          <cell r="C260">
            <v>0</v>
          </cell>
        </row>
        <row r="261">
          <cell r="A261">
            <v>25518</v>
          </cell>
          <cell r="B261">
            <v>0</v>
          </cell>
          <cell r="C261">
            <v>0</v>
          </cell>
        </row>
        <row r="262">
          <cell r="A262">
            <v>25519</v>
          </cell>
          <cell r="B262">
            <v>0</v>
          </cell>
          <cell r="C262">
            <v>0</v>
          </cell>
        </row>
        <row r="263">
          <cell r="A263">
            <v>25520</v>
          </cell>
          <cell r="B263">
            <v>0</v>
          </cell>
          <cell r="C263">
            <v>0</v>
          </cell>
        </row>
        <row r="264">
          <cell r="A264">
            <v>25521</v>
          </cell>
          <cell r="B264">
            <v>0</v>
          </cell>
          <cell r="C264">
            <v>0</v>
          </cell>
        </row>
        <row r="265">
          <cell r="A265">
            <v>25570</v>
          </cell>
          <cell r="B265">
            <v>-1000</v>
          </cell>
          <cell r="C265">
            <v>-1000</v>
          </cell>
        </row>
        <row r="266">
          <cell r="A266">
            <v>25571</v>
          </cell>
          <cell r="B266">
            <v>-2000</v>
          </cell>
          <cell r="C266">
            <v>-2000</v>
          </cell>
        </row>
        <row r="267">
          <cell r="A267">
            <v>25630</v>
          </cell>
          <cell r="B267">
            <v>0</v>
          </cell>
          <cell r="C267">
            <v>0</v>
          </cell>
        </row>
        <row r="268">
          <cell r="A268">
            <v>25701</v>
          </cell>
          <cell r="B268">
            <v>0</v>
          </cell>
          <cell r="C268">
            <v>0</v>
          </cell>
        </row>
        <row r="269">
          <cell r="A269">
            <v>28215</v>
          </cell>
          <cell r="B269">
            <v>0</v>
          </cell>
          <cell r="C269">
            <v>0</v>
          </cell>
        </row>
        <row r="270">
          <cell r="A270">
            <v>28225</v>
          </cell>
          <cell r="B270">
            <v>-21673000</v>
          </cell>
          <cell r="C270">
            <v>-22453692.307692308</v>
          </cell>
        </row>
        <row r="271">
          <cell r="A271">
            <v>28340</v>
          </cell>
          <cell r="B271">
            <v>-13611000</v>
          </cell>
          <cell r="C271">
            <v>-14100769.23076923</v>
          </cell>
        </row>
        <row r="272">
          <cell r="A272">
            <v>40100</v>
          </cell>
          <cell r="B272">
            <v>460000</v>
          </cell>
          <cell r="C272">
            <v>5059000</v>
          </cell>
        </row>
        <row r="273">
          <cell r="A273">
            <v>40101</v>
          </cell>
          <cell r="B273">
            <v>0</v>
          </cell>
          <cell r="C273">
            <v>0</v>
          </cell>
        </row>
        <row r="274">
          <cell r="A274">
            <v>40102</v>
          </cell>
          <cell r="B274">
            <v>0</v>
          </cell>
          <cell r="C274">
            <v>0</v>
          </cell>
        </row>
        <row r="275">
          <cell r="A275">
            <v>40201</v>
          </cell>
          <cell r="B275">
            <v>1181000</v>
          </cell>
          <cell r="C275">
            <v>13674000</v>
          </cell>
        </row>
        <row r="276">
          <cell r="A276">
            <v>40202</v>
          </cell>
          <cell r="B276">
            <v>69000</v>
          </cell>
          <cell r="C276">
            <v>669000</v>
          </cell>
        </row>
        <row r="277">
          <cell r="A277">
            <v>40203</v>
          </cell>
          <cell r="B277">
            <v>40750</v>
          </cell>
          <cell r="C277">
            <v>620000</v>
          </cell>
        </row>
        <row r="278">
          <cell r="A278">
            <v>40204</v>
          </cell>
          <cell r="B278">
            <v>1323000</v>
          </cell>
          <cell r="C278">
            <v>14474000</v>
          </cell>
        </row>
        <row r="279">
          <cell r="A279">
            <v>40205</v>
          </cell>
          <cell r="B279">
            <v>0</v>
          </cell>
          <cell r="C279">
            <v>0</v>
          </cell>
        </row>
        <row r="280">
          <cell r="A280">
            <v>40330</v>
          </cell>
          <cell r="B280">
            <v>604000</v>
          </cell>
          <cell r="C280">
            <v>6384000</v>
          </cell>
        </row>
        <row r="281">
          <cell r="A281">
            <v>40701</v>
          </cell>
          <cell r="B281">
            <v>0</v>
          </cell>
          <cell r="C281">
            <v>0</v>
          </cell>
        </row>
        <row r="282">
          <cell r="A282">
            <v>40702</v>
          </cell>
          <cell r="B282">
            <v>0</v>
          </cell>
          <cell r="C282">
            <v>0</v>
          </cell>
        </row>
        <row r="283">
          <cell r="A283">
            <v>40730</v>
          </cell>
          <cell r="B283">
            <v>13148000</v>
          </cell>
          <cell r="C283">
            <v>157776000</v>
          </cell>
        </row>
        <row r="284">
          <cell r="A284">
            <v>40731</v>
          </cell>
          <cell r="B284">
            <v>0</v>
          </cell>
          <cell r="C284">
            <v>38981000</v>
          </cell>
        </row>
        <row r="285">
          <cell r="A285">
            <v>40732</v>
          </cell>
          <cell r="B285">
            <v>80000</v>
          </cell>
          <cell r="C285">
            <v>960000</v>
          </cell>
        </row>
        <row r="286">
          <cell r="A286">
            <v>40733</v>
          </cell>
          <cell r="B286">
            <v>0</v>
          </cell>
          <cell r="C286">
            <v>4774000</v>
          </cell>
        </row>
        <row r="287">
          <cell r="A287">
            <v>40734</v>
          </cell>
          <cell r="B287">
            <v>164000</v>
          </cell>
          <cell r="C287">
            <v>1968000</v>
          </cell>
        </row>
        <row r="288">
          <cell r="A288">
            <v>40735</v>
          </cell>
          <cell r="B288">
            <v>580000</v>
          </cell>
          <cell r="C288">
            <v>3491000</v>
          </cell>
        </row>
        <row r="289">
          <cell r="A289">
            <v>40736</v>
          </cell>
          <cell r="B289">
            <v>0</v>
          </cell>
          <cell r="C289">
            <v>0</v>
          </cell>
        </row>
        <row r="290">
          <cell r="A290">
            <v>40737</v>
          </cell>
          <cell r="B290">
            <v>0</v>
          </cell>
          <cell r="C290">
            <v>69279000</v>
          </cell>
        </row>
        <row r="291">
          <cell r="A291">
            <v>40738</v>
          </cell>
          <cell r="B291">
            <v>0</v>
          </cell>
          <cell r="C291">
            <v>0</v>
          </cell>
        </row>
        <row r="292">
          <cell r="A292">
            <v>40739</v>
          </cell>
          <cell r="B292">
            <v>0</v>
          </cell>
          <cell r="C292">
            <v>1239000</v>
          </cell>
        </row>
        <row r="293">
          <cell r="A293">
            <v>40740</v>
          </cell>
          <cell r="B293">
            <v>-3940000</v>
          </cell>
          <cell r="C293">
            <v>-38237000</v>
          </cell>
        </row>
        <row r="294">
          <cell r="A294">
            <v>40741</v>
          </cell>
          <cell r="B294">
            <v>0</v>
          </cell>
          <cell r="C294">
            <v>0</v>
          </cell>
        </row>
        <row r="295">
          <cell r="A295">
            <v>40742</v>
          </cell>
          <cell r="B295">
            <v>-964000</v>
          </cell>
          <cell r="C295">
            <v>-4756000</v>
          </cell>
        </row>
        <row r="296">
          <cell r="A296">
            <v>40743</v>
          </cell>
          <cell r="B296">
            <v>-7000</v>
          </cell>
          <cell r="C296">
            <v>-217000</v>
          </cell>
        </row>
        <row r="297">
          <cell r="A297">
            <v>40744</v>
          </cell>
          <cell r="B297">
            <v>0</v>
          </cell>
          <cell r="C297">
            <v>-55000</v>
          </cell>
        </row>
        <row r="298">
          <cell r="A298">
            <v>40745</v>
          </cell>
          <cell r="B298">
            <v>0</v>
          </cell>
          <cell r="C298">
            <v>0</v>
          </cell>
        </row>
        <row r="299">
          <cell r="A299">
            <v>40746</v>
          </cell>
          <cell r="B299">
            <v>-4010000</v>
          </cell>
          <cell r="C299">
            <v>-45747000</v>
          </cell>
        </row>
        <row r="300">
          <cell r="A300">
            <v>40747</v>
          </cell>
          <cell r="B300">
            <v>-4862000</v>
          </cell>
          <cell r="C300">
            <v>-58344000</v>
          </cell>
        </row>
        <row r="301">
          <cell r="A301">
            <v>40748</v>
          </cell>
          <cell r="B301">
            <v>-87000</v>
          </cell>
          <cell r="C301">
            <v>-518000</v>
          </cell>
        </row>
        <row r="302">
          <cell r="A302">
            <v>40749</v>
          </cell>
          <cell r="B302">
            <v>-100000</v>
          </cell>
          <cell r="C302">
            <v>-1192000</v>
          </cell>
        </row>
        <row r="303">
          <cell r="A303">
            <v>40800</v>
          </cell>
          <cell r="B303">
            <v>-257000</v>
          </cell>
          <cell r="C303">
            <v>-3384000</v>
          </cell>
        </row>
        <row r="304">
          <cell r="A304">
            <v>40810</v>
          </cell>
          <cell r="B304">
            <v>128000</v>
          </cell>
          <cell r="C304">
            <v>1684000</v>
          </cell>
        </row>
        <row r="305">
          <cell r="A305">
            <v>40811</v>
          </cell>
          <cell r="B305">
            <v>0</v>
          </cell>
          <cell r="C305">
            <v>0</v>
          </cell>
        </row>
        <row r="306">
          <cell r="A306">
            <v>40812</v>
          </cell>
          <cell r="B306">
            <v>1183000</v>
          </cell>
          <cell r="C306">
            <v>13352000</v>
          </cell>
        </row>
        <row r="307">
          <cell r="A307">
            <v>40813</v>
          </cell>
          <cell r="B307">
            <v>3908000</v>
          </cell>
          <cell r="C307">
            <v>46904000</v>
          </cell>
        </row>
        <row r="308">
          <cell r="A308">
            <v>40814</v>
          </cell>
          <cell r="B308">
            <v>2953000</v>
          </cell>
          <cell r="C308">
            <v>38656000</v>
          </cell>
        </row>
        <row r="309">
          <cell r="A309">
            <v>40815</v>
          </cell>
          <cell r="B309">
            <v>3897000</v>
          </cell>
          <cell r="C309">
            <v>51544000</v>
          </cell>
        </row>
        <row r="310">
          <cell r="A310">
            <v>40910</v>
          </cell>
          <cell r="B310">
            <v>8344000</v>
          </cell>
          <cell r="C310">
            <v>139344000</v>
          </cell>
        </row>
        <row r="311">
          <cell r="A311">
            <v>40911</v>
          </cell>
          <cell r="B311">
            <v>0</v>
          </cell>
          <cell r="C311">
            <v>-1000</v>
          </cell>
        </row>
        <row r="312">
          <cell r="A312">
            <v>40920</v>
          </cell>
          <cell r="B312">
            <v>130000</v>
          </cell>
          <cell r="C312">
            <v>3377000</v>
          </cell>
        </row>
        <row r="313">
          <cell r="A313">
            <v>40921</v>
          </cell>
          <cell r="B313">
            <v>0</v>
          </cell>
          <cell r="C313">
            <v>0</v>
          </cell>
        </row>
        <row r="314">
          <cell r="A314">
            <v>41059</v>
          </cell>
          <cell r="B314">
            <v>-1000</v>
          </cell>
          <cell r="C314">
            <v>-3000</v>
          </cell>
        </row>
        <row r="315">
          <cell r="A315">
            <v>41069</v>
          </cell>
          <cell r="B315">
            <v>-2000</v>
          </cell>
          <cell r="C315">
            <v>-18000</v>
          </cell>
        </row>
        <row r="316">
          <cell r="A316">
            <v>41080</v>
          </cell>
          <cell r="B316">
            <v>0</v>
          </cell>
          <cell r="C316">
            <v>0</v>
          </cell>
        </row>
        <row r="317">
          <cell r="A317">
            <v>41081</v>
          </cell>
          <cell r="B317">
            <v>0</v>
          </cell>
          <cell r="C317">
            <v>0</v>
          </cell>
        </row>
        <row r="318">
          <cell r="A318">
            <v>41082</v>
          </cell>
          <cell r="B318">
            <v>0</v>
          </cell>
          <cell r="C318">
            <v>0</v>
          </cell>
        </row>
        <row r="319">
          <cell r="A319">
            <v>41101</v>
          </cell>
          <cell r="B319">
            <v>0</v>
          </cell>
          <cell r="C319">
            <v>0</v>
          </cell>
        </row>
        <row r="320">
          <cell r="A320">
            <v>41102</v>
          </cell>
          <cell r="B320">
            <v>0</v>
          </cell>
          <cell r="C320">
            <v>0</v>
          </cell>
        </row>
        <row r="321">
          <cell r="A321">
            <v>41103</v>
          </cell>
          <cell r="B321">
            <v>0</v>
          </cell>
          <cell r="C321">
            <v>0</v>
          </cell>
        </row>
        <row r="322">
          <cell r="A322">
            <v>41104</v>
          </cell>
          <cell r="B322">
            <v>0</v>
          </cell>
          <cell r="C322">
            <v>0</v>
          </cell>
        </row>
        <row r="323">
          <cell r="A323">
            <v>41105</v>
          </cell>
          <cell r="B323">
            <v>0</v>
          </cell>
          <cell r="C323">
            <v>0</v>
          </cell>
        </row>
        <row r="324">
          <cell r="A324">
            <v>41106</v>
          </cell>
          <cell r="B324">
            <v>0</v>
          </cell>
          <cell r="C324">
            <v>0</v>
          </cell>
        </row>
        <row r="325">
          <cell r="A325">
            <v>41107</v>
          </cell>
          <cell r="B325">
            <v>0</v>
          </cell>
          <cell r="C325">
            <v>0</v>
          </cell>
        </row>
        <row r="326">
          <cell r="A326">
            <v>41108</v>
          </cell>
          <cell r="B326">
            <v>0</v>
          </cell>
          <cell r="C326">
            <v>0</v>
          </cell>
        </row>
        <row r="327">
          <cell r="A327">
            <v>41109</v>
          </cell>
          <cell r="B327">
            <v>0</v>
          </cell>
          <cell r="C327">
            <v>0</v>
          </cell>
        </row>
        <row r="328">
          <cell r="A328">
            <v>41110</v>
          </cell>
          <cell r="B328">
            <v>-1676000</v>
          </cell>
          <cell r="C328">
            <v>-20102000</v>
          </cell>
        </row>
        <row r="329">
          <cell r="A329">
            <v>41111</v>
          </cell>
          <cell r="B329">
            <v>0</v>
          </cell>
          <cell r="C329">
            <v>0</v>
          </cell>
        </row>
        <row r="330">
          <cell r="A330">
            <v>41112</v>
          </cell>
          <cell r="B330">
            <v>0</v>
          </cell>
          <cell r="C330">
            <v>0</v>
          </cell>
        </row>
        <row r="331">
          <cell r="A331">
            <v>41113</v>
          </cell>
          <cell r="B331">
            <v>0</v>
          </cell>
          <cell r="C331">
            <v>0</v>
          </cell>
        </row>
        <row r="332">
          <cell r="A332">
            <v>41114</v>
          </cell>
          <cell r="B332">
            <v>0</v>
          </cell>
          <cell r="C332">
            <v>0</v>
          </cell>
        </row>
        <row r="333">
          <cell r="A333">
            <v>41115</v>
          </cell>
          <cell r="B333">
            <v>0</v>
          </cell>
          <cell r="C333">
            <v>0</v>
          </cell>
        </row>
        <row r="334">
          <cell r="A334">
            <v>41116</v>
          </cell>
          <cell r="B334">
            <v>0</v>
          </cell>
          <cell r="C334">
            <v>0</v>
          </cell>
        </row>
        <row r="335">
          <cell r="A335">
            <v>41117</v>
          </cell>
          <cell r="B335">
            <v>0</v>
          </cell>
          <cell r="C335">
            <v>0</v>
          </cell>
        </row>
        <row r="336">
          <cell r="A336">
            <v>41118</v>
          </cell>
          <cell r="B336">
            <v>0</v>
          </cell>
          <cell r="C336">
            <v>0</v>
          </cell>
        </row>
        <row r="337">
          <cell r="A337">
            <v>41119</v>
          </cell>
          <cell r="B337">
            <v>0</v>
          </cell>
          <cell r="C337">
            <v>0</v>
          </cell>
        </row>
        <row r="338">
          <cell r="A338">
            <v>41120</v>
          </cell>
          <cell r="B338">
            <v>0</v>
          </cell>
          <cell r="C338">
            <v>0</v>
          </cell>
        </row>
        <row r="339">
          <cell r="A339">
            <v>41121</v>
          </cell>
          <cell r="B339">
            <v>0</v>
          </cell>
          <cell r="C339">
            <v>0</v>
          </cell>
        </row>
        <row r="340">
          <cell r="A340">
            <v>41122</v>
          </cell>
          <cell r="B340">
            <v>0</v>
          </cell>
          <cell r="C340">
            <v>0</v>
          </cell>
        </row>
        <row r="341">
          <cell r="A341">
            <v>41123</v>
          </cell>
          <cell r="B341">
            <v>0</v>
          </cell>
          <cell r="C341">
            <v>0</v>
          </cell>
        </row>
        <row r="342">
          <cell r="A342">
            <v>41124</v>
          </cell>
          <cell r="B342">
            <v>0</v>
          </cell>
          <cell r="C342">
            <v>0</v>
          </cell>
        </row>
        <row r="343">
          <cell r="A343">
            <v>41125</v>
          </cell>
          <cell r="B343">
            <v>0</v>
          </cell>
          <cell r="C343">
            <v>0</v>
          </cell>
        </row>
        <row r="344">
          <cell r="A344">
            <v>41126</v>
          </cell>
          <cell r="B344">
            <v>0</v>
          </cell>
          <cell r="C344">
            <v>0</v>
          </cell>
        </row>
        <row r="345">
          <cell r="A345">
            <v>41127</v>
          </cell>
          <cell r="B345">
            <v>0</v>
          </cell>
          <cell r="C345">
            <v>0</v>
          </cell>
        </row>
        <row r="346">
          <cell r="A346">
            <v>41128</v>
          </cell>
          <cell r="B346">
            <v>0</v>
          </cell>
          <cell r="C346">
            <v>0</v>
          </cell>
        </row>
        <row r="347">
          <cell r="A347">
            <v>41129</v>
          </cell>
          <cell r="B347">
            <v>0</v>
          </cell>
          <cell r="C347">
            <v>0</v>
          </cell>
        </row>
        <row r="348">
          <cell r="A348">
            <v>41130</v>
          </cell>
          <cell r="B348">
            <v>0</v>
          </cell>
          <cell r="C348">
            <v>0</v>
          </cell>
        </row>
        <row r="349">
          <cell r="A349">
            <v>41131</v>
          </cell>
          <cell r="B349">
            <v>-201000</v>
          </cell>
          <cell r="C349">
            <v>-2433000</v>
          </cell>
        </row>
        <row r="350">
          <cell r="A350">
            <v>41132</v>
          </cell>
          <cell r="B350">
            <v>0</v>
          </cell>
          <cell r="C350">
            <v>0</v>
          </cell>
        </row>
        <row r="351">
          <cell r="A351">
            <v>41133</v>
          </cell>
          <cell r="B351">
            <v>0</v>
          </cell>
          <cell r="C351">
            <v>0</v>
          </cell>
        </row>
        <row r="352">
          <cell r="A352">
            <v>41134</v>
          </cell>
          <cell r="B352">
            <v>0</v>
          </cell>
          <cell r="C352">
            <v>0</v>
          </cell>
        </row>
        <row r="353">
          <cell r="A353">
            <v>41135</v>
          </cell>
          <cell r="B353">
            <v>0</v>
          </cell>
          <cell r="C353">
            <v>0</v>
          </cell>
        </row>
        <row r="354">
          <cell r="A354">
            <v>41136</v>
          </cell>
          <cell r="B354">
            <v>0</v>
          </cell>
          <cell r="C354">
            <v>0</v>
          </cell>
        </row>
        <row r="355">
          <cell r="A355">
            <v>41137</v>
          </cell>
          <cell r="B355">
            <v>0</v>
          </cell>
          <cell r="C355">
            <v>0</v>
          </cell>
        </row>
        <row r="356">
          <cell r="A356">
            <v>41138</v>
          </cell>
          <cell r="B356">
            <v>0</v>
          </cell>
          <cell r="C356">
            <v>0</v>
          </cell>
        </row>
        <row r="357">
          <cell r="A357">
            <v>41139</v>
          </cell>
          <cell r="B357">
            <v>0</v>
          </cell>
          <cell r="C357">
            <v>0</v>
          </cell>
        </row>
        <row r="358">
          <cell r="A358">
            <v>41140</v>
          </cell>
          <cell r="B358">
            <v>0</v>
          </cell>
          <cell r="C358">
            <v>0</v>
          </cell>
        </row>
        <row r="359">
          <cell r="A359">
            <v>41141</v>
          </cell>
          <cell r="B359">
            <v>-1000</v>
          </cell>
          <cell r="C359">
            <v>-1000</v>
          </cell>
        </row>
        <row r="360">
          <cell r="A360">
            <v>41142</v>
          </cell>
          <cell r="B360">
            <v>0</v>
          </cell>
          <cell r="C360">
            <v>0</v>
          </cell>
        </row>
        <row r="361">
          <cell r="A361">
            <v>41143</v>
          </cell>
          <cell r="B361">
            <v>0</v>
          </cell>
          <cell r="C361">
            <v>0</v>
          </cell>
        </row>
        <row r="362">
          <cell r="A362">
            <v>41144</v>
          </cell>
          <cell r="B362">
            <v>0</v>
          </cell>
          <cell r="C362">
            <v>0</v>
          </cell>
        </row>
        <row r="363">
          <cell r="A363">
            <v>41145</v>
          </cell>
          <cell r="B363">
            <v>0</v>
          </cell>
          <cell r="C363">
            <v>0</v>
          </cell>
        </row>
        <row r="364">
          <cell r="A364">
            <v>41146</v>
          </cell>
          <cell r="B364">
            <v>0</v>
          </cell>
          <cell r="C364">
            <v>0</v>
          </cell>
        </row>
        <row r="365">
          <cell r="A365">
            <v>41147</v>
          </cell>
          <cell r="B365">
            <v>0</v>
          </cell>
          <cell r="C365">
            <v>0</v>
          </cell>
        </row>
        <row r="366">
          <cell r="A366">
            <v>41148</v>
          </cell>
          <cell r="B366">
            <v>0</v>
          </cell>
          <cell r="C366">
            <v>0</v>
          </cell>
        </row>
        <row r="367">
          <cell r="A367">
            <v>41149</v>
          </cell>
          <cell r="B367">
            <v>0</v>
          </cell>
          <cell r="C367">
            <v>0</v>
          </cell>
        </row>
        <row r="368">
          <cell r="A368">
            <v>41150</v>
          </cell>
          <cell r="B368">
            <v>0</v>
          </cell>
          <cell r="C368">
            <v>0</v>
          </cell>
        </row>
        <row r="369">
          <cell r="A369">
            <v>41151</v>
          </cell>
          <cell r="B369">
            <v>0</v>
          </cell>
          <cell r="C369">
            <v>0</v>
          </cell>
        </row>
        <row r="370">
          <cell r="A370">
            <v>41152</v>
          </cell>
          <cell r="B370">
            <v>0</v>
          </cell>
          <cell r="C370">
            <v>0</v>
          </cell>
        </row>
        <row r="371">
          <cell r="A371">
            <v>41153</v>
          </cell>
          <cell r="B371">
            <v>0</v>
          </cell>
          <cell r="C371">
            <v>0</v>
          </cell>
        </row>
        <row r="372">
          <cell r="A372">
            <v>41159</v>
          </cell>
          <cell r="B372">
            <v>0</v>
          </cell>
          <cell r="C372">
            <v>0</v>
          </cell>
        </row>
        <row r="373">
          <cell r="A373">
            <v>41160</v>
          </cell>
          <cell r="B373">
            <v>-88000</v>
          </cell>
          <cell r="C373">
            <v>-1056000</v>
          </cell>
        </row>
        <row r="374">
          <cell r="A374">
            <v>41169</v>
          </cell>
          <cell r="B374">
            <v>0</v>
          </cell>
          <cell r="C374">
            <v>0</v>
          </cell>
        </row>
        <row r="375">
          <cell r="A375">
            <v>41170</v>
          </cell>
          <cell r="B375">
            <v>0</v>
          </cell>
          <cell r="C375">
            <v>0</v>
          </cell>
        </row>
        <row r="376">
          <cell r="A376">
            <v>41171</v>
          </cell>
          <cell r="B376">
            <v>0</v>
          </cell>
          <cell r="C376">
            <v>0</v>
          </cell>
        </row>
        <row r="377">
          <cell r="A377">
            <v>41172</v>
          </cell>
          <cell r="B377">
            <v>0</v>
          </cell>
          <cell r="C377">
            <v>0</v>
          </cell>
        </row>
        <row r="378">
          <cell r="A378">
            <v>41180</v>
          </cell>
          <cell r="B378">
            <v>0</v>
          </cell>
          <cell r="C378">
            <v>0</v>
          </cell>
        </row>
        <row r="379">
          <cell r="A379">
            <v>41181</v>
          </cell>
          <cell r="B379">
            <v>0</v>
          </cell>
          <cell r="C379">
            <v>0</v>
          </cell>
        </row>
        <row r="380">
          <cell r="A380">
            <v>41182</v>
          </cell>
          <cell r="B380">
            <v>0</v>
          </cell>
          <cell r="C380">
            <v>0</v>
          </cell>
        </row>
        <row r="381">
          <cell r="A381">
            <v>41183</v>
          </cell>
          <cell r="B381">
            <v>0</v>
          </cell>
          <cell r="C381">
            <v>0</v>
          </cell>
        </row>
        <row r="382">
          <cell r="A382">
            <v>41184</v>
          </cell>
          <cell r="B382">
            <v>0</v>
          </cell>
          <cell r="C382">
            <v>0</v>
          </cell>
        </row>
        <row r="383">
          <cell r="A383">
            <v>41185</v>
          </cell>
          <cell r="B383">
            <v>0</v>
          </cell>
          <cell r="C383">
            <v>0</v>
          </cell>
        </row>
        <row r="384">
          <cell r="A384">
            <v>41186</v>
          </cell>
          <cell r="B384">
            <v>0</v>
          </cell>
          <cell r="C384">
            <v>0</v>
          </cell>
        </row>
        <row r="385">
          <cell r="A385">
            <v>41188</v>
          </cell>
          <cell r="B385">
            <v>0</v>
          </cell>
          <cell r="C385">
            <v>-72268000</v>
          </cell>
        </row>
        <row r="386">
          <cell r="A386">
            <v>41189</v>
          </cell>
          <cell r="B386">
            <v>0</v>
          </cell>
          <cell r="C386">
            <v>-2914000</v>
          </cell>
        </row>
        <row r="387">
          <cell r="A387">
            <v>41819</v>
          </cell>
          <cell r="B387">
            <v>0</v>
          </cell>
          <cell r="C387">
            <v>0</v>
          </cell>
        </row>
        <row r="388">
          <cell r="A388">
            <v>41910</v>
          </cell>
          <cell r="B388">
            <v>-211000</v>
          </cell>
          <cell r="C388">
            <v>-4312000</v>
          </cell>
        </row>
        <row r="389">
          <cell r="A389">
            <v>42110</v>
          </cell>
          <cell r="B389">
            <v>-66000</v>
          </cell>
          <cell r="C389">
            <v>-933000</v>
          </cell>
        </row>
        <row r="390">
          <cell r="A390">
            <v>42111</v>
          </cell>
          <cell r="B390">
            <v>0</v>
          </cell>
          <cell r="C390">
            <v>0</v>
          </cell>
        </row>
        <row r="391">
          <cell r="A391">
            <v>42120</v>
          </cell>
          <cell r="B391">
            <v>0</v>
          </cell>
          <cell r="C391">
            <v>0</v>
          </cell>
        </row>
        <row r="392">
          <cell r="A392">
            <v>42121</v>
          </cell>
          <cell r="B392">
            <v>0</v>
          </cell>
          <cell r="C392">
            <v>0</v>
          </cell>
        </row>
        <row r="393">
          <cell r="A393">
            <v>42140</v>
          </cell>
          <cell r="B393">
            <v>-135000</v>
          </cell>
          <cell r="C393">
            <v>-6569000</v>
          </cell>
        </row>
        <row r="394">
          <cell r="A394">
            <v>42142</v>
          </cell>
          <cell r="B394">
            <v>0</v>
          </cell>
          <cell r="C394">
            <v>0</v>
          </cell>
        </row>
        <row r="395">
          <cell r="A395">
            <v>42144</v>
          </cell>
          <cell r="B395">
            <v>0</v>
          </cell>
          <cell r="C395">
            <v>0</v>
          </cell>
        </row>
        <row r="396">
          <cell r="A396">
            <v>42146</v>
          </cell>
          <cell r="B396">
            <v>0</v>
          </cell>
          <cell r="C396">
            <v>0</v>
          </cell>
        </row>
        <row r="397">
          <cell r="A397">
            <v>42148</v>
          </cell>
          <cell r="B397">
            <v>0</v>
          </cell>
          <cell r="C397">
            <v>0</v>
          </cell>
        </row>
        <row r="398">
          <cell r="A398">
            <v>42660</v>
          </cell>
          <cell r="B398">
            <v>0</v>
          </cell>
          <cell r="C398">
            <v>0</v>
          </cell>
        </row>
        <row r="399">
          <cell r="A399">
            <v>42661</v>
          </cell>
          <cell r="B399">
            <v>0</v>
          </cell>
          <cell r="C399">
            <v>0</v>
          </cell>
        </row>
        <row r="400">
          <cell r="A400">
            <v>42724</v>
          </cell>
          <cell r="B400">
            <v>6000</v>
          </cell>
          <cell r="C400">
            <v>79000</v>
          </cell>
        </row>
        <row r="401">
          <cell r="A401">
            <v>42725</v>
          </cell>
          <cell r="B401">
            <v>33000</v>
          </cell>
          <cell r="C401">
            <v>400000</v>
          </cell>
        </row>
        <row r="402">
          <cell r="A402">
            <v>42731</v>
          </cell>
          <cell r="B402">
            <v>181000</v>
          </cell>
          <cell r="C402">
            <v>2172000</v>
          </cell>
        </row>
        <row r="403">
          <cell r="A403">
            <v>42733</v>
          </cell>
          <cell r="B403">
            <v>0</v>
          </cell>
          <cell r="C403">
            <v>0</v>
          </cell>
        </row>
        <row r="404">
          <cell r="A404">
            <v>42734</v>
          </cell>
          <cell r="B404">
            <v>0</v>
          </cell>
          <cell r="C404">
            <v>0</v>
          </cell>
        </row>
        <row r="405">
          <cell r="A405">
            <v>42735</v>
          </cell>
          <cell r="B405">
            <v>0</v>
          </cell>
          <cell r="C405">
            <v>0</v>
          </cell>
        </row>
        <row r="406">
          <cell r="A406">
            <v>42736</v>
          </cell>
          <cell r="B406">
            <v>71000</v>
          </cell>
          <cell r="C406">
            <v>852000</v>
          </cell>
        </row>
        <row r="407">
          <cell r="A407">
            <v>42737</v>
          </cell>
          <cell r="B407">
            <v>19000</v>
          </cell>
          <cell r="C407">
            <v>228000</v>
          </cell>
        </row>
        <row r="408">
          <cell r="A408">
            <v>42738</v>
          </cell>
          <cell r="B408">
            <v>0</v>
          </cell>
          <cell r="C408">
            <v>0</v>
          </cell>
        </row>
        <row r="409">
          <cell r="A409">
            <v>42744</v>
          </cell>
          <cell r="B409">
            <v>728000</v>
          </cell>
          <cell r="C409">
            <v>5824000</v>
          </cell>
        </row>
        <row r="410">
          <cell r="A410">
            <v>42751</v>
          </cell>
          <cell r="B410">
            <v>1302000</v>
          </cell>
          <cell r="C410">
            <v>15624000</v>
          </cell>
        </row>
        <row r="411">
          <cell r="A411">
            <v>42833</v>
          </cell>
          <cell r="B411">
            <v>0</v>
          </cell>
          <cell r="C411">
            <v>0</v>
          </cell>
        </row>
        <row r="412">
          <cell r="A412">
            <v>42836</v>
          </cell>
          <cell r="B412">
            <v>0</v>
          </cell>
          <cell r="C412">
            <v>0</v>
          </cell>
        </row>
        <row r="413">
          <cell r="A413">
            <v>42838</v>
          </cell>
          <cell r="B413">
            <v>0</v>
          </cell>
          <cell r="C413">
            <v>0</v>
          </cell>
        </row>
        <row r="414">
          <cell r="A414">
            <v>42839</v>
          </cell>
          <cell r="B414">
            <v>0</v>
          </cell>
          <cell r="C414">
            <v>0</v>
          </cell>
        </row>
        <row r="415">
          <cell r="A415">
            <v>42841</v>
          </cell>
          <cell r="B415">
            <v>0</v>
          </cell>
          <cell r="C415">
            <v>0</v>
          </cell>
        </row>
        <row r="416">
          <cell r="A416">
            <v>42842</v>
          </cell>
          <cell r="B416">
            <v>0</v>
          </cell>
          <cell r="C416">
            <v>0</v>
          </cell>
        </row>
        <row r="417">
          <cell r="A417">
            <v>42843</v>
          </cell>
          <cell r="B417">
            <v>0</v>
          </cell>
          <cell r="C417">
            <v>0</v>
          </cell>
        </row>
        <row r="418">
          <cell r="A418">
            <v>42844</v>
          </cell>
          <cell r="B418">
            <v>0</v>
          </cell>
          <cell r="C418">
            <v>0</v>
          </cell>
        </row>
        <row r="419">
          <cell r="A419">
            <v>42846</v>
          </cell>
          <cell r="B419">
            <v>0</v>
          </cell>
          <cell r="C419">
            <v>0</v>
          </cell>
        </row>
        <row r="420">
          <cell r="A420">
            <v>42848</v>
          </cell>
          <cell r="B420">
            <v>0</v>
          </cell>
          <cell r="C420">
            <v>0</v>
          </cell>
        </row>
        <row r="421">
          <cell r="A421">
            <v>42849</v>
          </cell>
          <cell r="B421">
            <v>0</v>
          </cell>
          <cell r="C421">
            <v>0</v>
          </cell>
        </row>
        <row r="422">
          <cell r="A422">
            <v>42850</v>
          </cell>
          <cell r="B422">
            <v>0</v>
          </cell>
          <cell r="C422">
            <v>0</v>
          </cell>
        </row>
        <row r="423">
          <cell r="A423">
            <v>42851</v>
          </cell>
          <cell r="B423">
            <v>0</v>
          </cell>
          <cell r="C423">
            <v>0</v>
          </cell>
        </row>
        <row r="424">
          <cell r="A424">
            <v>42911</v>
          </cell>
          <cell r="B424">
            <v>0</v>
          </cell>
          <cell r="C424">
            <v>0</v>
          </cell>
        </row>
        <row r="425">
          <cell r="A425">
            <v>42944</v>
          </cell>
          <cell r="B425">
            <v>0</v>
          </cell>
          <cell r="C425">
            <v>0</v>
          </cell>
        </row>
        <row r="426">
          <cell r="A426">
            <v>42946</v>
          </cell>
          <cell r="B426">
            <v>0</v>
          </cell>
          <cell r="C426">
            <v>0</v>
          </cell>
        </row>
        <row r="427">
          <cell r="A427">
            <v>43101</v>
          </cell>
          <cell r="B427">
            <v>534000</v>
          </cell>
          <cell r="C427">
            <v>6101000</v>
          </cell>
        </row>
        <row r="428">
          <cell r="A428">
            <v>43102</v>
          </cell>
          <cell r="B428">
            <v>0</v>
          </cell>
          <cell r="C428">
            <v>0</v>
          </cell>
        </row>
        <row r="429">
          <cell r="A429">
            <v>43103</v>
          </cell>
          <cell r="B429">
            <v>0</v>
          </cell>
          <cell r="C429">
            <v>0</v>
          </cell>
        </row>
        <row r="430">
          <cell r="A430">
            <v>43104</v>
          </cell>
          <cell r="B430">
            <v>277000</v>
          </cell>
          <cell r="C430">
            <v>689000</v>
          </cell>
        </row>
        <row r="431">
          <cell r="A431">
            <v>43105</v>
          </cell>
          <cell r="B431">
            <v>0</v>
          </cell>
          <cell r="C431">
            <v>0</v>
          </cell>
        </row>
        <row r="432">
          <cell r="A432">
            <v>43107</v>
          </cell>
          <cell r="B432">
            <v>0</v>
          </cell>
          <cell r="C432">
            <v>0</v>
          </cell>
        </row>
        <row r="433">
          <cell r="A433">
            <v>43110</v>
          </cell>
          <cell r="B433">
            <v>0</v>
          </cell>
          <cell r="C433">
            <v>0</v>
          </cell>
        </row>
        <row r="434">
          <cell r="A434">
            <v>43130</v>
          </cell>
          <cell r="B434">
            <v>18000</v>
          </cell>
          <cell r="C434">
            <v>93000</v>
          </cell>
        </row>
        <row r="435">
          <cell r="A435">
            <v>43131</v>
          </cell>
          <cell r="B435">
            <v>0</v>
          </cell>
          <cell r="C435">
            <v>0</v>
          </cell>
        </row>
        <row r="436">
          <cell r="A436">
            <v>43133</v>
          </cell>
          <cell r="B436">
            <v>0</v>
          </cell>
          <cell r="C436">
            <v>0</v>
          </cell>
        </row>
        <row r="437">
          <cell r="A437">
            <v>43135</v>
          </cell>
          <cell r="B437">
            <v>0</v>
          </cell>
          <cell r="C437">
            <v>0</v>
          </cell>
        </row>
        <row r="438">
          <cell r="A438">
            <v>43137</v>
          </cell>
          <cell r="B438">
            <v>38000</v>
          </cell>
          <cell r="C438">
            <v>3280000</v>
          </cell>
        </row>
        <row r="439">
          <cell r="A439">
            <v>43139</v>
          </cell>
          <cell r="B439">
            <v>4000</v>
          </cell>
          <cell r="C439">
            <v>47000</v>
          </cell>
        </row>
        <row r="440">
          <cell r="A440">
            <v>43186</v>
          </cell>
          <cell r="B440">
            <v>0</v>
          </cell>
          <cell r="C440">
            <v>0</v>
          </cell>
        </row>
        <row r="441">
          <cell r="A441">
            <v>43189</v>
          </cell>
          <cell r="B441">
            <v>0</v>
          </cell>
          <cell r="C441">
            <v>0</v>
          </cell>
        </row>
        <row r="442">
          <cell r="A442">
            <v>43195</v>
          </cell>
          <cell r="B442">
            <v>0</v>
          </cell>
          <cell r="C442">
            <v>0</v>
          </cell>
        </row>
        <row r="443">
          <cell r="A443">
            <v>43196</v>
          </cell>
          <cell r="B443">
            <v>0</v>
          </cell>
          <cell r="C443">
            <v>0</v>
          </cell>
        </row>
        <row r="444">
          <cell r="A444">
            <v>43197</v>
          </cell>
          <cell r="B444">
            <v>0</v>
          </cell>
          <cell r="C444">
            <v>0</v>
          </cell>
        </row>
        <row r="445">
          <cell r="A445">
            <v>43198</v>
          </cell>
          <cell r="B445">
            <v>0</v>
          </cell>
          <cell r="C445">
            <v>0</v>
          </cell>
        </row>
        <row r="446">
          <cell r="A446">
            <v>43199</v>
          </cell>
          <cell r="B446">
            <v>16000</v>
          </cell>
          <cell r="C446">
            <v>178000</v>
          </cell>
        </row>
        <row r="447">
          <cell r="A447">
            <v>44739</v>
          </cell>
          <cell r="B447">
            <v>0</v>
          </cell>
          <cell r="C447">
            <v>0</v>
          </cell>
        </row>
        <row r="448">
          <cell r="A448">
            <v>45614</v>
          </cell>
          <cell r="B448">
            <v>-223000</v>
          </cell>
          <cell r="C448">
            <v>-2665000</v>
          </cell>
        </row>
        <row r="449">
          <cell r="A449">
            <v>45695</v>
          </cell>
          <cell r="B449">
            <v>0</v>
          </cell>
          <cell r="C449">
            <v>0</v>
          </cell>
        </row>
        <row r="450">
          <cell r="A450">
            <v>45696</v>
          </cell>
          <cell r="B450">
            <v>0</v>
          </cell>
          <cell r="C450">
            <v>0</v>
          </cell>
        </row>
        <row r="451">
          <cell r="A451">
            <v>45697</v>
          </cell>
          <cell r="B451">
            <v>0</v>
          </cell>
          <cell r="C451">
            <v>0</v>
          </cell>
        </row>
        <row r="452">
          <cell r="A452">
            <v>45698</v>
          </cell>
          <cell r="B452">
            <v>0</v>
          </cell>
          <cell r="C452">
            <v>0</v>
          </cell>
        </row>
        <row r="453">
          <cell r="A453">
            <v>45699</v>
          </cell>
          <cell r="B453">
            <v>0</v>
          </cell>
          <cell r="C453">
            <v>0</v>
          </cell>
        </row>
      </sheetData>
      <sheetData sheetId="5" refreshError="1"/>
      <sheetData sheetId="6" refreshError="1">
        <row r="5">
          <cell r="D5">
            <v>0.38574999999999998</v>
          </cell>
        </row>
        <row r="7">
          <cell r="D7">
            <v>1.0006600000000001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-13a"/>
      <sheetName val="E-13c"/>
      <sheetName val="JP-13"/>
      <sheetName val="JP-13 "/>
      <sheetName val="JP-14"/>
      <sheetName val="JP-18"/>
      <sheetName val="WP JP-13"/>
      <sheetName val="WP JP-14"/>
      <sheetName val="Extract from Lodest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L10">
            <v>143008.19768814533</v>
          </cell>
        </row>
        <row r="11">
          <cell r="L11">
            <v>12882.376853662592</v>
          </cell>
        </row>
        <row r="12">
          <cell r="L12">
            <v>49127.009961721473</v>
          </cell>
        </row>
        <row r="15">
          <cell r="L15">
            <v>21357.689406974045</v>
          </cell>
        </row>
        <row r="18">
          <cell r="L18">
            <v>-5933.9319527279049</v>
          </cell>
        </row>
        <row r="19">
          <cell r="L19">
            <v>867.48832490547306</v>
          </cell>
        </row>
        <row r="20">
          <cell r="L20">
            <v>0</v>
          </cell>
        </row>
      </sheetData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ITLES &amp; CONSTANTS"/>
      <sheetName val="proforma"/>
      <sheetName val="jlh_switches"/>
      <sheetName val="JLH_OOR_DATA"/>
      <sheetName val="jlh_RECON_IMPORT"/>
      <sheetName val="Data"/>
      <sheetName val="Extract from Lodestar"/>
      <sheetName val="JLH_SR_SCH2_PG2"/>
      <sheetName val="JLH_SR_SCH2_PG2_SUPPLEMENT"/>
      <sheetName val="JLH_SR_Sch2_PG1"/>
      <sheetName val="JLH_MFR_DATA"/>
      <sheetName val="JLH_LAND_PHFFU"/>
      <sheetName val="JLH_ECRC_ADJ_GEN"/>
      <sheetName val="Generation"/>
      <sheetName val="Transmission"/>
      <sheetName val="Transm Substa Detail"/>
      <sheetName val="Trans Voltage Detail"/>
      <sheetName val="Tap Lines Detail"/>
      <sheetName val="Distribution"/>
      <sheetName val="Dist OH Conductors"/>
      <sheetName val="DirPoles_ConductorCost"/>
      <sheetName val="UGDemAlloc"/>
      <sheetName val="Dist Substa Detail"/>
      <sheetName val="WtdMeters"/>
      <sheetName val="WtdSvcs"/>
      <sheetName val="Services"/>
      <sheetName val="Communications Eqp"/>
      <sheetName val="Transportation Eqp"/>
      <sheetName val="General Plant"/>
      <sheetName val="PHFFU"/>
      <sheetName val="CWIP"/>
      <sheetName val="Working Capital"/>
      <sheetName val="Revenues"/>
      <sheetName val="SvcChgs"/>
      <sheetName val="Labor_O&amp;M"/>
      <sheetName val="Prod O&amp;M"/>
      <sheetName val="Transm O&amp;M"/>
      <sheetName val="Dist O&amp;M"/>
      <sheetName val="Other and A&amp;G O&amp;M"/>
      <sheetName val="Prop Insurance"/>
      <sheetName val="Unbilled Revenue"/>
      <sheetName val="BadDebtExp"/>
      <sheetName val="Taxes Other"/>
      <sheetName val="Inc Taxes"/>
      <sheetName val="MktStats"/>
      <sheetName val="Accts901_916"/>
      <sheetName val="SurvRpt Factors"/>
      <sheetName val="MFR_PRINT_MACROS"/>
      <sheetName val="Extract to EMFR"/>
      <sheetName val="Exhibit JP-6"/>
      <sheetName val="Exhibit JP-15"/>
      <sheetName val="REPORTS"/>
      <sheetName val="&lt;&lt;NOT_FINAL&gt;&gt;"/>
      <sheetName val="jlh_alloc_descp"/>
      <sheetName val="JLH_OUB_CK"/>
      <sheetName val="RPTS_EXTRACT"/>
      <sheetName val="ALLOCASSGN"/>
      <sheetName val="XTRT_transf_disc"/>
      <sheetName val="xtrt_TOD_meter"/>
      <sheetName val="xtrt_relay_svc"/>
      <sheetName val="JLH_MFR_SR_TIE_SUMMARY"/>
      <sheetName val="Macros"/>
      <sheetName val="Exhibit JP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16">
          <cell r="M16">
            <v>34322.917274519306</v>
          </cell>
          <cell r="N16">
            <v>25143.176714422545</v>
          </cell>
          <cell r="O16">
            <v>3175.0190127123342</v>
          </cell>
          <cell r="P16">
            <v>3981.4336505676147</v>
          </cell>
          <cell r="Q16">
            <v>1427.7976587248718</v>
          </cell>
          <cell r="R16">
            <v>419.01093259639543</v>
          </cell>
          <cell r="S16">
            <v>159.96956042796563</v>
          </cell>
          <cell r="T16">
            <v>16.509745067570922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7"/>
  </sheetPr>
  <dimension ref="A1:AA2266"/>
  <sheetViews>
    <sheetView tabSelected="1" topLeftCell="C1" zoomScale="75" zoomScaleNormal="75" workbookViewId="0">
      <selection activeCell="E4" sqref="E4:R4"/>
    </sheetView>
  </sheetViews>
  <sheetFormatPr defaultRowHeight="14.25"/>
  <cols>
    <col min="1" max="1" width="11" style="1" hidden="1" customWidth="1"/>
    <col min="2" max="2" width="11.85546875" style="1" hidden="1" customWidth="1"/>
    <col min="3" max="3" width="6" style="3" customWidth="1"/>
    <col min="4" max="4" width="34.140625" style="1" customWidth="1"/>
    <col min="5" max="5" width="10.42578125" style="1" customWidth="1"/>
    <col min="6" max="6" width="25.85546875" style="1" hidden="1" customWidth="1"/>
    <col min="7" max="7" width="25.85546875" style="15" hidden="1" customWidth="1"/>
    <col min="8" max="8" width="17.7109375" style="15" hidden="1" customWidth="1"/>
    <col min="9" max="10" width="25.85546875" style="15" hidden="1" customWidth="1"/>
    <col min="11" max="11" width="25.85546875" style="1" hidden="1" customWidth="1"/>
    <col min="12" max="12" width="19.5703125" style="5" hidden="1" customWidth="1"/>
    <col min="13" max="14" width="11.5703125" style="1" customWidth="1"/>
    <col min="15" max="15" width="9.85546875" style="1" customWidth="1"/>
    <col min="16" max="16" width="11.5703125" style="1" customWidth="1"/>
    <col min="17" max="18" width="9.85546875" style="1" customWidth="1"/>
    <col min="19" max="19" width="10.28515625" style="1" customWidth="1"/>
    <col min="20" max="20" width="12.42578125" style="1" customWidth="1"/>
    <col min="21" max="21" width="3.85546875" style="1" hidden="1" customWidth="1"/>
    <col min="22" max="22" width="14.7109375" style="1" hidden="1" customWidth="1"/>
    <col min="23" max="23" width="10.7109375" style="1" hidden="1" customWidth="1"/>
    <col min="24" max="24" width="20.7109375" style="1" hidden="1" customWidth="1"/>
    <col min="25" max="25" width="79.7109375" style="1" hidden="1" customWidth="1"/>
    <col min="26" max="26" width="10.28515625" style="1" hidden="1" customWidth="1"/>
    <col min="27" max="27" width="11.28515625" style="1" hidden="1" customWidth="1"/>
    <col min="28" max="16384" width="9.140625" style="1"/>
  </cols>
  <sheetData>
    <row r="1" spans="1:27" ht="12.75" customHeight="1">
      <c r="B1" s="2"/>
      <c r="G1" s="4"/>
      <c r="H1" s="1"/>
      <c r="I1" s="4"/>
      <c r="J1" s="4"/>
      <c r="V1" s="2"/>
      <c r="W1" s="2"/>
      <c r="X1" s="2"/>
    </row>
    <row r="2" spans="1:27" ht="15">
      <c r="C2" s="6" t="s">
        <v>0</v>
      </c>
      <c r="G2" s="7"/>
      <c r="H2" s="8" t="s">
        <v>1</v>
      </c>
      <c r="I2" s="4"/>
      <c r="J2" s="4"/>
      <c r="L2" s="9" t="s">
        <v>2</v>
      </c>
      <c r="O2" s="8" t="s">
        <v>1</v>
      </c>
      <c r="U2" s="10"/>
      <c r="V2" s="11" t="s">
        <v>2</v>
      </c>
      <c r="W2" s="12" t="str">
        <f>O2</f>
        <v>TAMPA ELECTRIC COMPANY</v>
      </c>
      <c r="X2" s="11"/>
      <c r="Y2" s="11" t="s">
        <v>3</v>
      </c>
    </row>
    <row r="3" spans="1:27" ht="15" customHeight="1">
      <c r="C3" s="6" t="s">
        <v>1020</v>
      </c>
      <c r="G3" s="13"/>
      <c r="H3" s="12" t="s">
        <v>4</v>
      </c>
      <c r="I3" s="4"/>
      <c r="J3" s="4"/>
      <c r="O3" s="171" t="s">
        <v>1037</v>
      </c>
      <c r="V3" s="11"/>
      <c r="W3" s="12" t="str">
        <f>O3</f>
        <v>Cost of Service Study at Present Rates</v>
      </c>
      <c r="X3" s="11"/>
      <c r="Y3" s="11" t="str">
        <f>IF('[1]TITLES &amp; CONSTANTS'!$D$16=5,L2,V2)</f>
        <v>PAGE 1</v>
      </c>
    </row>
    <row r="4" spans="1:27" ht="30" customHeight="1">
      <c r="C4" s="181" t="s">
        <v>1038</v>
      </c>
      <c r="D4" s="181"/>
      <c r="E4" s="182" t="s">
        <v>1039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57"/>
      <c r="T4" s="57"/>
      <c r="U4" s="57"/>
      <c r="V4" s="57"/>
      <c r="W4" s="57"/>
      <c r="X4" s="57"/>
      <c r="Y4" s="57"/>
      <c r="Z4" s="57"/>
    </row>
    <row r="5" spans="1:27" ht="15" hidden="1">
      <c r="G5" s="14"/>
      <c r="I5" s="4"/>
      <c r="J5" s="4"/>
      <c r="V5" s="11"/>
      <c r="W5" s="12"/>
      <c r="X5" s="11"/>
    </row>
    <row r="6" spans="1:27" ht="15">
      <c r="D6" s="6"/>
      <c r="G6" s="7"/>
      <c r="H6" s="12" t="s">
        <v>6</v>
      </c>
      <c r="I6" s="4"/>
      <c r="J6" s="4"/>
      <c r="M6" s="26"/>
      <c r="N6" s="26"/>
      <c r="O6" s="28" t="s">
        <v>6</v>
      </c>
      <c r="P6" s="26"/>
      <c r="Q6" s="26"/>
      <c r="W6" s="12" t="str">
        <f>O6</f>
        <v>RATE OF RETURN SUMMARY - ROR</v>
      </c>
    </row>
    <row r="7" spans="1:27" ht="15" hidden="1">
      <c r="G7" s="13"/>
      <c r="H7" s="12"/>
      <c r="I7" s="4"/>
      <c r="J7" s="4"/>
      <c r="O7" s="12"/>
    </row>
    <row r="8" spans="1:27" ht="15" hidden="1">
      <c r="D8" s="17"/>
      <c r="G8" s="4"/>
      <c r="H8" s="18"/>
      <c r="I8" s="4"/>
      <c r="J8" s="4"/>
      <c r="O8" s="18"/>
    </row>
    <row r="9" spans="1:27" hidden="1">
      <c r="G9" s="4"/>
      <c r="H9" s="1"/>
      <c r="I9" s="4"/>
      <c r="J9" s="4"/>
    </row>
    <row r="10" spans="1:27" ht="15">
      <c r="C10" s="19"/>
      <c r="F10" s="12"/>
      <c r="G10" s="20"/>
      <c r="H10" s="16"/>
      <c r="I10" s="20"/>
      <c r="J10" s="20"/>
      <c r="K10" s="16"/>
      <c r="L10" s="21"/>
      <c r="N10" s="16"/>
      <c r="S10" s="179"/>
      <c r="T10" s="179"/>
      <c r="U10" s="22"/>
    </row>
    <row r="11" spans="1:27" ht="30" customHeight="1">
      <c r="A11" s="23" t="s">
        <v>7</v>
      </c>
      <c r="B11" s="24" t="s">
        <v>8</v>
      </c>
      <c r="C11" s="25" t="s">
        <v>9</v>
      </c>
      <c r="D11" s="26"/>
      <c r="E11" s="26"/>
      <c r="F11" s="24" t="s">
        <v>10</v>
      </c>
      <c r="G11" s="27"/>
      <c r="H11" s="24" t="str">
        <f>'[1]TITLES &amp; CONSTANTS'!H94</f>
        <v>FERC
JURIS</v>
      </c>
      <c r="I11" s="27"/>
      <c r="J11" s="27"/>
      <c r="K11" s="24" t="str">
        <f>'[1]TITLES &amp; CONSTANTS'!K94</f>
        <v>FPSC
 JURIS</v>
      </c>
      <c r="L11" s="24" t="s">
        <v>11</v>
      </c>
      <c r="M11" s="24" t="s">
        <v>57</v>
      </c>
      <c r="N11" s="28" t="s">
        <v>58</v>
      </c>
      <c r="O11" s="28" t="s">
        <v>59</v>
      </c>
      <c r="P11" s="28" t="s">
        <v>60</v>
      </c>
      <c r="Q11" s="28" t="s">
        <v>61</v>
      </c>
      <c r="R11" s="28" t="s">
        <v>62</v>
      </c>
      <c r="S11" s="24" t="s">
        <v>12</v>
      </c>
      <c r="T11" s="24" t="s">
        <v>13</v>
      </c>
      <c r="U11" s="28"/>
      <c r="V11" s="24" t="s">
        <v>8</v>
      </c>
      <c r="W11" s="24"/>
      <c r="X11" s="24"/>
      <c r="Y11" s="28" t="s">
        <v>14</v>
      </c>
    </row>
    <row r="12" spans="1:27" ht="15">
      <c r="B12" s="29"/>
      <c r="C12" s="30"/>
      <c r="D12" s="31"/>
      <c r="E12" s="31"/>
      <c r="F12" s="22"/>
      <c r="G12" s="32"/>
      <c r="H12" s="22"/>
      <c r="I12" s="32"/>
      <c r="J12" s="32"/>
      <c r="K12" s="22"/>
      <c r="L12" s="22"/>
      <c r="M12" s="173">
        <v>-1</v>
      </c>
      <c r="N12" s="173">
        <f>M12-1</f>
        <v>-2</v>
      </c>
      <c r="O12" s="173">
        <f t="shared" ref="O12:T12" si="0">N12-1</f>
        <v>-3</v>
      </c>
      <c r="P12" s="173">
        <f t="shared" si="0"/>
        <v>-4</v>
      </c>
      <c r="Q12" s="173">
        <f t="shared" si="0"/>
        <v>-5</v>
      </c>
      <c r="R12" s="173">
        <f t="shared" si="0"/>
        <v>-6</v>
      </c>
      <c r="S12" s="173">
        <f t="shared" si="0"/>
        <v>-7</v>
      </c>
      <c r="T12" s="173">
        <f t="shared" si="0"/>
        <v>-8</v>
      </c>
      <c r="U12" s="22"/>
      <c r="V12" s="29"/>
      <c r="W12" s="29"/>
      <c r="X12" s="29"/>
    </row>
    <row r="13" spans="1:27">
      <c r="A13" s="1" t="s">
        <v>15</v>
      </c>
      <c r="C13" s="3">
        <v>1</v>
      </c>
      <c r="D13" s="29" t="s">
        <v>16</v>
      </c>
      <c r="E13" s="16"/>
      <c r="G13" s="4"/>
      <c r="H13" s="1"/>
      <c r="I13" s="4"/>
      <c r="J13" s="4"/>
    </row>
    <row r="14" spans="1:27">
      <c r="A14" s="1" t="s">
        <v>15</v>
      </c>
      <c r="C14" s="3">
        <f>C13+1</f>
        <v>2</v>
      </c>
      <c r="D14" s="1" t="s">
        <v>17</v>
      </c>
      <c r="E14" s="33"/>
      <c r="F14" s="31">
        <f>+F114+F132</f>
        <v>867317.82495795423</v>
      </c>
      <c r="G14" s="34"/>
      <c r="H14" s="31">
        <f>+H114+H132</f>
        <v>29466.473957954164</v>
      </c>
      <c r="I14" s="31"/>
      <c r="J14" s="31"/>
      <c r="K14" s="31">
        <f>+K114+K132</f>
        <v>837851.35100000002</v>
      </c>
      <c r="L14" s="5">
        <f>IF(F14=0,0,+K14/F14)</f>
        <v>0.966025748451114</v>
      </c>
      <c r="M14" s="31">
        <f>+M114</f>
        <v>837851.35100000002</v>
      </c>
      <c r="N14" s="31">
        <f>N114</f>
        <v>454812</v>
      </c>
      <c r="O14" s="31">
        <f t="shared" ref="O14:T14" si="1">O114</f>
        <v>53969.999999999993</v>
      </c>
      <c r="P14" s="31">
        <f t="shared" si="1"/>
        <v>192520</v>
      </c>
      <c r="Q14" s="31">
        <f t="shared" si="1"/>
        <v>73686</v>
      </c>
      <c r="R14" s="31">
        <f t="shared" si="1"/>
        <v>21915</v>
      </c>
      <c r="S14" s="31">
        <f t="shared" si="1"/>
        <v>4683.0069999999996</v>
      </c>
      <c r="T14" s="31">
        <f t="shared" si="1"/>
        <v>36265.344000000005</v>
      </c>
      <c r="U14" s="31"/>
      <c r="Y14" s="1" t="s">
        <v>18</v>
      </c>
      <c r="Z14" s="17"/>
      <c r="AA14" s="17"/>
    </row>
    <row r="15" spans="1:27">
      <c r="C15" s="3">
        <f t="shared" ref="C15:C50" si="2">C14+1</f>
        <v>3</v>
      </c>
      <c r="D15" s="1" t="s">
        <v>19</v>
      </c>
      <c r="E15" s="33"/>
      <c r="F15" s="31"/>
      <c r="G15" s="35"/>
      <c r="H15" s="31"/>
      <c r="I15" s="31"/>
      <c r="J15" s="31"/>
      <c r="K15" s="31"/>
      <c r="M15" s="31">
        <f>M116</f>
        <v>-2.3661073100811336E-12</v>
      </c>
      <c r="N15" s="31">
        <f>N116</f>
        <v>-12939.831074576305</v>
      </c>
      <c r="O15" s="31">
        <f t="shared" ref="O15:T15" si="3">O116</f>
        <v>-1488.3052342951551</v>
      </c>
      <c r="P15" s="31">
        <f t="shared" si="3"/>
        <v>-5998.4009081361564</v>
      </c>
      <c r="Q15" s="31">
        <f t="shared" si="3"/>
        <v>-2430.2255301214423</v>
      </c>
      <c r="R15" s="31">
        <f t="shared" si="3"/>
        <v>22907</v>
      </c>
      <c r="S15" s="31">
        <f t="shared" si="3"/>
        <v>-50.237252870944396</v>
      </c>
      <c r="T15" s="31">
        <f t="shared" si="3"/>
        <v>0</v>
      </c>
      <c r="U15" s="31"/>
      <c r="Z15" s="17"/>
      <c r="AA15" s="17"/>
    </row>
    <row r="16" spans="1:27">
      <c r="A16" s="1" t="s">
        <v>15</v>
      </c>
      <c r="C16" s="3">
        <f t="shared" si="2"/>
        <v>4</v>
      </c>
      <c r="D16" s="1" t="s">
        <v>20</v>
      </c>
      <c r="E16" s="33"/>
      <c r="F16" s="26">
        <f>F126+F138+F148+F118-F132</f>
        <v>27849.122060396156</v>
      </c>
      <c r="G16" s="35"/>
      <c r="H16" s="26">
        <f>H126+H138+H148+H118-H132</f>
        <v>341.97362702445571</v>
      </c>
      <c r="I16" s="26"/>
      <c r="J16" s="26"/>
      <c r="K16" s="26">
        <f>K126+K138+K148+K118-K132</f>
        <v>27507.148433371702</v>
      </c>
      <c r="L16" s="5">
        <f>IF(F16=0,0,+K16/F16)</f>
        <v>0.98772048805406443</v>
      </c>
      <c r="M16" s="26">
        <f>M126+M138+M148+M118-M132</f>
        <v>27507.148433371702</v>
      </c>
      <c r="N16" s="26">
        <f>N126+N138+N148+N118-N132</f>
        <v>19186.633777284136</v>
      </c>
      <c r="O16" s="26">
        <f t="shared" ref="O16:T16" si="4">O126+O138+O148+O118-O132</f>
        <v>2356.5311863515858</v>
      </c>
      <c r="P16" s="26">
        <f t="shared" si="4"/>
        <v>3881.9736392457744</v>
      </c>
      <c r="Q16" s="26">
        <f t="shared" si="4"/>
        <v>1463.3911749916006</v>
      </c>
      <c r="R16" s="26">
        <f t="shared" si="4"/>
        <v>438.73204876668734</v>
      </c>
      <c r="S16" s="26">
        <f t="shared" si="4"/>
        <v>163.37686166433932</v>
      </c>
      <c r="T16" s="26">
        <f t="shared" si="4"/>
        <v>16.509745067570922</v>
      </c>
      <c r="U16" s="31"/>
      <c r="Y16" s="1" t="s">
        <v>21</v>
      </c>
      <c r="Z16" s="17"/>
      <c r="AA16" s="17"/>
    </row>
    <row r="17" spans="1:27">
      <c r="A17" s="1" t="s">
        <v>15</v>
      </c>
      <c r="C17" s="3">
        <f t="shared" si="2"/>
        <v>5</v>
      </c>
      <c r="E17" s="33"/>
      <c r="F17" s="31"/>
      <c r="G17" s="35"/>
      <c r="H17" s="31"/>
      <c r="I17" s="31"/>
      <c r="J17" s="31"/>
      <c r="K17" s="31"/>
      <c r="M17" s="31"/>
      <c r="N17" s="31"/>
      <c r="O17" s="31"/>
      <c r="P17" s="31"/>
      <c r="Q17" s="31"/>
      <c r="R17" s="31"/>
      <c r="S17" s="31"/>
      <c r="T17" s="31"/>
      <c r="U17" s="31"/>
      <c r="Z17" s="17"/>
      <c r="AA17" s="17"/>
    </row>
    <row r="18" spans="1:27">
      <c r="A18" s="1" t="s">
        <v>15</v>
      </c>
      <c r="C18" s="3">
        <f t="shared" si="2"/>
        <v>6</v>
      </c>
      <c r="D18" s="1" t="s">
        <v>22</v>
      </c>
      <c r="E18" s="33"/>
      <c r="F18" s="36">
        <f>SUM(F14:F16)</f>
        <v>895166.94701835036</v>
      </c>
      <c r="G18" s="35"/>
      <c r="H18" s="31">
        <f>SUM(H14:H16)</f>
        <v>29808.447584978618</v>
      </c>
      <c r="I18" s="31"/>
      <c r="J18" s="31"/>
      <c r="K18" s="31">
        <f>SUM(K14:K16)</f>
        <v>865358.4994333717</v>
      </c>
      <c r="M18" s="31">
        <f t="shared" ref="M18:T18" si="5">SUM(M14:M16)</f>
        <v>865358.4994333717</v>
      </c>
      <c r="N18" s="31">
        <f t="shared" si="5"/>
        <v>461058.80270270782</v>
      </c>
      <c r="O18" s="31">
        <f t="shared" si="5"/>
        <v>54838.225952056426</v>
      </c>
      <c r="P18" s="31">
        <f t="shared" si="5"/>
        <v>190403.57273110963</v>
      </c>
      <c r="Q18" s="31">
        <f t="shared" si="5"/>
        <v>72719.165644870154</v>
      </c>
      <c r="R18" s="31">
        <f t="shared" si="5"/>
        <v>45260.732048766688</v>
      </c>
      <c r="S18" s="31">
        <f t="shared" si="5"/>
        <v>4796.1466087933941</v>
      </c>
      <c r="T18" s="31">
        <f t="shared" si="5"/>
        <v>36281.853745067572</v>
      </c>
      <c r="U18" s="31"/>
      <c r="Y18" s="1" t="s">
        <v>23</v>
      </c>
      <c r="Z18" s="17"/>
      <c r="AA18" s="17"/>
    </row>
    <row r="19" spans="1:27">
      <c r="A19" s="1" t="s">
        <v>15</v>
      </c>
      <c r="C19" s="3">
        <f t="shared" si="2"/>
        <v>7</v>
      </c>
      <c r="E19" s="16"/>
      <c r="F19" s="15"/>
      <c r="G19" s="4"/>
      <c r="H19" s="1"/>
      <c r="I19" s="4"/>
      <c r="J19" s="4"/>
      <c r="N19" s="37"/>
      <c r="Z19" s="17"/>
      <c r="AA19" s="17"/>
    </row>
    <row r="20" spans="1:27" hidden="1">
      <c r="A20" s="1" t="s">
        <v>15</v>
      </c>
      <c r="C20" s="3">
        <f t="shared" si="2"/>
        <v>8</v>
      </c>
      <c r="E20" s="16"/>
      <c r="F20" s="15"/>
      <c r="G20" s="4"/>
      <c r="H20" s="1"/>
      <c r="I20" s="4"/>
      <c r="J20" s="4"/>
      <c r="N20" s="37"/>
      <c r="Z20" s="17"/>
      <c r="AA20" s="17"/>
    </row>
    <row r="21" spans="1:27">
      <c r="A21" s="1" t="s">
        <v>15</v>
      </c>
      <c r="B21" s="16"/>
      <c r="C21" s="3">
        <f>C19+1</f>
        <v>8</v>
      </c>
      <c r="D21" s="29" t="s">
        <v>24</v>
      </c>
      <c r="E21" s="16"/>
      <c r="F21" s="15"/>
      <c r="G21" s="4"/>
      <c r="H21" s="1"/>
      <c r="I21" s="4"/>
      <c r="J21" s="4"/>
      <c r="V21" s="16"/>
      <c r="W21" s="16"/>
      <c r="X21" s="16"/>
      <c r="Z21" s="17"/>
      <c r="AA21" s="17"/>
    </row>
    <row r="22" spans="1:27">
      <c r="A22" s="1" t="s">
        <v>15</v>
      </c>
      <c r="C22" s="3">
        <f t="shared" si="2"/>
        <v>9</v>
      </c>
      <c r="D22" s="1" t="s">
        <v>25</v>
      </c>
      <c r="E22" s="33"/>
      <c r="F22" s="15">
        <f t="shared" ref="F22:K22" si="6">+F183</f>
        <v>8017.2853999999998</v>
      </c>
      <c r="G22" s="4"/>
      <c r="H22" s="1">
        <f t="shared" si="6"/>
        <v>402.24039999999991</v>
      </c>
      <c r="I22" s="4"/>
      <c r="J22" s="4"/>
      <c r="K22" s="1">
        <f t="shared" si="6"/>
        <v>7615.0450000000001</v>
      </c>
      <c r="L22" s="5">
        <f t="shared" ref="L22:L27" si="7">IF(F22=0,0,+K22/F22)</f>
        <v>0.94982835461988169</v>
      </c>
      <c r="M22" s="1">
        <f t="shared" ref="M22:R22" si="8">+M183</f>
        <v>7615.0450000000001</v>
      </c>
      <c r="N22" s="1">
        <f t="shared" si="8"/>
        <v>3467.1343656728345</v>
      </c>
      <c r="O22" s="1">
        <f t="shared" si="8"/>
        <v>416.97762367286975</v>
      </c>
      <c r="P22" s="1">
        <f t="shared" si="8"/>
        <v>2151.2398067329527</v>
      </c>
      <c r="Q22" s="1">
        <f t="shared" si="8"/>
        <v>977.54386965762558</v>
      </c>
      <c r="R22" s="1">
        <f t="shared" si="8"/>
        <v>515.9474995675663</v>
      </c>
      <c r="S22" s="1">
        <f>+S183</f>
        <v>86.20183469615057</v>
      </c>
      <c r="T22" s="1">
        <f>+T183</f>
        <v>0</v>
      </c>
      <c r="Y22" s="1" t="s">
        <v>26</v>
      </c>
      <c r="Z22" s="17"/>
      <c r="AA22" s="17"/>
    </row>
    <row r="23" spans="1:27" s="15" customFormat="1">
      <c r="A23" s="1" t="s">
        <v>15</v>
      </c>
      <c r="C23" s="3">
        <f t="shared" si="2"/>
        <v>10</v>
      </c>
      <c r="D23" s="15" t="s">
        <v>27</v>
      </c>
      <c r="E23" s="38"/>
      <c r="F23" s="15">
        <f t="shared" ref="F23:K23" si="9">+F301</f>
        <v>381985.75218000001</v>
      </c>
      <c r="G23" s="4"/>
      <c r="H23" s="15">
        <f t="shared" si="9"/>
        <v>11063.077515854879</v>
      </c>
      <c r="I23" s="4"/>
      <c r="J23" s="4"/>
      <c r="K23" s="15">
        <f t="shared" si="9"/>
        <v>370922.67466414516</v>
      </c>
      <c r="L23" s="39">
        <f t="shared" si="7"/>
        <v>0.97103798387055629</v>
      </c>
      <c r="M23" s="15">
        <f t="shared" ref="M23:T23" si="10">+M301</f>
        <v>370922.67466414516</v>
      </c>
      <c r="N23" s="15">
        <f t="shared" si="10"/>
        <v>215555.98840745146</v>
      </c>
      <c r="O23" s="15">
        <f t="shared" si="10"/>
        <v>24075.380346767124</v>
      </c>
      <c r="P23" s="15">
        <f t="shared" si="10"/>
        <v>76369.967961626433</v>
      </c>
      <c r="Q23" s="15">
        <f t="shared" si="10"/>
        <v>30553.332170056357</v>
      </c>
      <c r="R23" s="15">
        <f t="shared" si="10"/>
        <v>13093.20865438548</v>
      </c>
      <c r="S23" s="15">
        <f t="shared" si="10"/>
        <v>2151.3215810258876</v>
      </c>
      <c r="T23" s="15">
        <f t="shared" si="10"/>
        <v>9123.4755428324279</v>
      </c>
      <c r="Y23" s="1" t="s">
        <v>28</v>
      </c>
      <c r="Z23" s="17"/>
      <c r="AA23" s="17"/>
    </row>
    <row r="24" spans="1:27">
      <c r="A24" s="1" t="s">
        <v>15</v>
      </c>
      <c r="C24" s="3">
        <f t="shared" si="2"/>
        <v>11</v>
      </c>
      <c r="D24" s="1" t="s">
        <v>29</v>
      </c>
      <c r="E24" s="33"/>
      <c r="F24" s="15">
        <f t="shared" ref="F24:K24" si="11">+F482</f>
        <v>201593.02436800106</v>
      </c>
      <c r="G24" s="4"/>
      <c r="H24" s="1">
        <f t="shared" si="11"/>
        <v>6985.2909098195905</v>
      </c>
      <c r="I24" s="4"/>
      <c r="J24" s="4"/>
      <c r="K24" s="1">
        <f t="shared" si="11"/>
        <v>194607.73345818144</v>
      </c>
      <c r="L24" s="5">
        <f t="shared" si="7"/>
        <v>0.96534954058197853</v>
      </c>
      <c r="M24" s="1">
        <f t="shared" ref="M24:T24" si="12">+M482</f>
        <v>194607.73345818144</v>
      </c>
      <c r="N24" s="1">
        <f t="shared" si="12"/>
        <v>108096.08676127836</v>
      </c>
      <c r="O24" s="1">
        <f t="shared" si="12"/>
        <v>12092.742594012847</v>
      </c>
      <c r="P24" s="1">
        <f t="shared" si="12"/>
        <v>41690.365204334215</v>
      </c>
      <c r="Q24" s="1">
        <f t="shared" si="12"/>
        <v>15622.194061701935</v>
      </c>
      <c r="R24" s="1">
        <f t="shared" si="12"/>
        <v>6078.6965358077659</v>
      </c>
      <c r="S24" s="1">
        <f t="shared" si="12"/>
        <v>816.86967743469802</v>
      </c>
      <c r="T24" s="1">
        <f t="shared" si="12"/>
        <v>10210.778623611652</v>
      </c>
      <c r="Y24" s="1" t="s">
        <v>30</v>
      </c>
      <c r="Z24" s="17"/>
      <c r="AA24" s="17"/>
    </row>
    <row r="25" spans="1:27">
      <c r="A25" s="1" t="s">
        <v>15</v>
      </c>
      <c r="C25" s="3">
        <f t="shared" si="2"/>
        <v>12</v>
      </c>
      <c r="D25" s="1" t="s">
        <v>31</v>
      </c>
      <c r="E25" s="33"/>
      <c r="F25" s="15">
        <f t="shared" ref="F25:K25" si="13">+F594</f>
        <v>64540.264999999999</v>
      </c>
      <c r="G25" s="4"/>
      <c r="H25" s="1">
        <f t="shared" si="13"/>
        <v>2267.9777726343473</v>
      </c>
      <c r="I25" s="4"/>
      <c r="J25" s="4"/>
      <c r="K25" s="1">
        <f t="shared" si="13"/>
        <v>62272.287227365632</v>
      </c>
      <c r="L25" s="5">
        <f t="shared" si="7"/>
        <v>0.96485949085219336</v>
      </c>
      <c r="M25" s="1">
        <f t="shared" ref="M25:T25" si="14">+M594</f>
        <v>62272.287227365632</v>
      </c>
      <c r="N25" s="1">
        <f t="shared" si="14"/>
        <v>35170.007425591262</v>
      </c>
      <c r="O25" s="1">
        <f t="shared" si="14"/>
        <v>3898.2956137678543</v>
      </c>
      <c r="P25" s="1">
        <f t="shared" si="14"/>
        <v>13501.301163388825</v>
      </c>
      <c r="Q25" s="1">
        <f t="shared" si="14"/>
        <v>5151.6840881728976</v>
      </c>
      <c r="R25" s="1">
        <f t="shared" si="14"/>
        <v>2042.6556955033536</v>
      </c>
      <c r="S25" s="1">
        <f t="shared" si="14"/>
        <v>265.85959440755306</v>
      </c>
      <c r="T25" s="1">
        <f t="shared" si="14"/>
        <v>2242.4836465338926</v>
      </c>
      <c r="Y25" s="1" t="s">
        <v>32</v>
      </c>
      <c r="Z25" s="17"/>
      <c r="AA25" s="17"/>
    </row>
    <row r="26" spans="1:27">
      <c r="A26" s="1" t="s">
        <v>15</v>
      </c>
      <c r="C26" s="3">
        <f t="shared" si="2"/>
        <v>13</v>
      </c>
      <c r="D26" s="1" t="s">
        <v>33</v>
      </c>
      <c r="E26" s="38"/>
      <c r="F26" s="15">
        <f t="shared" ref="F26:K26" si="15">+F989</f>
        <v>50250.78026813727</v>
      </c>
      <c r="G26" s="4"/>
      <c r="H26" s="1">
        <f t="shared" si="15"/>
        <v>1752.2043996091736</v>
      </c>
      <c r="I26" s="4"/>
      <c r="J26" s="4"/>
      <c r="K26" s="1">
        <f t="shared" si="15"/>
        <v>48498.575868528038</v>
      </c>
      <c r="L26" s="5">
        <f t="shared" si="7"/>
        <v>0.9651308021435786</v>
      </c>
      <c r="M26" s="1">
        <f t="shared" ref="M26:T26" si="16">+M989</f>
        <v>48498.575868528067</v>
      </c>
      <c r="N26" s="1">
        <f t="shared" si="16"/>
        <v>12514.376548622085</v>
      </c>
      <c r="O26" s="1">
        <f t="shared" si="16"/>
        <v>2782.9007293109162</v>
      </c>
      <c r="P26" s="1">
        <f t="shared" si="16"/>
        <v>14517.43687841811</v>
      </c>
      <c r="Q26" s="1">
        <f t="shared" si="16"/>
        <v>5692.4037623162567</v>
      </c>
      <c r="R26" s="1">
        <f t="shared" si="16"/>
        <v>8711.2662708634343</v>
      </c>
      <c r="S26" s="1">
        <f t="shared" si="16"/>
        <v>660.48921685465336</v>
      </c>
      <c r="T26" s="1">
        <f t="shared" si="16"/>
        <v>3619.7024621426158</v>
      </c>
      <c r="Y26" s="1" t="s">
        <v>34</v>
      </c>
      <c r="Z26" s="17"/>
      <c r="AA26" s="17"/>
    </row>
    <row r="27" spans="1:27">
      <c r="A27" s="1" t="s">
        <v>15</v>
      </c>
      <c r="C27" s="3">
        <f t="shared" si="2"/>
        <v>14</v>
      </c>
      <c r="D27" s="1" t="s">
        <v>35</v>
      </c>
      <c r="E27" s="33"/>
      <c r="F27" s="15">
        <f t="shared" ref="F27:K27" si="17">+F697</f>
        <v>-1592.9999999999998</v>
      </c>
      <c r="G27" s="4"/>
      <c r="H27" s="15">
        <f t="shared" si="17"/>
        <v>-58.559495426552132</v>
      </c>
      <c r="I27" s="4"/>
      <c r="J27" s="4"/>
      <c r="K27" s="40">
        <f t="shared" si="17"/>
        <v>-1534.4405045734475</v>
      </c>
      <c r="L27" s="5">
        <f t="shared" si="7"/>
        <v>0.96323948811892512</v>
      </c>
      <c r="M27" s="15">
        <f t="shared" ref="M27:T27" si="18">+M697</f>
        <v>-1534.4405045734475</v>
      </c>
      <c r="N27" s="15">
        <f t="shared" si="18"/>
        <v>-857.01953321268195</v>
      </c>
      <c r="O27" s="15">
        <f t="shared" si="18"/>
        <v>-96.071293942081994</v>
      </c>
      <c r="P27" s="15">
        <f t="shared" si="18"/>
        <v>-341.12018812267888</v>
      </c>
      <c r="Q27" s="15">
        <f t="shared" si="18"/>
        <v>-129.31501724324491</v>
      </c>
      <c r="R27" s="40">
        <f t="shared" si="18"/>
        <v>-50.601988225263007</v>
      </c>
      <c r="S27" s="40">
        <f t="shared" si="18"/>
        <v>-6.4251108903944125</v>
      </c>
      <c r="T27" s="40">
        <f t="shared" si="18"/>
        <v>-53.887372937102541</v>
      </c>
      <c r="U27" s="36"/>
      <c r="Y27" s="1" t="s">
        <v>36</v>
      </c>
      <c r="Z27" s="17"/>
      <c r="AA27" s="17"/>
    </row>
    <row r="28" spans="1:27">
      <c r="A28" s="1" t="s">
        <v>15</v>
      </c>
      <c r="C28" s="3">
        <f t="shared" si="2"/>
        <v>15</v>
      </c>
      <c r="F28" s="41"/>
      <c r="G28" s="42"/>
      <c r="H28" s="43"/>
      <c r="I28" s="42"/>
      <c r="J28" s="42"/>
      <c r="K28" s="31"/>
      <c r="M28" s="41"/>
      <c r="N28" s="43"/>
      <c r="O28" s="43"/>
      <c r="P28" s="43"/>
      <c r="Q28" s="43"/>
      <c r="R28" s="31"/>
      <c r="S28" s="31"/>
      <c r="T28" s="31"/>
      <c r="U28" s="31"/>
      <c r="Z28" s="17"/>
      <c r="AA28" s="17"/>
    </row>
    <row r="29" spans="1:27">
      <c r="A29" s="1" t="s">
        <v>15</v>
      </c>
      <c r="C29" s="3">
        <f t="shared" si="2"/>
        <v>16</v>
      </c>
      <c r="D29" s="1" t="s">
        <v>37</v>
      </c>
      <c r="E29" s="38"/>
      <c r="F29" s="26">
        <f t="shared" ref="F29:K29" si="19">SUM(F22:F27)</f>
        <v>704794.10721613828</v>
      </c>
      <c r="G29" s="34"/>
      <c r="H29" s="26">
        <f t="shared" si="19"/>
        <v>22412.231502491439</v>
      </c>
      <c r="I29" s="34"/>
      <c r="J29" s="34"/>
      <c r="K29" s="26">
        <f t="shared" si="19"/>
        <v>682381.87571364688</v>
      </c>
      <c r="L29" s="5">
        <f>IF(F29=0,0,+K29/F29)</f>
        <v>0.96820031371854498</v>
      </c>
      <c r="M29" s="26">
        <f t="shared" ref="M29:T29" si="20">SUM(M22:M27)</f>
        <v>682381.87571364699</v>
      </c>
      <c r="N29" s="26">
        <f t="shared" si="20"/>
        <v>373946.57397540333</v>
      </c>
      <c r="O29" s="26">
        <f t="shared" si="20"/>
        <v>43170.22561358953</v>
      </c>
      <c r="P29" s="26">
        <f t="shared" si="20"/>
        <v>147889.19082637786</v>
      </c>
      <c r="Q29" s="26">
        <f t="shared" si="20"/>
        <v>57867.842934661829</v>
      </c>
      <c r="R29" s="26">
        <f t="shared" si="20"/>
        <v>30391.172667902338</v>
      </c>
      <c r="S29" s="26">
        <f t="shared" si="20"/>
        <v>3974.3167935285483</v>
      </c>
      <c r="T29" s="26">
        <f t="shared" si="20"/>
        <v>25142.552902183488</v>
      </c>
      <c r="Y29" s="1" t="s">
        <v>23</v>
      </c>
      <c r="Z29" s="17"/>
      <c r="AA29" s="17"/>
    </row>
    <row r="30" spans="1:27">
      <c r="A30" s="1" t="s">
        <v>15</v>
      </c>
      <c r="C30" s="3">
        <f t="shared" si="2"/>
        <v>17</v>
      </c>
      <c r="E30" s="38"/>
      <c r="F30" s="31"/>
      <c r="G30" s="35"/>
      <c r="H30" s="31"/>
      <c r="I30" s="35"/>
      <c r="J30" s="35"/>
      <c r="K30" s="31"/>
      <c r="L30" s="44"/>
      <c r="M30" s="31"/>
      <c r="N30" s="31"/>
      <c r="O30" s="31"/>
      <c r="P30" s="31"/>
      <c r="Q30" s="31"/>
      <c r="R30" s="31"/>
      <c r="S30" s="31"/>
      <c r="T30" s="31"/>
      <c r="Z30" s="17"/>
      <c r="AA30" s="17"/>
    </row>
    <row r="31" spans="1:27" hidden="1">
      <c r="A31" s="1" t="s">
        <v>15</v>
      </c>
      <c r="C31" s="3">
        <f t="shared" si="2"/>
        <v>18</v>
      </c>
      <c r="E31" s="38"/>
      <c r="F31" s="36"/>
      <c r="G31" s="35"/>
      <c r="H31" s="31"/>
      <c r="I31" s="35"/>
      <c r="J31" s="35"/>
      <c r="K31" s="31"/>
      <c r="L31" s="44"/>
      <c r="M31" s="36"/>
      <c r="N31" s="31"/>
      <c r="O31" s="31"/>
      <c r="P31" s="31"/>
      <c r="Q31" s="31"/>
      <c r="R31" s="31"/>
      <c r="S31" s="31"/>
      <c r="T31" s="31"/>
      <c r="U31" s="31"/>
      <c r="Z31" s="17"/>
      <c r="AA31" s="17"/>
    </row>
    <row r="32" spans="1:27" ht="15" thickBot="1">
      <c r="A32" s="1" t="s">
        <v>15</v>
      </c>
      <c r="C32" s="3">
        <f>C30+1</f>
        <v>18</v>
      </c>
      <c r="D32" s="1" t="s">
        <v>38</v>
      </c>
      <c r="E32" s="38"/>
      <c r="F32" s="1">
        <f>+F18-F29</f>
        <v>190372.83980221208</v>
      </c>
      <c r="G32" s="4"/>
      <c r="H32" s="1">
        <f>+H18-H29</f>
        <v>7396.2160824871789</v>
      </c>
      <c r="I32" s="1"/>
      <c r="J32" s="1"/>
      <c r="K32" s="1">
        <f>+K18-K29</f>
        <v>182976.62371972483</v>
      </c>
      <c r="L32" s="5">
        <f>IF(F32=0,0,+K32/F32)</f>
        <v>0.9611487852459859</v>
      </c>
      <c r="M32" s="1">
        <f t="shared" ref="M32:T32" si="21">+M18-M29</f>
        <v>182976.62371972471</v>
      </c>
      <c r="N32" s="45">
        <f t="shared" si="21"/>
        <v>87112.228727304493</v>
      </c>
      <c r="O32" s="1">
        <f t="shared" si="21"/>
        <v>11668.000338466896</v>
      </c>
      <c r="P32" s="1">
        <f t="shared" si="21"/>
        <v>42514.381904731767</v>
      </c>
      <c r="Q32" s="1">
        <f t="shared" si="21"/>
        <v>14851.322710208326</v>
      </c>
      <c r="R32" s="1">
        <f t="shared" si="21"/>
        <v>14869.55938086435</v>
      </c>
      <c r="S32" s="1">
        <f t="shared" si="21"/>
        <v>821.82981526484582</v>
      </c>
      <c r="T32" s="1">
        <f t="shared" si="21"/>
        <v>11139.300842884084</v>
      </c>
      <c r="Y32" s="1" t="s">
        <v>39</v>
      </c>
      <c r="Z32" s="17"/>
      <c r="AA32" s="17"/>
    </row>
    <row r="33" spans="1:27" ht="15" thickTop="1">
      <c r="A33" s="1" t="s">
        <v>15</v>
      </c>
      <c r="C33" s="3">
        <f t="shared" si="2"/>
        <v>19</v>
      </c>
      <c r="F33" s="46"/>
      <c r="G33" s="47"/>
      <c r="H33" s="46"/>
      <c r="I33" s="47"/>
      <c r="J33" s="47"/>
      <c r="K33" s="46"/>
      <c r="M33" s="46"/>
      <c r="N33" s="37"/>
      <c r="O33" s="46"/>
      <c r="P33" s="46"/>
      <c r="Q33" s="46"/>
      <c r="R33" s="46"/>
      <c r="S33" s="46"/>
      <c r="T33" s="46"/>
      <c r="U33" s="36"/>
      <c r="Z33" s="17"/>
      <c r="AA33" s="17"/>
    </row>
    <row r="34" spans="1:27" hidden="1">
      <c r="A34" s="1" t="s">
        <v>15</v>
      </c>
      <c r="C34" s="3">
        <f t="shared" si="2"/>
        <v>20</v>
      </c>
      <c r="E34" s="16"/>
      <c r="G34" s="4"/>
      <c r="H34" s="1"/>
      <c r="I34" s="4"/>
      <c r="J34" s="4"/>
      <c r="Z34" s="17"/>
      <c r="AA34" s="17"/>
    </row>
    <row r="35" spans="1:27">
      <c r="A35" s="1" t="s">
        <v>15</v>
      </c>
      <c r="C35" s="3">
        <f>C33+1</f>
        <v>20</v>
      </c>
      <c r="D35" s="29" t="s">
        <v>40</v>
      </c>
      <c r="E35" s="16"/>
      <c r="G35" s="4"/>
      <c r="H35" s="1"/>
      <c r="I35" s="4"/>
      <c r="J35" s="4"/>
      <c r="N35" s="37"/>
      <c r="Z35" s="17"/>
      <c r="AA35" s="17"/>
    </row>
    <row r="36" spans="1:27">
      <c r="A36" s="1" t="s">
        <v>15</v>
      </c>
      <c r="C36" s="3">
        <f t="shared" si="2"/>
        <v>21</v>
      </c>
      <c r="D36" s="1" t="s">
        <v>41</v>
      </c>
      <c r="E36" s="17"/>
      <c r="F36" s="1">
        <f t="shared" ref="F36:K36" si="22">+F1156</f>
        <v>5692709.8126446167</v>
      </c>
      <c r="G36" s="4"/>
      <c r="H36" s="1">
        <f t="shared" si="22"/>
        <v>209235.43701516412</v>
      </c>
      <c r="I36" s="4"/>
      <c r="J36" s="4"/>
      <c r="K36" s="1">
        <f t="shared" si="22"/>
        <v>5483474.3756294511</v>
      </c>
      <c r="L36" s="5">
        <f>IF(F36=0,0,+K36/F36)</f>
        <v>0.96324501970038712</v>
      </c>
      <c r="M36" s="1">
        <f t="shared" ref="M36:T36" si="23">+M1156</f>
        <v>5483474.3756294502</v>
      </c>
      <c r="N36" s="1">
        <f t="shared" si="23"/>
        <v>3062640.5182824587</v>
      </c>
      <c r="O36" s="1">
        <f t="shared" si="23"/>
        <v>343319.99028307071</v>
      </c>
      <c r="P36" s="1">
        <f t="shared" si="23"/>
        <v>1219028.5079828962</v>
      </c>
      <c r="Q36" s="1">
        <f t="shared" si="23"/>
        <v>462121.34778417955</v>
      </c>
      <c r="R36" s="1">
        <f t="shared" si="23"/>
        <v>180832.28728390028</v>
      </c>
      <c r="S36" s="1">
        <f t="shared" si="23"/>
        <v>22960.991623313523</v>
      </c>
      <c r="T36" s="1">
        <f t="shared" si="23"/>
        <v>192570.73238963188</v>
      </c>
      <c r="Y36" s="1" t="s">
        <v>42</v>
      </c>
      <c r="Z36" s="17"/>
      <c r="AA36" s="17"/>
    </row>
    <row r="37" spans="1:27">
      <c r="A37" s="1" t="s">
        <v>15</v>
      </c>
      <c r="C37" s="3">
        <f t="shared" si="2"/>
        <v>22</v>
      </c>
      <c r="D37" s="1" t="s">
        <v>43</v>
      </c>
      <c r="E37" s="17"/>
      <c r="F37" s="1">
        <f t="shared" ref="F37:K37" si="24">+F1183</f>
        <v>43043.739218461524</v>
      </c>
      <c r="G37" s="4"/>
      <c r="H37" s="1">
        <f t="shared" si="24"/>
        <v>5714.0841428183994</v>
      </c>
      <c r="I37" s="4"/>
      <c r="J37" s="4"/>
      <c r="K37" s="1">
        <f t="shared" si="24"/>
        <v>37329.655075643124</v>
      </c>
      <c r="L37" s="5">
        <f>IF(F37=0,0,+K37/F37)</f>
        <v>0.86724935503819756</v>
      </c>
      <c r="M37" s="1">
        <f t="shared" ref="M37:T37" si="25">+M1183</f>
        <v>37329.655075643124</v>
      </c>
      <c r="N37" s="1">
        <f t="shared" si="25"/>
        <v>20873.932893839454</v>
      </c>
      <c r="O37" s="1">
        <f t="shared" si="25"/>
        <v>2279.8843148644687</v>
      </c>
      <c r="P37" s="1">
        <f t="shared" si="25"/>
        <v>9035.6644879902124</v>
      </c>
      <c r="Q37" s="1">
        <f t="shared" si="25"/>
        <v>3603.0030321839577</v>
      </c>
      <c r="R37" s="1">
        <f t="shared" si="25"/>
        <v>1380.9579536355095</v>
      </c>
      <c r="S37" s="1">
        <f t="shared" si="25"/>
        <v>156.21239312951974</v>
      </c>
      <c r="T37" s="1">
        <f t="shared" si="25"/>
        <v>0</v>
      </c>
      <c r="Y37" s="1" t="s">
        <v>44</v>
      </c>
      <c r="Z37" s="17"/>
      <c r="AA37" s="17"/>
    </row>
    <row r="38" spans="1:27">
      <c r="A38" s="1" t="s">
        <v>15</v>
      </c>
      <c r="C38" s="3">
        <f t="shared" si="2"/>
        <v>23</v>
      </c>
      <c r="D38" s="1" t="s">
        <v>45</v>
      </c>
      <c r="E38" s="17"/>
      <c r="F38" s="1">
        <f t="shared" ref="F38:K38" si="26">+F1445</f>
        <v>-31982.289461538421</v>
      </c>
      <c r="G38" s="4"/>
      <c r="H38" s="1">
        <f t="shared" si="26"/>
        <v>-1397.093573763939</v>
      </c>
      <c r="I38" s="4"/>
      <c r="J38" s="4"/>
      <c r="K38" s="1">
        <f t="shared" si="26"/>
        <v>-30585.19588777444</v>
      </c>
      <c r="L38" s="5">
        <f>IF(F38=0,0,+K38/F38)</f>
        <v>0.95631664908029457</v>
      </c>
      <c r="M38" s="1">
        <f t="shared" ref="M38:T38" si="27">+M1445</f>
        <v>-30585.19588777444</v>
      </c>
      <c r="N38" s="1">
        <f t="shared" si="27"/>
        <v>-26965.625090854952</v>
      </c>
      <c r="O38" s="1">
        <f t="shared" si="27"/>
        <v>-2658.7743430941873</v>
      </c>
      <c r="P38" s="1">
        <f t="shared" si="27"/>
        <v>-1035.08879763913</v>
      </c>
      <c r="Q38" s="1">
        <f t="shared" si="27"/>
        <v>1617.5057235082302</v>
      </c>
      <c r="R38" s="1">
        <f t="shared" si="27"/>
        <v>2295.3045075794621</v>
      </c>
      <c r="S38" s="1">
        <f t="shared" si="27"/>
        <v>547.12880691218777</v>
      </c>
      <c r="T38" s="1">
        <f t="shared" si="27"/>
        <v>-4385.6466941860908</v>
      </c>
      <c r="Y38" s="1" t="s">
        <v>46</v>
      </c>
      <c r="Z38" s="17"/>
      <c r="AA38" s="17"/>
    </row>
    <row r="39" spans="1:27">
      <c r="A39" s="1" t="s">
        <v>15</v>
      </c>
      <c r="C39" s="3">
        <f t="shared" si="2"/>
        <v>24</v>
      </c>
      <c r="D39" s="1" t="s">
        <v>47</v>
      </c>
      <c r="E39" s="17"/>
      <c r="F39" s="1">
        <f t="shared" ref="F39:K39" si="28">+F1525</f>
        <v>107218.56223076925</v>
      </c>
      <c r="G39" s="4"/>
      <c r="H39" s="1">
        <f t="shared" si="28"/>
        <v>6147.3011409955616</v>
      </c>
      <c r="I39" s="4"/>
      <c r="J39" s="4"/>
      <c r="K39" s="1">
        <f t="shared" si="28"/>
        <v>101071.2610897737</v>
      </c>
      <c r="L39" s="5">
        <f>IF(F39=0,0,+K39/F39)</f>
        <v>0.94266570066697442</v>
      </c>
      <c r="M39" s="1">
        <f t="shared" ref="M39:T39" si="29">+M1525</f>
        <v>101071.2610897737</v>
      </c>
      <c r="N39" s="1">
        <f t="shared" si="29"/>
        <v>55042.245906492673</v>
      </c>
      <c r="O39" s="1">
        <f t="shared" si="29"/>
        <v>6226.9989897980377</v>
      </c>
      <c r="P39" s="1">
        <f t="shared" si="29"/>
        <v>24814.140261343407</v>
      </c>
      <c r="Q39" s="1">
        <f t="shared" si="29"/>
        <v>9961.90142971983</v>
      </c>
      <c r="R39" s="1">
        <f t="shared" si="29"/>
        <v>4502.6225276438772</v>
      </c>
      <c r="S39" s="1">
        <f t="shared" si="29"/>
        <v>217.01408715245663</v>
      </c>
      <c r="T39" s="1">
        <f t="shared" si="29"/>
        <v>306.3378876233902</v>
      </c>
      <c r="Y39" s="1" t="s">
        <v>48</v>
      </c>
      <c r="Z39" s="17"/>
      <c r="AA39" s="17"/>
    </row>
    <row r="40" spans="1:27">
      <c r="A40" s="1" t="s">
        <v>15</v>
      </c>
      <c r="C40" s="3">
        <f t="shared" si="2"/>
        <v>25</v>
      </c>
      <c r="D40" s="1" t="s">
        <v>49</v>
      </c>
      <c r="E40" s="17"/>
      <c r="F40" s="26">
        <f t="shared" ref="F40:K40" si="30">+F1356</f>
        <v>2003216.8829649631</v>
      </c>
      <c r="G40" s="34"/>
      <c r="H40" s="26">
        <f t="shared" si="30"/>
        <v>68729.259722758594</v>
      </c>
      <c r="I40" s="34"/>
      <c r="J40" s="34"/>
      <c r="K40" s="26">
        <f t="shared" si="30"/>
        <v>1934487.6232422045</v>
      </c>
      <c r="L40" s="5">
        <f>IF(F40=0,0,+K40/F40)</f>
        <v>0.96569055487340327</v>
      </c>
      <c r="M40" s="26">
        <f t="shared" ref="M40:T40" si="31">+M1356</f>
        <v>1934487.6232422045</v>
      </c>
      <c r="N40" s="26">
        <f t="shared" si="31"/>
        <v>1076008.7983298921</v>
      </c>
      <c r="O40" s="26">
        <f t="shared" si="31"/>
        <v>120210.75859123869</v>
      </c>
      <c r="P40" s="26">
        <f t="shared" si="31"/>
        <v>422378.98793427076</v>
      </c>
      <c r="Q40" s="26">
        <f t="shared" si="31"/>
        <v>158715.22648583245</v>
      </c>
      <c r="R40" s="26">
        <f t="shared" si="31"/>
        <v>60773.132756103078</v>
      </c>
      <c r="S40" s="26">
        <f t="shared" si="31"/>
        <v>8465.2426505826188</v>
      </c>
      <c r="T40" s="26">
        <f t="shared" si="31"/>
        <v>87935.476494285147</v>
      </c>
      <c r="U40" s="31"/>
      <c r="Y40" s="1" t="s">
        <v>50</v>
      </c>
      <c r="Z40" s="17"/>
      <c r="AA40" s="17"/>
    </row>
    <row r="41" spans="1:27">
      <c r="A41" s="1" t="s">
        <v>15</v>
      </c>
      <c r="C41" s="3">
        <f t="shared" si="2"/>
        <v>26</v>
      </c>
      <c r="E41" s="16"/>
      <c r="F41" s="41"/>
      <c r="G41" s="42"/>
      <c r="H41" s="41"/>
      <c r="I41" s="42"/>
      <c r="J41" s="42"/>
      <c r="K41" s="41"/>
      <c r="M41" s="41"/>
      <c r="N41" s="41"/>
      <c r="O41" s="41"/>
      <c r="P41" s="41"/>
      <c r="Q41" s="41"/>
      <c r="R41" s="41"/>
      <c r="S41" s="41"/>
      <c r="T41" s="41"/>
      <c r="U41" s="36"/>
      <c r="AA41" s="16"/>
    </row>
    <row r="42" spans="1:27" ht="15" thickBot="1">
      <c r="A42" s="1" t="s">
        <v>15</v>
      </c>
      <c r="C42" s="3">
        <f t="shared" si="2"/>
        <v>27</v>
      </c>
      <c r="D42" s="1" t="s">
        <v>51</v>
      </c>
      <c r="E42" s="16"/>
      <c r="F42" s="1">
        <f t="shared" ref="F42:K42" si="32">SUM(F36:F39)-F40</f>
        <v>3807772.9416673463</v>
      </c>
      <c r="G42" s="4"/>
      <c r="H42" s="1">
        <f t="shared" si="32"/>
        <v>150970.46900245553</v>
      </c>
      <c r="I42" s="4"/>
      <c r="J42" s="4"/>
      <c r="K42" s="1">
        <f t="shared" si="32"/>
        <v>3656802.4726648894</v>
      </c>
      <c r="L42" s="5">
        <f>IF(F42=0,0,+K42/F42)</f>
        <v>0.9603520295681417</v>
      </c>
      <c r="M42" s="1">
        <f t="shared" ref="M42:T42" si="33">SUM(M36:M39)-M40</f>
        <v>3656802.4726648885</v>
      </c>
      <c r="N42" s="1">
        <f t="shared" si="33"/>
        <v>2035582.2736620437</v>
      </c>
      <c r="O42" s="1">
        <f t="shared" si="33"/>
        <v>228957.34065340029</v>
      </c>
      <c r="P42" s="1">
        <f t="shared" si="33"/>
        <v>829464.23600032006</v>
      </c>
      <c r="Q42" s="1">
        <f t="shared" si="33"/>
        <v>318588.53148375917</v>
      </c>
      <c r="R42" s="1">
        <f t="shared" si="33"/>
        <v>128238.03951665603</v>
      </c>
      <c r="S42" s="1">
        <f t="shared" si="33"/>
        <v>15416.104259925069</v>
      </c>
      <c r="T42" s="45">
        <f t="shared" si="33"/>
        <v>100555.94708878403</v>
      </c>
      <c r="Y42" s="1" t="s">
        <v>23</v>
      </c>
    </row>
    <row r="43" spans="1:27" ht="15" thickTop="1">
      <c r="A43" s="1" t="s">
        <v>15</v>
      </c>
      <c r="C43" s="3">
        <f t="shared" si="2"/>
        <v>28</v>
      </c>
      <c r="F43" s="46"/>
      <c r="G43" s="47"/>
      <c r="H43" s="46"/>
      <c r="I43" s="47"/>
      <c r="J43" s="47"/>
      <c r="K43" s="46"/>
      <c r="M43" s="46"/>
      <c r="N43" s="46"/>
      <c r="O43" s="46"/>
      <c r="P43" s="46"/>
      <c r="Q43" s="46"/>
      <c r="R43" s="46"/>
      <c r="S43" s="46"/>
      <c r="T43" s="36"/>
      <c r="U43" s="36"/>
    </row>
    <row r="44" spans="1:27" hidden="1">
      <c r="A44" s="1" t="s">
        <v>15</v>
      </c>
      <c r="C44" s="3">
        <f t="shared" si="2"/>
        <v>29</v>
      </c>
      <c r="F44" s="48"/>
      <c r="G44" s="4"/>
      <c r="H44" s="1"/>
      <c r="I44" s="4"/>
      <c r="J44" s="4"/>
    </row>
    <row r="45" spans="1:27" hidden="1">
      <c r="A45" s="1" t="s">
        <v>15</v>
      </c>
      <c r="C45" s="3">
        <f>C43+1</f>
        <v>29</v>
      </c>
      <c r="D45" s="17"/>
      <c r="E45" s="17"/>
      <c r="F45" s="49"/>
      <c r="G45" s="50"/>
      <c r="H45" s="17"/>
      <c r="I45" s="50"/>
      <c r="J45" s="50"/>
      <c r="K45" s="51"/>
      <c r="L45" s="52"/>
      <c r="M45" s="52"/>
    </row>
    <row r="46" spans="1:27">
      <c r="A46" s="1" t="s">
        <v>15</v>
      </c>
      <c r="C46" s="3">
        <f>C43+1</f>
        <v>29</v>
      </c>
      <c r="D46" s="1" t="s">
        <v>52</v>
      </c>
      <c r="F46" s="53">
        <f>ROUND(IF(F42=0,0,F32/F42*100),4)</f>
        <v>4.9996</v>
      </c>
      <c r="G46" s="54"/>
      <c r="H46" s="53">
        <f>ROUND(IF(H42=0,0,H32/H42*100),4)</f>
        <v>4.8990999999999998</v>
      </c>
      <c r="I46" s="54"/>
      <c r="J46" s="54"/>
      <c r="K46" s="53">
        <f>ROUND(IF(K42=0,0,K32/K42*100),4)</f>
        <v>5.0037000000000003</v>
      </c>
      <c r="L46" s="53"/>
      <c r="M46" s="53">
        <f t="shared" ref="M46:T46" si="34">ROUND(IF(M42=0,0,M32/M42*100),4)</f>
        <v>5.0037000000000003</v>
      </c>
      <c r="N46" s="53">
        <f t="shared" si="34"/>
        <v>4.2794999999999996</v>
      </c>
      <c r="O46" s="53">
        <f t="shared" si="34"/>
        <v>5.0960999999999999</v>
      </c>
      <c r="P46" s="53">
        <f t="shared" si="34"/>
        <v>5.1254999999999997</v>
      </c>
      <c r="Q46" s="53">
        <f t="shared" si="34"/>
        <v>4.6616</v>
      </c>
      <c r="R46" s="53">
        <f t="shared" si="34"/>
        <v>11.5953</v>
      </c>
      <c r="S46" s="53">
        <f t="shared" si="34"/>
        <v>5.3310000000000004</v>
      </c>
      <c r="T46" s="53">
        <f t="shared" si="34"/>
        <v>11.0777</v>
      </c>
      <c r="U46" s="53"/>
      <c r="Y46" s="1" t="s">
        <v>53</v>
      </c>
    </row>
    <row r="47" spans="1:27">
      <c r="A47" s="1" t="s">
        <v>15</v>
      </c>
      <c r="C47" s="3">
        <f t="shared" si="2"/>
        <v>30</v>
      </c>
      <c r="G47" s="4"/>
      <c r="H47" s="1"/>
      <c r="I47" s="4"/>
      <c r="J47" s="4"/>
      <c r="K47" s="52"/>
      <c r="L47" s="52"/>
      <c r="M47" s="52"/>
    </row>
    <row r="48" spans="1:27" s="15" customFormat="1">
      <c r="A48" s="1" t="s">
        <v>15</v>
      </c>
      <c r="C48" s="3">
        <f t="shared" si="2"/>
        <v>31</v>
      </c>
      <c r="D48" s="15" t="s">
        <v>1021</v>
      </c>
      <c r="H48" s="55"/>
      <c r="K48" s="55"/>
      <c r="M48" s="55">
        <f t="shared" ref="M48:T48" si="35">+M46/$M$46</f>
        <v>1</v>
      </c>
      <c r="N48" s="55">
        <f t="shared" si="35"/>
        <v>0.85526710234426517</v>
      </c>
      <c r="O48" s="55">
        <f t="shared" si="35"/>
        <v>1.018466334912165</v>
      </c>
      <c r="P48" s="55">
        <f t="shared" si="35"/>
        <v>1.0243419869296719</v>
      </c>
      <c r="Q48" s="55">
        <f t="shared" si="35"/>
        <v>0.93163059336091292</v>
      </c>
      <c r="R48" s="55">
        <f t="shared" si="35"/>
        <v>2.3173451645782119</v>
      </c>
      <c r="S48" s="55">
        <f t="shared" si="35"/>
        <v>1.0654115954193897</v>
      </c>
      <c r="T48" s="55">
        <f t="shared" si="35"/>
        <v>2.2139017127325777</v>
      </c>
      <c r="U48" s="55"/>
      <c r="Y48" s="1" t="s">
        <v>54</v>
      </c>
    </row>
    <row r="49" spans="1:25">
      <c r="C49" s="3">
        <f t="shared" si="2"/>
        <v>32</v>
      </c>
      <c r="D49" s="15"/>
      <c r="E49" s="15"/>
      <c r="F49" s="15"/>
      <c r="K49" s="15"/>
    </row>
    <row r="50" spans="1:25">
      <c r="C50" s="3">
        <f t="shared" si="2"/>
        <v>33</v>
      </c>
      <c r="D50" s="15" t="s">
        <v>1022</v>
      </c>
      <c r="E50" s="15"/>
      <c r="F50" s="15"/>
      <c r="K50" s="15"/>
      <c r="M50" s="1">
        <f>SUM(N50:T50)</f>
        <v>2.3371954594313138</v>
      </c>
      <c r="N50" s="1">
        <f>(N46-$M46)*N42*N87/100</f>
        <v>-24100.955173270573</v>
      </c>
      <c r="O50" s="1">
        <f t="shared" ref="O50:T50" si="36">(O46-$M46)*O42*O87/100</f>
        <v>345.87057627997007</v>
      </c>
      <c r="P50" s="1">
        <f t="shared" si="36"/>
        <v>1651.7032669253233</v>
      </c>
      <c r="Q50" s="1">
        <f t="shared" si="36"/>
        <v>-1781.8464922606079</v>
      </c>
      <c r="R50" s="1">
        <f t="shared" si="36"/>
        <v>13819.578247425161</v>
      </c>
      <c r="S50" s="1">
        <f t="shared" si="36"/>
        <v>82.491218420653553</v>
      </c>
      <c r="T50" s="1">
        <f t="shared" si="36"/>
        <v>9985.4955519395044</v>
      </c>
    </row>
    <row r="51" spans="1:25" hidden="1">
      <c r="C51" s="56"/>
      <c r="D51" s="15"/>
      <c r="E51" s="15"/>
      <c r="F51" s="15"/>
      <c r="K51" s="15"/>
    </row>
    <row r="52" spans="1:25" hidden="1">
      <c r="C52" s="56"/>
      <c r="D52" s="15"/>
      <c r="E52" s="15"/>
      <c r="F52" s="15"/>
      <c r="K52" s="15"/>
    </row>
    <row r="53" spans="1:25" ht="15">
      <c r="C53" s="6" t="str">
        <f>C2</f>
        <v>PRESENT RATE STRUCTURE</v>
      </c>
      <c r="G53" s="7"/>
      <c r="H53" s="8" t="s">
        <v>1</v>
      </c>
      <c r="I53" s="4"/>
      <c r="J53" s="4"/>
      <c r="L53" s="9" t="s">
        <v>55</v>
      </c>
      <c r="O53" s="8" t="s">
        <v>1</v>
      </c>
      <c r="U53" s="10"/>
      <c r="V53" s="11" t="s">
        <v>56</v>
      </c>
      <c r="W53" s="12" t="str">
        <f>O53</f>
        <v>TAMPA ELECTRIC COMPANY</v>
      </c>
      <c r="X53" s="11"/>
      <c r="Y53" s="11" t="str">
        <f>Y2</f>
        <v>ALLOCATION ASSIGNMENT REPORT</v>
      </c>
    </row>
    <row r="54" spans="1:25" ht="15">
      <c r="C54" s="6" t="str">
        <f>C3</f>
        <v>PROD. CAP. ALLOC. METHOD: 12CP &amp; 1/13th AD</v>
      </c>
      <c r="G54" s="13"/>
      <c r="H54" s="12" t="s">
        <v>4</v>
      </c>
      <c r="I54" s="4"/>
      <c r="J54" s="4"/>
      <c r="O54" s="174" t="s">
        <v>1037</v>
      </c>
      <c r="V54" s="11"/>
      <c r="W54" s="12" t="str">
        <f>O54</f>
        <v>Cost of Service Study at Present Rates</v>
      </c>
      <c r="X54" s="11"/>
      <c r="Y54" s="11" t="str">
        <f>IF('[1]TITLES &amp; CONSTANTS'!$D$16=5,L53,V53)</f>
        <v>DO NOT PRINT</v>
      </c>
    </row>
    <row r="55" spans="1:25" ht="30.75" customHeight="1">
      <c r="C55" s="183" t="str">
        <f>C4</f>
        <v>DATA: PROJECTED 2009, 
 FULLY ADJUSTED (000's)</v>
      </c>
      <c r="D55" s="183"/>
      <c r="E55" s="182" t="s">
        <v>1039</v>
      </c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W55" s="16"/>
    </row>
    <row r="56" spans="1:25" ht="15">
      <c r="G56" s="14"/>
      <c r="I56" s="4"/>
      <c r="J56" s="4"/>
      <c r="M56" s="180" t="s">
        <v>6</v>
      </c>
      <c r="N56" s="180"/>
      <c r="O56" s="180"/>
      <c r="P56" s="180"/>
      <c r="Q56" s="180"/>
      <c r="V56" s="11"/>
      <c r="W56" s="12"/>
      <c r="X56" s="11"/>
    </row>
    <row r="57" spans="1:25" ht="15">
      <c r="D57" s="6"/>
      <c r="G57" s="7"/>
      <c r="H57" s="12" t="s">
        <v>6</v>
      </c>
      <c r="I57" s="4"/>
      <c r="J57" s="4"/>
      <c r="W57" s="12" t="str">
        <f>M56</f>
        <v>RATE OF RETURN SUMMARY - ROR</v>
      </c>
    </row>
    <row r="58" spans="1:25" ht="15">
      <c r="G58" s="13"/>
      <c r="H58" s="12"/>
      <c r="I58" s="4"/>
      <c r="J58" s="4"/>
      <c r="O58" s="12"/>
    </row>
    <row r="59" spans="1:25" ht="15">
      <c r="D59" s="17"/>
      <c r="G59" s="4"/>
      <c r="H59" s="18"/>
      <c r="I59" s="4"/>
      <c r="J59" s="4"/>
      <c r="O59" s="18"/>
    </row>
    <row r="60" spans="1:25">
      <c r="G60" s="4"/>
      <c r="H60" s="1"/>
      <c r="I60" s="4"/>
      <c r="J60" s="4"/>
    </row>
    <row r="61" spans="1:25" ht="30" customHeight="1">
      <c r="A61" s="23" t="str">
        <f>A11</f>
        <v>REPORT</v>
      </c>
      <c r="B61" s="24" t="s">
        <v>8</v>
      </c>
      <c r="C61" s="25" t="s">
        <v>9</v>
      </c>
      <c r="D61" s="26"/>
      <c r="E61" s="26"/>
      <c r="F61" s="24" t="s">
        <v>10</v>
      </c>
      <c r="G61" s="27"/>
      <c r="H61" s="24">
        <f>'[1]TITLES &amp; CONSTANTS'!H144</f>
        <v>0</v>
      </c>
      <c r="I61" s="27"/>
      <c r="J61" s="27"/>
      <c r="K61" s="24">
        <f>'[1]TITLES &amp; CONSTANTS'!K144</f>
        <v>0</v>
      </c>
      <c r="L61" s="24" t="s">
        <v>11</v>
      </c>
      <c r="M61" s="24" t="s">
        <v>57</v>
      </c>
      <c r="N61" s="28" t="s">
        <v>58</v>
      </c>
      <c r="O61" s="28" t="s">
        <v>59</v>
      </c>
      <c r="P61" s="28" t="s">
        <v>60</v>
      </c>
      <c r="Q61" s="28" t="s">
        <v>61</v>
      </c>
      <c r="R61" s="28" t="s">
        <v>62</v>
      </c>
      <c r="S61" s="24" t="s">
        <v>12</v>
      </c>
      <c r="T61" s="24" t="s">
        <v>13</v>
      </c>
      <c r="U61" s="28"/>
      <c r="V61" s="24" t="s">
        <v>8</v>
      </c>
      <c r="W61" s="24"/>
      <c r="X61" s="24"/>
      <c r="Y61" s="28" t="s">
        <v>14</v>
      </c>
    </row>
    <row r="62" spans="1:25" ht="15">
      <c r="B62" s="57"/>
      <c r="C62" s="58"/>
      <c r="D62" s="31"/>
      <c r="E62" s="31"/>
      <c r="F62" s="57"/>
      <c r="G62" s="32"/>
      <c r="H62" s="57"/>
      <c r="I62" s="32"/>
      <c r="J62" s="32"/>
      <c r="K62" s="57"/>
      <c r="L62" s="57"/>
      <c r="M62" s="173">
        <v>-1</v>
      </c>
      <c r="N62" s="173">
        <f>M62-1</f>
        <v>-2</v>
      </c>
      <c r="O62" s="173">
        <f t="shared" ref="O62:T62" si="37">N62-1</f>
        <v>-3</v>
      </c>
      <c r="P62" s="173">
        <f t="shared" si="37"/>
        <v>-4</v>
      </c>
      <c r="Q62" s="173">
        <f t="shared" si="37"/>
        <v>-5</v>
      </c>
      <c r="R62" s="173">
        <f t="shared" si="37"/>
        <v>-6</v>
      </c>
      <c r="S62" s="173">
        <f t="shared" si="37"/>
        <v>-7</v>
      </c>
      <c r="T62" s="173">
        <f t="shared" si="37"/>
        <v>-8</v>
      </c>
      <c r="U62" s="22"/>
      <c r="V62" s="57"/>
      <c r="W62" s="57"/>
      <c r="X62" s="57"/>
    </row>
    <row r="63" spans="1:25" ht="15.75" hidden="1">
      <c r="A63" s="1" t="s">
        <v>15</v>
      </c>
      <c r="C63" s="56"/>
      <c r="D63" s="15" t="s">
        <v>63</v>
      </c>
      <c r="E63" s="15"/>
      <c r="F63" s="59" t="s">
        <v>64</v>
      </c>
      <c r="G63" s="60"/>
      <c r="H63" s="60"/>
      <c r="I63" s="60"/>
      <c r="J63" s="60"/>
      <c r="K63" s="60"/>
    </row>
    <row r="64" spans="1:25" hidden="1">
      <c r="A64" s="1" t="s">
        <v>15</v>
      </c>
      <c r="C64" s="56"/>
      <c r="D64" s="15" t="s">
        <v>65</v>
      </c>
      <c r="E64" s="15"/>
      <c r="F64" s="61">
        <f>+'[1]TITLES &amp; CONSTANTS'!D67</f>
        <v>2.5999999999999999E-2</v>
      </c>
      <c r="G64" s="62"/>
      <c r="H64" s="63">
        <f t="shared" ref="H64:H69" si="38">IF(H$46=0,"-",+$F64)</f>
        <v>2.5999999999999999E-2</v>
      </c>
      <c r="I64" s="63"/>
      <c r="J64" s="63"/>
      <c r="K64" s="63">
        <f t="shared" ref="K64:K69" si="39">IF(K$46=0,"-",+$F64)</f>
        <v>2.5999999999999999E-2</v>
      </c>
      <c r="L64" s="64"/>
      <c r="M64" s="65">
        <f t="shared" ref="M64:T69" si="40">IF(M$46=0,"-",+$F64)</f>
        <v>2.5999999999999999E-2</v>
      </c>
      <c r="N64" s="65">
        <f t="shared" si="40"/>
        <v>2.5999999999999999E-2</v>
      </c>
      <c r="O64" s="65">
        <f t="shared" si="40"/>
        <v>2.5999999999999999E-2</v>
      </c>
      <c r="P64" s="65">
        <f t="shared" si="40"/>
        <v>2.5999999999999999E-2</v>
      </c>
      <c r="Q64" s="65">
        <f t="shared" si="40"/>
        <v>2.5999999999999999E-2</v>
      </c>
      <c r="R64" s="65">
        <f t="shared" si="40"/>
        <v>2.5999999999999999E-2</v>
      </c>
      <c r="S64" s="65">
        <f t="shared" si="40"/>
        <v>2.5999999999999999E-2</v>
      </c>
      <c r="T64" s="65">
        <f t="shared" si="40"/>
        <v>2.5999999999999999E-2</v>
      </c>
      <c r="U64" s="65"/>
    </row>
    <row r="65" spans="1:25" hidden="1">
      <c r="A65" s="1" t="s">
        <v>15</v>
      </c>
      <c r="C65" s="56"/>
      <c r="D65" s="15" t="s">
        <v>66</v>
      </c>
      <c r="E65" s="15"/>
      <c r="F65" s="66">
        <f>+'[1]TITLES &amp; CONSTANTS'!D68</f>
        <v>1E-4</v>
      </c>
      <c r="G65" s="67"/>
      <c r="H65" s="68">
        <f t="shared" si="38"/>
        <v>1E-4</v>
      </c>
      <c r="I65" s="68"/>
      <c r="J65" s="68"/>
      <c r="K65" s="68">
        <f t="shared" si="39"/>
        <v>1E-4</v>
      </c>
      <c r="L65" s="64"/>
      <c r="M65" s="69">
        <f t="shared" si="40"/>
        <v>1E-4</v>
      </c>
      <c r="N65" s="69">
        <f t="shared" si="40"/>
        <v>1E-4</v>
      </c>
      <c r="O65" s="69">
        <f t="shared" si="40"/>
        <v>1E-4</v>
      </c>
      <c r="P65" s="69">
        <f t="shared" si="40"/>
        <v>1E-4</v>
      </c>
      <c r="Q65" s="69">
        <f t="shared" si="40"/>
        <v>1E-4</v>
      </c>
      <c r="R65" s="69">
        <f t="shared" si="40"/>
        <v>1E-4</v>
      </c>
      <c r="S65" s="69">
        <f t="shared" si="40"/>
        <v>1E-4</v>
      </c>
      <c r="T65" s="69">
        <f t="shared" si="40"/>
        <v>1E-4</v>
      </c>
      <c r="U65" s="69"/>
    </row>
    <row r="66" spans="1:25" hidden="1">
      <c r="A66" s="1" t="s">
        <v>15</v>
      </c>
      <c r="C66" s="56"/>
      <c r="D66" s="15" t="s">
        <v>67</v>
      </c>
      <c r="E66" s="15"/>
      <c r="F66" s="66">
        <f>+'[1]TITLES &amp; CONSTANTS'!D69</f>
        <v>0</v>
      </c>
      <c r="G66" s="67"/>
      <c r="H66" s="68">
        <f t="shared" si="38"/>
        <v>0</v>
      </c>
      <c r="I66" s="68"/>
      <c r="J66" s="68"/>
      <c r="K66" s="68">
        <f t="shared" si="39"/>
        <v>0</v>
      </c>
      <c r="L66" s="64"/>
      <c r="M66" s="69">
        <f t="shared" si="40"/>
        <v>0</v>
      </c>
      <c r="N66" s="69">
        <f t="shared" si="40"/>
        <v>0</v>
      </c>
      <c r="O66" s="69">
        <f t="shared" si="40"/>
        <v>0</v>
      </c>
      <c r="P66" s="69">
        <f t="shared" si="40"/>
        <v>0</v>
      </c>
      <c r="Q66" s="69">
        <f t="shared" si="40"/>
        <v>0</v>
      </c>
      <c r="R66" s="69">
        <f t="shared" si="40"/>
        <v>0</v>
      </c>
      <c r="S66" s="69">
        <f t="shared" si="40"/>
        <v>0</v>
      </c>
      <c r="T66" s="69">
        <f t="shared" si="40"/>
        <v>0</v>
      </c>
      <c r="U66" s="69"/>
    </row>
    <row r="67" spans="1:25" hidden="1">
      <c r="A67" s="1" t="s">
        <v>15</v>
      </c>
      <c r="C67" s="56"/>
      <c r="D67" s="15" t="s">
        <v>68</v>
      </c>
      <c r="E67" s="15"/>
      <c r="F67" s="66">
        <f>+'[1]TITLES &amp; CONSTANTS'!D70</f>
        <v>1.6999999999999999E-3</v>
      </c>
      <c r="G67" s="67"/>
      <c r="H67" s="68">
        <f t="shared" si="38"/>
        <v>1.6999999999999999E-3</v>
      </c>
      <c r="I67" s="68"/>
      <c r="J67" s="68"/>
      <c r="K67" s="68">
        <f t="shared" si="39"/>
        <v>1.6999999999999999E-3</v>
      </c>
      <c r="L67" s="64"/>
      <c r="M67" s="69">
        <f t="shared" si="40"/>
        <v>1.6999999999999999E-3</v>
      </c>
      <c r="N67" s="69">
        <f t="shared" si="40"/>
        <v>1.6999999999999999E-3</v>
      </c>
      <c r="O67" s="69">
        <f t="shared" si="40"/>
        <v>1.6999999999999999E-3</v>
      </c>
      <c r="P67" s="69">
        <f t="shared" si="40"/>
        <v>1.6999999999999999E-3</v>
      </c>
      <c r="Q67" s="69">
        <f t="shared" si="40"/>
        <v>1.6999999999999999E-3</v>
      </c>
      <c r="R67" s="69">
        <f t="shared" si="40"/>
        <v>1.6999999999999999E-3</v>
      </c>
      <c r="S67" s="69">
        <f t="shared" si="40"/>
        <v>1.6999999999999999E-3</v>
      </c>
      <c r="T67" s="69">
        <f t="shared" si="40"/>
        <v>1.6999999999999999E-3</v>
      </c>
      <c r="U67" s="69"/>
    </row>
    <row r="68" spans="1:25" hidden="1">
      <c r="A68" s="1" t="s">
        <v>15</v>
      </c>
      <c r="C68" s="56"/>
      <c r="D68" s="15" t="s">
        <v>69</v>
      </c>
      <c r="E68" s="15"/>
      <c r="F68" s="66">
        <f>+'[1]TITLES &amp; CONSTANTS'!D71</f>
        <v>0</v>
      </c>
      <c r="G68" s="67"/>
      <c r="H68" s="68">
        <f t="shared" si="38"/>
        <v>0</v>
      </c>
      <c r="I68" s="68"/>
      <c r="J68" s="68"/>
      <c r="K68" s="68">
        <f t="shared" si="39"/>
        <v>0</v>
      </c>
      <c r="L68" s="64"/>
      <c r="M68" s="69">
        <f t="shared" si="40"/>
        <v>0</v>
      </c>
      <c r="N68" s="69">
        <f t="shared" si="40"/>
        <v>0</v>
      </c>
      <c r="O68" s="69">
        <f t="shared" si="40"/>
        <v>0</v>
      </c>
      <c r="P68" s="69">
        <f t="shared" si="40"/>
        <v>0</v>
      </c>
      <c r="Q68" s="69">
        <f t="shared" si="40"/>
        <v>0</v>
      </c>
      <c r="R68" s="69">
        <f t="shared" si="40"/>
        <v>0</v>
      </c>
      <c r="S68" s="69">
        <f t="shared" si="40"/>
        <v>0</v>
      </c>
      <c r="T68" s="69">
        <f t="shared" si="40"/>
        <v>0</v>
      </c>
      <c r="U68" s="69"/>
    </row>
    <row r="69" spans="1:25" hidden="1">
      <c r="A69" s="1" t="s">
        <v>15</v>
      </c>
      <c r="C69" s="56"/>
      <c r="D69" s="15" t="s">
        <v>70</v>
      </c>
      <c r="E69" s="15"/>
      <c r="F69" s="70">
        <f>+'[1]TITLES &amp; CONSTANTS'!D72</f>
        <v>2.0000000000000001E-4</v>
      </c>
      <c r="G69" s="71"/>
      <c r="H69" s="72">
        <f t="shared" si="38"/>
        <v>2.0000000000000001E-4</v>
      </c>
      <c r="I69" s="72"/>
      <c r="J69" s="72"/>
      <c r="K69" s="72">
        <f t="shared" si="39"/>
        <v>2.0000000000000001E-4</v>
      </c>
      <c r="L69" s="64"/>
      <c r="M69" s="73">
        <f t="shared" si="40"/>
        <v>2.0000000000000001E-4</v>
      </c>
      <c r="N69" s="73">
        <f t="shared" si="40"/>
        <v>2.0000000000000001E-4</v>
      </c>
      <c r="O69" s="73">
        <f t="shared" si="40"/>
        <v>2.0000000000000001E-4</v>
      </c>
      <c r="P69" s="73">
        <f t="shared" si="40"/>
        <v>2.0000000000000001E-4</v>
      </c>
      <c r="Q69" s="73">
        <f t="shared" si="40"/>
        <v>2.0000000000000001E-4</v>
      </c>
      <c r="R69" s="73">
        <f t="shared" si="40"/>
        <v>2.0000000000000001E-4</v>
      </c>
      <c r="S69" s="73">
        <f t="shared" si="40"/>
        <v>2.0000000000000001E-4</v>
      </c>
      <c r="T69" s="73">
        <f t="shared" si="40"/>
        <v>2.0000000000000001E-4</v>
      </c>
      <c r="U69" s="69"/>
    </row>
    <row r="70" spans="1:25" hidden="1">
      <c r="A70" s="1" t="s">
        <v>15</v>
      </c>
      <c r="C70" s="56"/>
      <c r="D70" s="15" t="s">
        <v>71</v>
      </c>
      <c r="E70" s="15"/>
      <c r="F70" s="61">
        <f t="shared" ref="F70:K70" si="41">SUM(F64:F69)</f>
        <v>2.7999999999999997E-2</v>
      </c>
      <c r="G70" s="61"/>
      <c r="H70" s="61">
        <f t="shared" si="41"/>
        <v>2.7999999999999997E-2</v>
      </c>
      <c r="I70" s="61"/>
      <c r="J70" s="61"/>
      <c r="K70" s="61">
        <f t="shared" si="41"/>
        <v>2.7999999999999997E-2</v>
      </c>
      <c r="L70" s="64"/>
      <c r="M70" s="74">
        <f t="shared" ref="M70:T70" si="42">SUM(M64:M69)</f>
        <v>2.7999999999999997E-2</v>
      </c>
      <c r="N70" s="74">
        <f t="shared" si="42"/>
        <v>2.7999999999999997E-2</v>
      </c>
      <c r="O70" s="74">
        <f t="shared" si="42"/>
        <v>2.7999999999999997E-2</v>
      </c>
      <c r="P70" s="74">
        <f t="shared" si="42"/>
        <v>2.7999999999999997E-2</v>
      </c>
      <c r="Q70" s="74">
        <f t="shared" si="42"/>
        <v>2.7999999999999997E-2</v>
      </c>
      <c r="R70" s="74">
        <f t="shared" si="42"/>
        <v>2.7999999999999997E-2</v>
      </c>
      <c r="S70" s="74">
        <f t="shared" si="42"/>
        <v>2.7999999999999997E-2</v>
      </c>
      <c r="T70" s="74">
        <f t="shared" si="42"/>
        <v>2.7999999999999997E-2</v>
      </c>
      <c r="U70" s="74"/>
    </row>
    <row r="71" spans="1:25" hidden="1">
      <c r="A71" s="1" t="s">
        <v>15</v>
      </c>
      <c r="C71" s="56"/>
      <c r="D71" s="15"/>
      <c r="E71" s="15"/>
      <c r="F71" s="61"/>
      <c r="G71" s="61"/>
      <c r="H71" s="61"/>
      <c r="I71" s="61"/>
      <c r="J71" s="61"/>
      <c r="K71" s="61"/>
      <c r="L71" s="64"/>
      <c r="M71" s="74"/>
      <c r="N71" s="74"/>
      <c r="O71" s="74"/>
      <c r="P71" s="74"/>
      <c r="Q71" s="74"/>
      <c r="R71" s="74"/>
      <c r="S71" s="74"/>
      <c r="T71" s="74"/>
      <c r="U71" s="74"/>
    </row>
    <row r="72" spans="1:25" hidden="1">
      <c r="A72" s="1" t="s">
        <v>15</v>
      </c>
      <c r="C72" s="56"/>
      <c r="D72" s="15" t="s">
        <v>72</v>
      </c>
      <c r="E72" s="15"/>
      <c r="F72" s="61">
        <f t="shared" ref="F72:K72" si="43">+F46/100-F70</f>
        <v>2.1996000000000002E-2</v>
      </c>
      <c r="G72" s="61"/>
      <c r="H72" s="61">
        <f t="shared" si="43"/>
        <v>2.0991000000000003E-2</v>
      </c>
      <c r="I72" s="61"/>
      <c r="J72" s="61"/>
      <c r="K72" s="61">
        <f t="shared" si="43"/>
        <v>2.2037000000000008E-2</v>
      </c>
      <c r="L72" s="64"/>
      <c r="M72" s="74">
        <f t="shared" ref="M72:T72" si="44">+M46/100-M70</f>
        <v>2.2037000000000008E-2</v>
      </c>
      <c r="N72" s="74">
        <f t="shared" si="44"/>
        <v>1.4795000000000003E-2</v>
      </c>
      <c r="O72" s="74">
        <f t="shared" si="44"/>
        <v>2.2961000000000002E-2</v>
      </c>
      <c r="P72" s="74">
        <f t="shared" si="44"/>
        <v>2.3254999999999998E-2</v>
      </c>
      <c r="Q72" s="74">
        <f t="shared" si="44"/>
        <v>1.8616000000000001E-2</v>
      </c>
      <c r="R72" s="74">
        <f t="shared" si="44"/>
        <v>8.7953000000000003E-2</v>
      </c>
      <c r="S72" s="74">
        <f t="shared" si="44"/>
        <v>2.5310000000000006E-2</v>
      </c>
      <c r="T72" s="74">
        <f t="shared" si="44"/>
        <v>8.2777000000000003E-2</v>
      </c>
      <c r="U72" s="74"/>
    </row>
    <row r="73" spans="1:25" hidden="1">
      <c r="A73" s="1" t="s">
        <v>15</v>
      </c>
      <c r="C73" s="56"/>
      <c r="D73" s="15"/>
      <c r="E73" s="15"/>
      <c r="F73" s="61"/>
      <c r="G73" s="61"/>
      <c r="H73" s="61"/>
      <c r="I73" s="61"/>
      <c r="J73" s="61"/>
      <c r="K73" s="61"/>
      <c r="L73" s="64"/>
      <c r="M73" s="74"/>
      <c r="N73" s="74"/>
      <c r="O73" s="74"/>
      <c r="P73" s="74"/>
      <c r="Q73" s="74"/>
      <c r="R73" s="74"/>
      <c r="S73" s="74"/>
      <c r="T73" s="74"/>
      <c r="U73" s="74"/>
    </row>
    <row r="74" spans="1:25" hidden="1">
      <c r="A74" s="1" t="s">
        <v>15</v>
      </c>
      <c r="C74" s="56"/>
      <c r="D74" s="15" t="s">
        <v>73</v>
      </c>
      <c r="E74" s="15"/>
      <c r="F74" s="70">
        <f>+'[1]TITLES &amp; CONSTANTS'!D74</f>
        <v>0.502</v>
      </c>
      <c r="G74" s="71"/>
      <c r="H74" s="72">
        <f>IF(H$46=0,"-",+$F74)</f>
        <v>0.502</v>
      </c>
      <c r="I74" s="72"/>
      <c r="J74" s="72"/>
      <c r="K74" s="72">
        <f>IF(K$46=0,"-",+$F74)</f>
        <v>0.502</v>
      </c>
      <c r="L74" s="64"/>
      <c r="M74" s="73">
        <f t="shared" ref="M74:T74" si="45">IF(M$46=0,"-",+$F74)</f>
        <v>0.502</v>
      </c>
      <c r="N74" s="73">
        <f t="shared" si="45"/>
        <v>0.502</v>
      </c>
      <c r="O74" s="73">
        <f t="shared" si="45"/>
        <v>0.502</v>
      </c>
      <c r="P74" s="73">
        <f t="shared" si="45"/>
        <v>0.502</v>
      </c>
      <c r="Q74" s="73">
        <f t="shared" si="45"/>
        <v>0.502</v>
      </c>
      <c r="R74" s="73">
        <f t="shared" si="45"/>
        <v>0.502</v>
      </c>
      <c r="S74" s="73">
        <f t="shared" si="45"/>
        <v>0.502</v>
      </c>
      <c r="T74" s="73">
        <f t="shared" si="45"/>
        <v>0.502</v>
      </c>
      <c r="U74" s="69"/>
    </row>
    <row r="75" spans="1:25" hidden="1">
      <c r="A75" s="1" t="s">
        <v>15</v>
      </c>
      <c r="C75" s="56"/>
      <c r="D75" s="15"/>
      <c r="E75" s="15"/>
      <c r="F75" s="75"/>
      <c r="G75" s="76"/>
      <c r="H75" s="75"/>
      <c r="I75" s="75"/>
      <c r="J75" s="75"/>
      <c r="K75" s="75"/>
      <c r="L75" s="64"/>
      <c r="M75" s="77"/>
      <c r="N75" s="77"/>
      <c r="O75" s="77"/>
      <c r="P75" s="77"/>
      <c r="Q75" s="77"/>
      <c r="R75" s="77"/>
      <c r="S75" s="77"/>
      <c r="T75" s="77"/>
      <c r="U75" s="78"/>
    </row>
    <row r="76" spans="1:25" ht="15" hidden="1" thickBot="1">
      <c r="A76" s="1" t="s">
        <v>15</v>
      </c>
      <c r="C76" s="56"/>
      <c r="D76" s="15" t="s">
        <v>74</v>
      </c>
      <c r="E76" s="15"/>
      <c r="F76" s="61">
        <f>+F72/F74</f>
        <v>4.381673306772909E-2</v>
      </c>
      <c r="G76" s="79"/>
      <c r="H76" s="80">
        <f>IF(H$46=0,"-",+H72/H74)</f>
        <v>4.1814741035856577E-2</v>
      </c>
      <c r="I76" s="80"/>
      <c r="J76" s="80"/>
      <c r="K76" s="80">
        <f>IF(K$46=0,"-",+K72/K74)</f>
        <v>4.3898406374502007E-2</v>
      </c>
      <c r="L76" s="64"/>
      <c r="M76" s="81">
        <f t="shared" ref="M76:T76" si="46">IF(M$46=0,"-",+M72/M74)</f>
        <v>4.3898406374502007E-2</v>
      </c>
      <c r="N76" s="81">
        <f t="shared" si="46"/>
        <v>2.9472111553784864E-2</v>
      </c>
      <c r="O76" s="81">
        <f t="shared" si="46"/>
        <v>4.5739043824701196E-2</v>
      </c>
      <c r="P76" s="81">
        <f t="shared" si="46"/>
        <v>4.6324701195219121E-2</v>
      </c>
      <c r="Q76" s="81">
        <f t="shared" si="46"/>
        <v>3.7083665338645419E-2</v>
      </c>
      <c r="R76" s="81">
        <f t="shared" si="46"/>
        <v>0.17520517928286852</v>
      </c>
      <c r="S76" s="81">
        <f t="shared" si="46"/>
        <v>5.04183266932271E-2</v>
      </c>
      <c r="T76" s="81">
        <f t="shared" si="46"/>
        <v>0.16489442231075699</v>
      </c>
      <c r="U76" s="69"/>
    </row>
    <row r="77" spans="1:25" ht="15" hidden="1" thickTop="1">
      <c r="A77" s="1" t="s">
        <v>15</v>
      </c>
      <c r="C77" s="56"/>
      <c r="D77" s="15"/>
      <c r="E77" s="15"/>
      <c r="F77" s="82"/>
      <c r="G77" s="83"/>
      <c r="H77" s="82"/>
      <c r="I77" s="82"/>
      <c r="J77" s="82"/>
      <c r="K77" s="82"/>
      <c r="M77" s="46"/>
      <c r="N77" s="46"/>
      <c r="O77" s="46"/>
      <c r="P77" s="46"/>
      <c r="Q77" s="46"/>
      <c r="R77" s="46"/>
      <c r="S77" s="46"/>
      <c r="T77" s="46"/>
      <c r="U77" s="36"/>
    </row>
    <row r="78" spans="1:25" ht="16.5">
      <c r="A78" s="1" t="s">
        <v>15</v>
      </c>
      <c r="C78" s="56">
        <f>C50+1</f>
        <v>34</v>
      </c>
      <c r="D78" s="84" t="s">
        <v>75</v>
      </c>
      <c r="E78" s="15"/>
      <c r="F78" s="60"/>
      <c r="G78" s="85"/>
      <c r="H78" s="60"/>
      <c r="I78" s="60"/>
      <c r="J78" s="60"/>
      <c r="K78" s="60"/>
      <c r="M78" s="15"/>
      <c r="N78" s="15"/>
      <c r="O78" s="15"/>
      <c r="P78" s="15"/>
      <c r="Q78" s="15"/>
      <c r="R78" s="15"/>
      <c r="S78" s="15"/>
      <c r="T78" s="15"/>
      <c r="U78" s="15"/>
    </row>
    <row r="79" spans="1:25">
      <c r="A79" s="1" t="s">
        <v>15</v>
      </c>
      <c r="C79" s="56">
        <f t="shared" ref="C79:C98" si="47">C78+1</f>
        <v>35</v>
      </c>
      <c r="D79" s="15" t="s">
        <v>76</v>
      </c>
      <c r="E79" s="15"/>
      <c r="F79" s="60">
        <f t="shared" ref="F79:K79" si="48">+F42</f>
        <v>3807772.9416673463</v>
      </c>
      <c r="G79" s="60"/>
      <c r="H79" s="60">
        <f t="shared" si="48"/>
        <v>150970.46900245553</v>
      </c>
      <c r="I79" s="60"/>
      <c r="J79" s="60"/>
      <c r="K79" s="60">
        <f t="shared" si="48"/>
        <v>3656802.4726648894</v>
      </c>
      <c r="M79" s="15">
        <f t="shared" ref="M79:T79" si="49">+M42</f>
        <v>3656802.4726648885</v>
      </c>
      <c r="N79" s="15">
        <f t="shared" si="49"/>
        <v>2035582.2736620437</v>
      </c>
      <c r="O79" s="15">
        <f t="shared" si="49"/>
        <v>228957.34065340029</v>
      </c>
      <c r="P79" s="15">
        <f t="shared" si="49"/>
        <v>829464.23600032006</v>
      </c>
      <c r="Q79" s="15">
        <f t="shared" si="49"/>
        <v>318588.53148375917</v>
      </c>
      <c r="R79" s="15">
        <f t="shared" si="49"/>
        <v>128238.03951665603</v>
      </c>
      <c r="S79" s="15">
        <f t="shared" si="49"/>
        <v>15416.104259925069</v>
      </c>
      <c r="T79" s="15">
        <f t="shared" si="49"/>
        <v>100555.94708878403</v>
      </c>
      <c r="U79" s="15"/>
      <c r="Y79" s="1" t="s">
        <v>77</v>
      </c>
    </row>
    <row r="80" spans="1:25">
      <c r="A80" s="1" t="s">
        <v>15</v>
      </c>
      <c r="C80" s="56">
        <f t="shared" si="47"/>
        <v>36</v>
      </c>
      <c r="D80" s="15" t="s">
        <v>78</v>
      </c>
      <c r="E80" s="15"/>
      <c r="F80" s="63">
        <f>ROUND(+F70+('[1]TITLES &amp; CONSTANTS'!$D$62*'JP-10'!F74),4)</f>
        <v>8.8200000000000001E-2</v>
      </c>
      <c r="G80" s="63"/>
      <c r="H80" s="63">
        <f>ROUND(IF(H$46=0,"-",+H70+('[1]TITLES &amp; CONSTANTS'!$D$62*'JP-10'!H74)),4)</f>
        <v>8.8200000000000001E-2</v>
      </c>
      <c r="I80" s="63"/>
      <c r="J80" s="63"/>
      <c r="K80" s="63">
        <f>ROUND(IF(K$46=0,"-",+K70+('[1]TITLES &amp; CONSTANTS'!$D$62*'JP-10'!K74)),4)</f>
        <v>8.8200000000000001E-2</v>
      </c>
      <c r="L80" s="86"/>
      <c r="M80" s="65">
        <f>ROUND(IF(M$46=0,"-",+M70+('[1]TITLES &amp; CONSTANTS'!$D$62*'JP-10'!M74)),4)</f>
        <v>8.8200000000000001E-2</v>
      </c>
      <c r="N80" s="65">
        <f>ROUND(IF(N$46=0,"-",+N70+('[1]TITLES &amp; CONSTANTS'!$D$62*'JP-10'!N74)),4)</f>
        <v>8.8200000000000001E-2</v>
      </c>
      <c r="O80" s="65">
        <f>ROUND(IF(O$46=0,"-",+O70+('[1]TITLES &amp; CONSTANTS'!$D$62*'JP-10'!O74)),4)</f>
        <v>8.8200000000000001E-2</v>
      </c>
      <c r="P80" s="65">
        <f>ROUND(IF(P$46=0,"-",+P70+('[1]TITLES &amp; CONSTANTS'!$D$62*'JP-10'!P74)),4)</f>
        <v>8.8200000000000001E-2</v>
      </c>
      <c r="Q80" s="65">
        <f>ROUND(IF(Q$46=0,"-",+Q70+('[1]TITLES &amp; CONSTANTS'!$D$62*'JP-10'!Q74)),4)</f>
        <v>8.8200000000000001E-2</v>
      </c>
      <c r="R80" s="65">
        <f>ROUND(IF(R$46=0,"-",+R70+('[1]TITLES &amp; CONSTANTS'!$D$62*'JP-10'!R74)),4)</f>
        <v>8.8200000000000001E-2</v>
      </c>
      <c r="S80" s="65">
        <f>ROUND(IF(S$46=0,"-",+S70+('[1]TITLES &amp; CONSTANTS'!$D$62*'JP-10'!S74)),4)</f>
        <v>8.8200000000000001E-2</v>
      </c>
      <c r="T80" s="65">
        <f>ROUND(IF(T$46=0,"-",+T70+('[1]TITLES &amp; CONSTANTS'!$D$62*'JP-10'!T74)),4)</f>
        <v>8.8200000000000001E-2</v>
      </c>
      <c r="U80" s="65"/>
      <c r="Y80" s="1" t="s">
        <v>79</v>
      </c>
    </row>
    <row r="81" spans="1:25">
      <c r="A81" s="1" t="s">
        <v>15</v>
      </c>
      <c r="C81" s="56">
        <f t="shared" si="47"/>
        <v>37</v>
      </c>
      <c r="D81" s="38" t="str">
        <f>"(@ "&amp;TEXT('[1]TITLES &amp; CONSTANTS'!$D$62,"0.00%")&amp;" ROE)"</f>
        <v>(@ 12.00% ROE)</v>
      </c>
      <c r="E81" s="15"/>
      <c r="F81" s="60"/>
      <c r="G81" s="60"/>
      <c r="H81" s="60"/>
      <c r="I81" s="60"/>
      <c r="J81" s="60"/>
      <c r="K81" s="60"/>
      <c r="M81" s="15"/>
      <c r="N81" s="15"/>
      <c r="O81" s="15"/>
      <c r="P81" s="15"/>
      <c r="Q81" s="15"/>
      <c r="R81" s="15"/>
      <c r="S81" s="15"/>
      <c r="T81" s="15"/>
      <c r="U81" s="15"/>
    </row>
    <row r="82" spans="1:25">
      <c r="A82" s="1" t="s">
        <v>15</v>
      </c>
      <c r="C82" s="56">
        <f t="shared" si="47"/>
        <v>38</v>
      </c>
      <c r="D82" s="15" t="s">
        <v>80</v>
      </c>
      <c r="E82" s="15"/>
      <c r="F82" s="60">
        <f>+F79*F80</f>
        <v>335845.57345505996</v>
      </c>
      <c r="G82" s="60"/>
      <c r="H82" s="60">
        <f>IF(H$80="-",0,+H79*H80)</f>
        <v>13315.595366016578</v>
      </c>
      <c r="I82" s="60"/>
      <c r="J82" s="60"/>
      <c r="K82" s="60">
        <f>IF(K$80="-",0,+K79*K80)</f>
        <v>322529.97808904323</v>
      </c>
      <c r="M82" s="15">
        <f t="shared" ref="M82:T82" si="50">IF(M$80="-",0,+M79*M80)</f>
        <v>322529.97808904317</v>
      </c>
      <c r="N82" s="15">
        <f t="shared" si="50"/>
        <v>179538.35653699227</v>
      </c>
      <c r="O82" s="15">
        <f t="shared" si="50"/>
        <v>20194.037445629907</v>
      </c>
      <c r="P82" s="15">
        <f t="shared" si="50"/>
        <v>73158.745615228225</v>
      </c>
      <c r="Q82" s="15">
        <f t="shared" si="50"/>
        <v>28099.508476867559</v>
      </c>
      <c r="R82" s="15">
        <f t="shared" si="50"/>
        <v>11310.595085369063</v>
      </c>
      <c r="S82" s="15">
        <f t="shared" si="50"/>
        <v>1359.700395725391</v>
      </c>
      <c r="T82" s="15">
        <f t="shared" si="50"/>
        <v>8869.0345332307515</v>
      </c>
      <c r="U82" s="15"/>
      <c r="Y82" s="1" t="s">
        <v>81</v>
      </c>
    </row>
    <row r="83" spans="1:25">
      <c r="A83" s="1" t="s">
        <v>15</v>
      </c>
      <c r="C83" s="56">
        <f t="shared" si="47"/>
        <v>39</v>
      </c>
      <c r="D83" s="15"/>
      <c r="E83" s="15"/>
      <c r="F83" s="60"/>
      <c r="G83" s="60"/>
      <c r="H83" s="60"/>
      <c r="I83" s="60"/>
      <c r="J83" s="60"/>
      <c r="K83" s="60"/>
      <c r="M83" s="15"/>
      <c r="N83" s="15"/>
      <c r="O83" s="15"/>
      <c r="P83" s="15"/>
      <c r="Q83" s="15"/>
      <c r="R83" s="15"/>
      <c r="S83" s="15"/>
      <c r="T83" s="15"/>
      <c r="U83" s="15"/>
    </row>
    <row r="84" spans="1:25">
      <c r="A84" s="1" t="s">
        <v>15</v>
      </c>
      <c r="C84" s="56">
        <f t="shared" si="47"/>
        <v>40</v>
      </c>
      <c r="D84" s="15" t="s">
        <v>82</v>
      </c>
      <c r="E84" s="15"/>
      <c r="F84" s="60">
        <f t="shared" ref="F84:K84" si="51">+F32</f>
        <v>190372.83980221208</v>
      </c>
      <c r="G84" s="60"/>
      <c r="H84" s="60">
        <f t="shared" si="51"/>
        <v>7396.2160824871789</v>
      </c>
      <c r="I84" s="60"/>
      <c r="J84" s="60"/>
      <c r="K84" s="60">
        <f t="shared" si="51"/>
        <v>182976.62371972483</v>
      </c>
      <c r="M84" s="15">
        <f t="shared" ref="M84:T84" si="52">+M32</f>
        <v>182976.62371972471</v>
      </c>
      <c r="N84" s="15">
        <f t="shared" si="52"/>
        <v>87112.228727304493</v>
      </c>
      <c r="O84" s="15">
        <f t="shared" si="52"/>
        <v>11668.000338466896</v>
      </c>
      <c r="P84" s="15">
        <f t="shared" si="52"/>
        <v>42514.381904731767</v>
      </c>
      <c r="Q84" s="15">
        <f t="shared" si="52"/>
        <v>14851.322710208326</v>
      </c>
      <c r="R84" s="15">
        <f t="shared" si="52"/>
        <v>14869.55938086435</v>
      </c>
      <c r="S84" s="15">
        <f t="shared" si="52"/>
        <v>821.82981526484582</v>
      </c>
      <c r="T84" s="15">
        <f t="shared" si="52"/>
        <v>11139.300842884084</v>
      </c>
      <c r="U84" s="15"/>
      <c r="Y84" s="1" t="s">
        <v>83</v>
      </c>
    </row>
    <row r="85" spans="1:25">
      <c r="A85" s="1" t="s">
        <v>15</v>
      </c>
      <c r="C85" s="56">
        <f t="shared" si="47"/>
        <v>41</v>
      </c>
      <c r="D85" s="15"/>
      <c r="E85" s="15"/>
      <c r="F85" s="87"/>
      <c r="G85" s="87"/>
      <c r="H85" s="87"/>
      <c r="I85" s="87"/>
      <c r="J85" s="87"/>
      <c r="K85" s="87"/>
      <c r="M85" s="41"/>
      <c r="N85" s="41"/>
      <c r="O85" s="41"/>
      <c r="P85" s="41"/>
      <c r="Q85" s="41"/>
      <c r="R85" s="41"/>
      <c r="S85" s="41"/>
      <c r="T85" s="41"/>
      <c r="U85" s="36"/>
    </row>
    <row r="86" spans="1:25">
      <c r="A86" s="1" t="s">
        <v>15</v>
      </c>
      <c r="C86" s="56">
        <f t="shared" si="47"/>
        <v>42</v>
      </c>
      <c r="D86" s="15" t="s">
        <v>84</v>
      </c>
      <c r="E86" s="15"/>
      <c r="F86" s="60">
        <f t="shared" ref="F86:K86" si="53">+F82-F84</f>
        <v>145472.73365284788</v>
      </c>
      <c r="G86" s="60"/>
      <c r="H86" s="60">
        <f t="shared" si="53"/>
        <v>5919.3792835293989</v>
      </c>
      <c r="I86" s="60"/>
      <c r="J86" s="60"/>
      <c r="K86" s="60">
        <f t="shared" si="53"/>
        <v>139553.3543693184</v>
      </c>
      <c r="M86" s="15">
        <f t="shared" ref="M86:T86" si="54">+M82-M84</f>
        <v>139553.35436931846</v>
      </c>
      <c r="N86" s="15">
        <f t="shared" si="54"/>
        <v>92426.12780968778</v>
      </c>
      <c r="O86" s="15">
        <f t="shared" si="54"/>
        <v>8526.0371071630107</v>
      </c>
      <c r="P86" s="15">
        <f t="shared" si="54"/>
        <v>30644.363710496458</v>
      </c>
      <c r="Q86" s="15">
        <f t="shared" si="54"/>
        <v>13248.185766659233</v>
      </c>
      <c r="R86" s="15">
        <f t="shared" si="54"/>
        <v>-3558.9642954952869</v>
      </c>
      <c r="S86" s="15">
        <f t="shared" si="54"/>
        <v>537.87058046054517</v>
      </c>
      <c r="T86" s="15">
        <f t="shared" si="54"/>
        <v>-2270.2663096533324</v>
      </c>
      <c r="U86" s="15"/>
      <c r="Y86" s="1" t="s">
        <v>85</v>
      </c>
    </row>
    <row r="87" spans="1:25">
      <c r="A87" s="1" t="s">
        <v>15</v>
      </c>
      <c r="C87" s="56">
        <f t="shared" si="47"/>
        <v>43</v>
      </c>
      <c r="D87" s="15" t="s">
        <v>86</v>
      </c>
      <c r="E87" s="15"/>
      <c r="F87" s="88">
        <f>+'[1]TITLES &amp; CONSTANTS'!$D$64</f>
        <v>1.6348844917117344</v>
      </c>
      <c r="G87" s="88"/>
      <c r="H87" s="88">
        <f>+'[1]TITLES &amp; CONSTANTS'!$D$64</f>
        <v>1.6348844917117344</v>
      </c>
      <c r="I87" s="88"/>
      <c r="J87" s="88"/>
      <c r="K87" s="88">
        <f>+'[1]TITLES &amp; CONSTANTS'!$D$64</f>
        <v>1.6348844917117344</v>
      </c>
      <c r="M87" s="89">
        <f>+'[1]TITLES &amp; CONSTANTS'!$D$64</f>
        <v>1.6348844917117344</v>
      </c>
      <c r="N87" s="89">
        <f>+'[1]TITLES &amp; CONSTANTS'!$D$64</f>
        <v>1.6348844917117344</v>
      </c>
      <c r="O87" s="89">
        <f>+'[1]TITLES &amp; CONSTANTS'!$D$64</f>
        <v>1.6348844917117344</v>
      </c>
      <c r="P87" s="89">
        <f>+'[1]TITLES &amp; CONSTANTS'!$D$64</f>
        <v>1.6348844917117344</v>
      </c>
      <c r="Q87" s="89">
        <f>+'[1]TITLES &amp; CONSTANTS'!$D$64</f>
        <v>1.6348844917117344</v>
      </c>
      <c r="R87" s="89">
        <f>+'[1]TITLES &amp; CONSTANTS'!$D$64</f>
        <v>1.6348844917117344</v>
      </c>
      <c r="S87" s="89">
        <f>+'[1]TITLES &amp; CONSTANTS'!$D$64</f>
        <v>1.6348844917117344</v>
      </c>
      <c r="T87" s="89">
        <f>+'[1]TITLES &amp; CONSTANTS'!$D$64</f>
        <v>1.6348844917117344</v>
      </c>
      <c r="U87" s="89"/>
    </row>
    <row r="88" spans="1:25">
      <c r="A88" s="1" t="s">
        <v>15</v>
      </c>
      <c r="C88" s="56">
        <f t="shared" si="47"/>
        <v>44</v>
      </c>
      <c r="D88" s="15"/>
      <c r="E88" s="15"/>
      <c r="F88" s="87"/>
      <c r="G88" s="87"/>
      <c r="H88" s="87"/>
      <c r="I88" s="87"/>
      <c r="J88" s="87"/>
      <c r="K88" s="87"/>
      <c r="M88" s="41"/>
      <c r="N88" s="41"/>
      <c r="O88" s="41"/>
      <c r="P88" s="41"/>
      <c r="Q88" s="41"/>
      <c r="R88" s="41"/>
      <c r="S88" s="41"/>
      <c r="T88" s="41"/>
      <c r="U88" s="36"/>
    </row>
    <row r="89" spans="1:25" ht="15" thickBot="1">
      <c r="A89" s="1" t="s">
        <v>15</v>
      </c>
      <c r="C89" s="56">
        <f t="shared" si="47"/>
        <v>45</v>
      </c>
      <c r="D89" s="15" t="s">
        <v>87</v>
      </c>
      <c r="E89" s="15"/>
      <c r="F89" s="60">
        <f t="shared" ref="F89:K89" si="55">+F86*F87</f>
        <v>237831.11621595273</v>
      </c>
      <c r="G89" s="60"/>
      <c r="H89" s="60">
        <f t="shared" si="55"/>
        <v>9677.5013912019313</v>
      </c>
      <c r="I89" s="60"/>
      <c r="J89" s="60"/>
      <c r="K89" s="60">
        <f t="shared" si="55"/>
        <v>228153.61482475066</v>
      </c>
      <c r="M89" s="15">
        <f t="shared" ref="M89:T89" si="56">+M86*M87</f>
        <v>228153.61482475078</v>
      </c>
      <c r="N89" s="15">
        <f t="shared" si="56"/>
        <v>151106.04298502521</v>
      </c>
      <c r="O89" s="15">
        <f t="shared" si="56"/>
        <v>13939.085842259585</v>
      </c>
      <c r="P89" s="15">
        <f t="shared" si="56"/>
        <v>50099.994988664519</v>
      </c>
      <c r="Q89" s="15">
        <f t="shared" si="56"/>
        <v>21659.253453227317</v>
      </c>
      <c r="R89" s="15">
        <f t="shared" si="56"/>
        <v>-5818.4955332610234</v>
      </c>
      <c r="S89" s="15">
        <f t="shared" si="56"/>
        <v>879.356270542934</v>
      </c>
      <c r="T89" s="15">
        <f t="shared" si="56"/>
        <v>-3711.6231817078633</v>
      </c>
      <c r="U89" s="15"/>
      <c r="Y89" s="1" t="s">
        <v>88</v>
      </c>
    </row>
    <row r="90" spans="1:25" s="15" customFormat="1" ht="15" thickTop="1">
      <c r="A90" s="1" t="s">
        <v>15</v>
      </c>
      <c r="C90" s="56">
        <f t="shared" si="47"/>
        <v>46</v>
      </c>
      <c r="F90" s="82"/>
      <c r="G90" s="82"/>
      <c r="H90" s="82"/>
      <c r="I90" s="82"/>
      <c r="J90" s="82"/>
      <c r="K90" s="82"/>
      <c r="L90" s="39"/>
      <c r="M90" s="46"/>
      <c r="N90" s="46"/>
      <c r="O90" s="46"/>
      <c r="P90" s="46"/>
      <c r="Q90" s="46"/>
      <c r="R90" s="46"/>
      <c r="S90" s="46"/>
      <c r="T90" s="46"/>
      <c r="U90" s="36"/>
    </row>
    <row r="91" spans="1:25" s="15" customFormat="1">
      <c r="A91" s="1" t="s">
        <v>15</v>
      </c>
      <c r="C91" s="56">
        <f t="shared" si="47"/>
        <v>47</v>
      </c>
      <c r="D91" s="15" t="s">
        <v>89</v>
      </c>
      <c r="F91" s="90">
        <f>F18</f>
        <v>895166.94701835036</v>
      </c>
      <c r="G91" s="90"/>
      <c r="H91" s="90">
        <f>H18</f>
        <v>29808.447584978618</v>
      </c>
      <c r="I91" s="90"/>
      <c r="J91" s="90"/>
      <c r="K91" s="90">
        <f>K18</f>
        <v>865358.4994333717</v>
      </c>
      <c r="L91" s="39"/>
      <c r="M91" s="36">
        <f t="shared" ref="M91:T91" si="57">M18</f>
        <v>865358.4994333717</v>
      </c>
      <c r="N91" s="36">
        <f t="shared" si="57"/>
        <v>461058.80270270782</v>
      </c>
      <c r="O91" s="36">
        <f t="shared" si="57"/>
        <v>54838.225952056426</v>
      </c>
      <c r="P91" s="36">
        <f t="shared" si="57"/>
        <v>190403.57273110963</v>
      </c>
      <c r="Q91" s="36">
        <f t="shared" si="57"/>
        <v>72719.165644870154</v>
      </c>
      <c r="R91" s="36">
        <f t="shared" si="57"/>
        <v>45260.732048766688</v>
      </c>
      <c r="S91" s="36">
        <f t="shared" si="57"/>
        <v>4796.1466087933941</v>
      </c>
      <c r="T91" s="36">
        <f t="shared" si="57"/>
        <v>36281.853745067572</v>
      </c>
      <c r="U91" s="36"/>
      <c r="Y91" s="1" t="s">
        <v>90</v>
      </c>
    </row>
    <row r="92" spans="1:25" s="15" customFormat="1">
      <c r="A92" s="1" t="s">
        <v>15</v>
      </c>
      <c r="C92" s="56">
        <f t="shared" si="47"/>
        <v>48</v>
      </c>
      <c r="F92" s="90"/>
      <c r="G92" s="90"/>
      <c r="H92" s="90"/>
      <c r="I92" s="90"/>
      <c r="J92" s="90"/>
      <c r="K92" s="90"/>
      <c r="L92" s="39"/>
      <c r="M92" s="36"/>
      <c r="N92" s="36"/>
      <c r="O92" s="36"/>
      <c r="P92" s="36"/>
      <c r="Q92" s="36"/>
      <c r="R92" s="36"/>
      <c r="S92" s="36"/>
      <c r="T92" s="36"/>
      <c r="U92" s="36"/>
    </row>
    <row r="93" spans="1:25" s="15" customFormat="1">
      <c r="A93" s="1" t="s">
        <v>15</v>
      </c>
      <c r="C93" s="56">
        <f t="shared" si="47"/>
        <v>49</v>
      </c>
      <c r="D93" s="15" t="s">
        <v>91</v>
      </c>
      <c r="F93" s="60">
        <f>F89+F18</f>
        <v>1132998.0632343031</v>
      </c>
      <c r="G93" s="60"/>
      <c r="H93" s="60">
        <f>H89+H18</f>
        <v>39485.948976180545</v>
      </c>
      <c r="I93" s="60"/>
      <c r="J93" s="60"/>
      <c r="K93" s="60">
        <f>K89+K18</f>
        <v>1093512.1142581224</v>
      </c>
      <c r="L93" s="39"/>
      <c r="M93" s="15">
        <f t="shared" ref="M93:T93" si="58">M89+M18</f>
        <v>1093512.1142581224</v>
      </c>
      <c r="N93" s="15">
        <f t="shared" si="58"/>
        <v>612164.84568773303</v>
      </c>
      <c r="O93" s="15">
        <f t="shared" si="58"/>
        <v>68777.311794316018</v>
      </c>
      <c r="P93" s="15">
        <f t="shared" si="58"/>
        <v>240503.56771977415</v>
      </c>
      <c r="Q93" s="15">
        <f t="shared" si="58"/>
        <v>94378.419098097467</v>
      </c>
      <c r="R93" s="15">
        <f t="shared" si="58"/>
        <v>39442.236515505661</v>
      </c>
      <c r="S93" s="15">
        <f t="shared" si="58"/>
        <v>5675.5028793363281</v>
      </c>
      <c r="T93" s="15">
        <f t="shared" si="58"/>
        <v>32570.23056335971</v>
      </c>
      <c r="Y93" s="1" t="s">
        <v>92</v>
      </c>
    </row>
    <row r="94" spans="1:25" s="15" customFormat="1">
      <c r="A94" s="1" t="s">
        <v>15</v>
      </c>
      <c r="C94" s="56">
        <f t="shared" si="47"/>
        <v>50</v>
      </c>
      <c r="D94" s="15" t="s">
        <v>93</v>
      </c>
      <c r="F94" s="91">
        <f>-F16</f>
        <v>-27849.122060396156</v>
      </c>
      <c r="G94" s="60"/>
      <c r="H94" s="91">
        <f>-H16</f>
        <v>-341.97362702445571</v>
      </c>
      <c r="I94" s="91"/>
      <c r="J94" s="91"/>
      <c r="K94" s="91">
        <f>-K16</f>
        <v>-27507.148433371702</v>
      </c>
      <c r="L94" s="39"/>
      <c r="M94" s="40">
        <f t="shared" ref="M94:T94" si="59">-M16</f>
        <v>-27507.148433371702</v>
      </c>
      <c r="N94" s="40">
        <f t="shared" si="59"/>
        <v>-19186.633777284136</v>
      </c>
      <c r="O94" s="40">
        <f t="shared" si="59"/>
        <v>-2356.5311863515858</v>
      </c>
      <c r="P94" s="40">
        <f t="shared" si="59"/>
        <v>-3881.9736392457744</v>
      </c>
      <c r="Q94" s="40">
        <f t="shared" si="59"/>
        <v>-1463.3911749916006</v>
      </c>
      <c r="R94" s="40">
        <f t="shared" si="59"/>
        <v>-438.73204876668734</v>
      </c>
      <c r="S94" s="40">
        <f t="shared" si="59"/>
        <v>-163.37686166433932</v>
      </c>
      <c r="T94" s="40">
        <f t="shared" si="59"/>
        <v>-16.509745067570922</v>
      </c>
      <c r="U94" s="36"/>
      <c r="Y94" s="1" t="s">
        <v>94</v>
      </c>
    </row>
    <row r="95" spans="1:25" s="15" customFormat="1">
      <c r="A95" s="1" t="s">
        <v>15</v>
      </c>
      <c r="C95" s="56">
        <f t="shared" si="47"/>
        <v>51</v>
      </c>
      <c r="F95" s="90"/>
      <c r="G95" s="60"/>
      <c r="H95" s="90"/>
      <c r="I95" s="90"/>
      <c r="J95" s="90"/>
      <c r="K95" s="90"/>
      <c r="L95" s="39"/>
      <c r="M95" s="36"/>
      <c r="N95" s="36"/>
      <c r="O95" s="36"/>
      <c r="P95" s="36"/>
      <c r="Q95" s="36"/>
      <c r="R95" s="36"/>
      <c r="S95" s="36"/>
      <c r="T95" s="36"/>
      <c r="U95" s="36"/>
    </row>
    <row r="96" spans="1:25" s="15" customFormat="1">
      <c r="A96" s="1" t="s">
        <v>15</v>
      </c>
      <c r="C96" s="56">
        <f t="shared" si="47"/>
        <v>52</v>
      </c>
      <c r="D96" s="15" t="s">
        <v>95</v>
      </c>
      <c r="F96" s="60">
        <f>SUM(F93:F94)</f>
        <v>1105148.9411739069</v>
      </c>
      <c r="G96" s="60"/>
      <c r="H96" s="60">
        <f>SUM(H93:H94)</f>
        <v>39143.975349156091</v>
      </c>
      <c r="I96" s="60"/>
      <c r="J96" s="60"/>
      <c r="K96" s="60">
        <f>SUM(K93:K94)</f>
        <v>1066004.9658247507</v>
      </c>
      <c r="L96" s="39"/>
      <c r="M96" s="15">
        <f t="shared" ref="M96:T96" si="60">SUM(M93:M94)</f>
        <v>1066004.9658247507</v>
      </c>
      <c r="N96" s="15">
        <f t="shared" si="60"/>
        <v>592978.21191044885</v>
      </c>
      <c r="O96" s="15">
        <f t="shared" si="60"/>
        <v>66420.780607964436</v>
      </c>
      <c r="P96" s="15">
        <f t="shared" si="60"/>
        <v>236621.59408052836</v>
      </c>
      <c r="Q96" s="15">
        <f t="shared" si="60"/>
        <v>92915.027923105867</v>
      </c>
      <c r="R96" s="15">
        <f t="shared" si="60"/>
        <v>39003.504466738974</v>
      </c>
      <c r="S96" s="15">
        <f t="shared" si="60"/>
        <v>5512.1260176719888</v>
      </c>
      <c r="T96" s="15">
        <f t="shared" si="60"/>
        <v>32553.720818292139</v>
      </c>
      <c r="Y96" s="15" t="s">
        <v>23</v>
      </c>
    </row>
    <row r="97" spans="1:25" s="15" customFormat="1">
      <c r="A97" s="1" t="s">
        <v>15</v>
      </c>
      <c r="C97" s="56">
        <f t="shared" si="47"/>
        <v>53</v>
      </c>
      <c r="F97" s="60"/>
      <c r="G97" s="60"/>
      <c r="H97" s="60"/>
      <c r="I97" s="60"/>
      <c r="J97" s="60"/>
      <c r="K97" s="60"/>
    </row>
    <row r="98" spans="1:25" s="15" customFormat="1">
      <c r="A98" s="1" t="s">
        <v>15</v>
      </c>
      <c r="C98" s="56">
        <f t="shared" si="47"/>
        <v>54</v>
      </c>
      <c r="D98" s="15" t="s">
        <v>96</v>
      </c>
      <c r="F98" s="60"/>
      <c r="G98" s="60"/>
      <c r="H98" s="60"/>
      <c r="I98" s="60"/>
      <c r="J98" s="60"/>
      <c r="K98" s="60"/>
      <c r="L98" s="39"/>
      <c r="M98" s="55">
        <f>(M14+M15)/M96</f>
        <v>0.78597321575492662</v>
      </c>
      <c r="N98" s="55">
        <f>(N14+N15)/N96</f>
        <v>0.74517437580346535</v>
      </c>
      <c r="O98" s="55">
        <f t="shared" ref="O98:T98" si="61">(O14+O15)/O96</f>
        <v>0.79013968648558486</v>
      </c>
      <c r="P98" s="55">
        <f t="shared" si="61"/>
        <v>0.78826955678603783</v>
      </c>
      <c r="Q98" s="55">
        <f t="shared" si="61"/>
        <v>0.76689181570120213</v>
      </c>
      <c r="R98" s="55">
        <f t="shared" si="61"/>
        <v>1.149178788234859</v>
      </c>
      <c r="S98" s="55">
        <f t="shared" si="61"/>
        <v>0.84046876509649815</v>
      </c>
      <c r="T98" s="55">
        <f t="shared" si="61"/>
        <v>1.11401532876765</v>
      </c>
      <c r="U98" s="55"/>
      <c r="Y98" s="1" t="s">
        <v>97</v>
      </c>
    </row>
    <row r="99" spans="1:25" hidden="1">
      <c r="G99" s="4"/>
      <c r="H99" s="1"/>
      <c r="I99" s="4"/>
      <c r="J99" s="4"/>
    </row>
    <row r="100" spans="1:25" hidden="1">
      <c r="G100" s="4"/>
      <c r="H100" s="1"/>
      <c r="I100" s="4"/>
      <c r="J100" s="4"/>
      <c r="N100" s="53"/>
    </row>
    <row r="101" spans="1:25" hidden="1">
      <c r="G101" s="4"/>
      <c r="H101" s="1"/>
      <c r="I101" s="4"/>
      <c r="J101" s="4"/>
    </row>
    <row r="102" spans="1:25" ht="15" hidden="1">
      <c r="G102" s="4"/>
      <c r="H102" s="1"/>
      <c r="I102" s="4"/>
      <c r="J102" s="4"/>
      <c r="Y102" s="11"/>
    </row>
    <row r="103" spans="1:25" ht="15" hidden="1">
      <c r="C103" s="10" t="str">
        <f>$C$2</f>
        <v>PRESENT RATE STRUCTURE</v>
      </c>
      <c r="F103" s="12"/>
      <c r="G103" s="4"/>
      <c r="H103" s="8" t="s">
        <v>1</v>
      </c>
      <c r="I103" s="4"/>
      <c r="J103" s="4"/>
      <c r="L103" s="9" t="s">
        <v>56</v>
      </c>
      <c r="O103" s="8" t="s">
        <v>1</v>
      </c>
      <c r="V103" s="11" t="s">
        <v>98</v>
      </c>
      <c r="W103" s="12" t="str">
        <f>O103</f>
        <v>TAMPA ELECTRIC COMPANY</v>
      </c>
      <c r="X103" s="11"/>
      <c r="Y103" s="11" t="s">
        <v>3</v>
      </c>
    </row>
    <row r="104" spans="1:25" ht="15" hidden="1">
      <c r="C104" s="10" t="str">
        <f>$C$3</f>
        <v>PROD. CAP. ALLOC. METHOD: 12CP &amp; 1/13th AD</v>
      </c>
      <c r="G104" s="7"/>
      <c r="H104" s="12" t="s">
        <v>4</v>
      </c>
      <c r="I104" s="4"/>
      <c r="J104" s="4"/>
      <c r="L104" s="1"/>
      <c r="O104" s="12" t="s">
        <v>5</v>
      </c>
      <c r="U104" s="10"/>
      <c r="W104" s="12" t="str">
        <f>O104</f>
        <v>COST OF SERVICE STUDY</v>
      </c>
      <c r="Y104" s="11" t="str">
        <f>IF('[1]TITLES &amp; CONSTANTS'!$D$16=5,L103,V103)</f>
        <v>PAGE 2</v>
      </c>
    </row>
    <row r="105" spans="1:25" ht="15" hidden="1">
      <c r="C105" s="10" t="str">
        <f>$C$4</f>
        <v>DATA: PROJECTED 2009, 
 FULLY ADJUSTED (000's)</v>
      </c>
      <c r="G105" s="13"/>
      <c r="I105" s="4"/>
      <c r="J105" s="4"/>
      <c r="W105" s="16"/>
    </row>
    <row r="106" spans="1:25" ht="15" hidden="1">
      <c r="G106" s="14"/>
      <c r="I106" s="4"/>
      <c r="J106" s="4"/>
      <c r="W106" s="12"/>
    </row>
    <row r="107" spans="1:25" ht="15" hidden="1">
      <c r="D107" s="31"/>
      <c r="F107" s="8"/>
      <c r="G107" s="7"/>
      <c r="H107" s="12" t="s">
        <v>99</v>
      </c>
      <c r="I107" s="4"/>
      <c r="J107" s="4"/>
      <c r="O107" s="12" t="s">
        <v>99</v>
      </c>
      <c r="W107" s="12" t="str">
        <f>O107</f>
        <v>OPERATING REVENUES - OPREV</v>
      </c>
    </row>
    <row r="108" spans="1:25" ht="15" hidden="1">
      <c r="F108" s="12"/>
      <c r="G108" s="13"/>
      <c r="H108" s="1"/>
      <c r="I108" s="4"/>
      <c r="J108" s="4"/>
      <c r="O108" s="12"/>
    </row>
    <row r="109" spans="1:25" ht="15" hidden="1">
      <c r="F109" s="12"/>
      <c r="G109" s="14"/>
      <c r="H109" s="1"/>
      <c r="I109" s="4"/>
      <c r="J109" s="4"/>
      <c r="O109" s="12"/>
    </row>
    <row r="110" spans="1:25" ht="15" hidden="1">
      <c r="C110" s="19"/>
      <c r="E110" s="10"/>
      <c r="F110" s="10"/>
      <c r="G110" s="13"/>
      <c r="H110" s="10"/>
      <c r="I110" s="13"/>
      <c r="J110" s="13"/>
      <c r="K110" s="10"/>
      <c r="L110" s="92"/>
      <c r="M110" s="10"/>
      <c r="N110" s="10"/>
      <c r="O110" s="10"/>
      <c r="P110" s="10"/>
      <c r="Q110" s="10"/>
      <c r="R110" s="10"/>
      <c r="S110" s="10"/>
      <c r="T110" s="10"/>
      <c r="U110" s="10"/>
    </row>
    <row r="111" spans="1:25" ht="15" hidden="1">
      <c r="C111" s="19"/>
      <c r="E111" s="10"/>
      <c r="F111" s="12"/>
      <c r="G111" s="14"/>
      <c r="H111" s="12"/>
      <c r="I111" s="14"/>
      <c r="J111" s="14"/>
      <c r="K111" s="12"/>
      <c r="L111" s="21"/>
      <c r="M111" s="10"/>
      <c r="N111" s="12"/>
      <c r="O111" s="10"/>
      <c r="P111" s="10"/>
      <c r="Q111" s="10"/>
      <c r="R111" s="10"/>
      <c r="S111" s="177"/>
      <c r="T111" s="177"/>
      <c r="U111" s="12"/>
    </row>
    <row r="112" spans="1:25" ht="30" hidden="1" customHeight="1">
      <c r="A112" s="23" t="str">
        <f>$A$11</f>
        <v>REPORT</v>
      </c>
      <c r="B112" s="24" t="str">
        <f>B11</f>
        <v>ALLOC
FACTOR</v>
      </c>
      <c r="C112" s="25" t="s">
        <v>9</v>
      </c>
      <c r="D112" s="26"/>
      <c r="E112" s="93"/>
      <c r="F112" s="24" t="str">
        <f t="shared" ref="F112:R112" si="62">+F$11</f>
        <v>TOTAL
COMPANY</v>
      </c>
      <c r="G112" s="27"/>
      <c r="H112" s="24" t="str">
        <f t="shared" si="62"/>
        <v>FERC
JURIS</v>
      </c>
      <c r="I112" s="27"/>
      <c r="J112" s="27"/>
      <c r="K112" s="24" t="str">
        <f t="shared" si="62"/>
        <v>FPSC
 JURIS</v>
      </c>
      <c r="L112" s="24" t="str">
        <f t="shared" si="62"/>
        <v>FPSC/
TOTAL RATIO</v>
      </c>
      <c r="M112" s="24" t="str">
        <f>+M$11</f>
        <v>FPSC
 JURIS</v>
      </c>
      <c r="N112" s="28" t="str">
        <f t="shared" si="62"/>
        <v>RS</v>
      </c>
      <c r="O112" s="28" t="str">
        <f t="shared" si="62"/>
        <v>GS</v>
      </c>
      <c r="P112" s="28" t="str">
        <f t="shared" si="62"/>
        <v>GSD</v>
      </c>
      <c r="Q112" s="28" t="str">
        <f t="shared" si="62"/>
        <v>GSLD</v>
      </c>
      <c r="R112" s="28" t="str">
        <f t="shared" si="62"/>
        <v>IS</v>
      </c>
      <c r="S112" s="24" t="s">
        <v>12</v>
      </c>
      <c r="T112" s="24" t="s">
        <v>13</v>
      </c>
      <c r="U112" s="28"/>
      <c r="V112" s="24" t="s">
        <v>8</v>
      </c>
      <c r="W112" s="24"/>
      <c r="X112" s="24"/>
      <c r="Y112" s="28" t="s">
        <v>14</v>
      </c>
    </row>
    <row r="113" spans="1:26" hidden="1">
      <c r="G113" s="4"/>
      <c r="H113" s="1"/>
      <c r="I113" s="4"/>
      <c r="J113" s="4"/>
    </row>
    <row r="114" spans="1:26" hidden="1">
      <c r="A114" s="1" t="s">
        <v>100</v>
      </c>
      <c r="B114" s="1">
        <f>+$C$2215</f>
        <v>501</v>
      </c>
      <c r="C114" s="3">
        <v>1</v>
      </c>
      <c r="D114" s="94" t="s">
        <v>101</v>
      </c>
      <c r="E114" s="1" t="s">
        <v>102</v>
      </c>
      <c r="F114" s="26">
        <f>+[1]ALLOCASSGN!F14</f>
        <v>857711.35100000002</v>
      </c>
      <c r="G114" s="34"/>
      <c r="H114" s="26">
        <f>+$F$114*H2216</f>
        <v>19860</v>
      </c>
      <c r="I114" s="34"/>
      <c r="J114" s="34"/>
      <c r="K114" s="26">
        <f>+$F$114*K2216</f>
        <v>837851.35100000002</v>
      </c>
      <c r="L114" s="5">
        <f>IF(F114=0,0,+K114/F114)</f>
        <v>0.97684535715092802</v>
      </c>
      <c r="M114" s="26">
        <f>+K114</f>
        <v>837851.35100000002</v>
      </c>
      <c r="N114" s="26">
        <f t="shared" ref="N114:T114" si="63">+$M$114*N2216</f>
        <v>454812</v>
      </c>
      <c r="O114" s="26">
        <f t="shared" si="63"/>
        <v>53969.999999999993</v>
      </c>
      <c r="P114" s="26">
        <f t="shared" si="63"/>
        <v>192520</v>
      </c>
      <c r="Q114" s="26">
        <f t="shared" si="63"/>
        <v>73686</v>
      </c>
      <c r="R114" s="26">
        <f t="shared" si="63"/>
        <v>21915</v>
      </c>
      <c r="S114" s="26">
        <f t="shared" si="63"/>
        <v>4683.0069999999996</v>
      </c>
      <c r="T114" s="26">
        <f t="shared" si="63"/>
        <v>36265.344000000005</v>
      </c>
      <c r="U114" s="31"/>
      <c r="V114" s="1">
        <f>+$C$2215</f>
        <v>501</v>
      </c>
      <c r="Y114" s="2" t="str">
        <f>"ALLOC FACTOR  # " &amp; 'JP-10'!Z114 &amp; " -- " &amp;VLOOKUP(Z114,alloc_list,2,FALSE)</f>
        <v>ALLOC FACTOR  # 501 -- REVENUE FROM SALES - DIRALLOC</v>
      </c>
      <c r="Z114" s="2">
        <f>IF('[1]TITLES &amp; CONSTANTS'!$D$16=0,V114,B114)</f>
        <v>501</v>
      </c>
    </row>
    <row r="115" spans="1:26" hidden="1">
      <c r="A115" s="1" t="s">
        <v>100</v>
      </c>
      <c r="C115" s="1"/>
      <c r="G115" s="95"/>
      <c r="H115" s="1"/>
      <c r="I115" s="95"/>
      <c r="J115" s="95"/>
    </row>
    <row r="116" spans="1:26" ht="16.5" hidden="1">
      <c r="C116" s="3">
        <f>+C114+1</f>
        <v>2</v>
      </c>
      <c r="D116" s="96" t="s">
        <v>103</v>
      </c>
      <c r="E116" s="1" t="s">
        <v>104</v>
      </c>
      <c r="G116" s="95"/>
      <c r="H116" s="1"/>
      <c r="I116" s="95"/>
      <c r="J116" s="95"/>
      <c r="M116" s="1">
        <f>SUM(N116:T116)</f>
        <v>-2.3661073100811336E-12</v>
      </c>
      <c r="N116" s="1">
        <f>'[1]Extract from Lodestar'!K51*-$R$116</f>
        <v>-12939.831074576305</v>
      </c>
      <c r="O116" s="1">
        <f>'[1]Extract from Lodestar'!L51*-$R$116</f>
        <v>-1488.3052342951551</v>
      </c>
      <c r="P116" s="1">
        <f>'[1]Extract from Lodestar'!M51*-$R$116</f>
        <v>-5998.4009081361564</v>
      </c>
      <c r="Q116" s="1">
        <f>'[1]Extract from Lodestar'!N51*-$R$116</f>
        <v>-2430.2255301214423</v>
      </c>
      <c r="R116" s="1">
        <v>22907</v>
      </c>
      <c r="S116" s="1">
        <f>'[1]Extract from Lodestar'!P51*-$R$116</f>
        <v>-50.237252870944396</v>
      </c>
      <c r="T116" s="1">
        <f>'[1]Extract from Lodestar'!Q51*-$R$116</f>
        <v>0</v>
      </c>
      <c r="V116" s="1">
        <v>127</v>
      </c>
    </row>
    <row r="117" spans="1:26" hidden="1">
      <c r="G117" s="95"/>
      <c r="H117" s="1"/>
      <c r="I117" s="95"/>
      <c r="J117" s="95"/>
    </row>
    <row r="118" spans="1:26" hidden="1">
      <c r="A118" s="1" t="s">
        <v>100</v>
      </c>
      <c r="B118" s="1">
        <f>+$C$2218</f>
        <v>502</v>
      </c>
      <c r="C118" s="3">
        <f>+C116+1</f>
        <v>3</v>
      </c>
      <c r="D118" s="94" t="s">
        <v>105</v>
      </c>
      <c r="E118" s="15" t="s">
        <v>106</v>
      </c>
      <c r="F118" s="40">
        <f>+[1]ALLOCASSGN!F15</f>
        <v>12785.231158852397</v>
      </c>
      <c r="G118" s="34"/>
      <c r="H118" s="26">
        <f>+$F$118*H2219</f>
        <v>0</v>
      </c>
      <c r="I118" s="34"/>
      <c r="J118" s="34"/>
      <c r="K118" s="26">
        <f>+$F$118*K2219</f>
        <v>12785.231158852397</v>
      </c>
      <c r="L118" s="5">
        <f>IF(F118=0,0,+K118/F118)</f>
        <v>1</v>
      </c>
      <c r="M118" s="26">
        <f>+K118</f>
        <v>12785.231158852397</v>
      </c>
      <c r="N118" s="26">
        <f t="shared" ref="N118:S118" si="64">+$M$118*N2219</f>
        <v>10947.093849710094</v>
      </c>
      <c r="O118" s="26">
        <f t="shared" si="64"/>
        <v>1500.0179092827464</v>
      </c>
      <c r="P118" s="26">
        <f t="shared" si="64"/>
        <v>331.43891536977821</v>
      </c>
      <c r="Q118" s="26">
        <f t="shared" si="64"/>
        <v>5.4718959320701792</v>
      </c>
      <c r="R118" s="26">
        <f t="shared" si="64"/>
        <v>1.2085885577072888</v>
      </c>
      <c r="S118" s="26">
        <f t="shared" si="64"/>
        <v>0</v>
      </c>
      <c r="T118" s="26">
        <f>+$M$118*T2219</f>
        <v>0</v>
      </c>
      <c r="U118" s="31"/>
      <c r="V118" s="1">
        <f>+$C$2218</f>
        <v>502</v>
      </c>
      <c r="Y118" s="2" t="str">
        <f>"ALLOC FACTOR  # " &amp; 'JP-10'!Z118 &amp; " -- " &amp;VLOOKUP(Z118,alloc_list,2,FALSE)</f>
        <v>ALLOC FACTOR  # 502 -- SERVICE CHARGES - DIRALLOC</v>
      </c>
      <c r="Z118" s="2">
        <f>IF('[1]TITLES &amp; CONSTANTS'!$D$16=0,V118,B118)</f>
        <v>502</v>
      </c>
    </row>
    <row r="119" spans="1:26" hidden="1">
      <c r="A119" s="1" t="s">
        <v>100</v>
      </c>
      <c r="C119" s="3">
        <f t="shared" ref="C119:C161" si="65">+C118+1</f>
        <v>4</v>
      </c>
      <c r="F119" s="15"/>
      <c r="G119" s="95"/>
      <c r="H119" s="1"/>
      <c r="I119" s="95"/>
      <c r="J119" s="95"/>
    </row>
    <row r="120" spans="1:26" hidden="1">
      <c r="A120" s="1" t="s">
        <v>100</v>
      </c>
      <c r="B120" s="2"/>
      <c r="C120" s="3">
        <f t="shared" si="65"/>
        <v>5</v>
      </c>
      <c r="D120" s="94" t="s">
        <v>107</v>
      </c>
      <c r="F120" s="15"/>
      <c r="G120" s="95"/>
      <c r="H120" s="1"/>
      <c r="I120" s="95"/>
      <c r="J120" s="95"/>
      <c r="V120" s="2"/>
      <c r="W120" s="2"/>
      <c r="X120" s="2"/>
    </row>
    <row r="121" spans="1:26" s="15" customFormat="1" hidden="1">
      <c r="A121" s="1" t="s">
        <v>100</v>
      </c>
      <c r="B121" s="15">
        <f>+$C$2108</f>
        <v>101</v>
      </c>
      <c r="C121" s="56">
        <f t="shared" si="65"/>
        <v>6</v>
      </c>
      <c r="D121" s="1" t="s">
        <v>108</v>
      </c>
      <c r="E121" s="15" t="s">
        <v>104</v>
      </c>
      <c r="F121" s="36">
        <f>+[1]ALLOCASSGN!F16</f>
        <v>0</v>
      </c>
      <c r="H121" s="15">
        <f>+$F121*H$2109</f>
        <v>0</v>
      </c>
      <c r="K121" s="15">
        <f>+$F121*K$2109</f>
        <v>0</v>
      </c>
      <c r="L121" s="39">
        <f t="shared" ref="L121:L126" si="66">IF(F121=0,0,+K121/F121)</f>
        <v>0</v>
      </c>
      <c r="M121" s="15">
        <f>+K121</f>
        <v>0</v>
      </c>
      <c r="N121" s="15">
        <f>IF('[1]TITLES &amp; CONSTANTS'!$D$9=1,+$M121*N$2121,IF('[1]TITLES &amp; CONSTANTS'!$D$9=2,$M121*N$2124,IF('[1]TITLES &amp; CONSTANTS'!$D$9=3,$M121*N$2127,IF('[1]TITLES &amp; CONSTANTS'!$D$9=4,$M121*N$2130,0))))</f>
        <v>0</v>
      </c>
      <c r="O121" s="15">
        <f>IF('[1]TITLES &amp; CONSTANTS'!$D$9=1,+$M121*O$2121,IF('[1]TITLES &amp; CONSTANTS'!$D$9=2,$M121*O$2124,IF('[1]TITLES &amp; CONSTANTS'!$D$9=3,$M121*O$2127,IF('[1]TITLES &amp; CONSTANTS'!$D$9=4,$M121*O$2130,0))))</f>
        <v>0</v>
      </c>
      <c r="P121" s="15">
        <f>IF('[1]TITLES &amp; CONSTANTS'!$D$9=1,+$M121*P$2121,IF('[1]TITLES &amp; CONSTANTS'!$D$9=2,$M121*P$2124,IF('[1]TITLES &amp; CONSTANTS'!$D$9=3,$M121*P$2127,IF('[1]TITLES &amp; CONSTANTS'!$D$9=4,$M121*P$2130,0))))</f>
        <v>0</v>
      </c>
      <c r="Q121" s="15">
        <f>IF('[1]TITLES &amp; CONSTANTS'!$D$9=1,+$M121*Q$2121,IF('[1]TITLES &amp; CONSTANTS'!$D$9=2,$M121*Q$2124,IF('[1]TITLES &amp; CONSTANTS'!$D$9=3,$M121*Q$2127,IF('[1]TITLES &amp; CONSTANTS'!$D$9=4,$M121*Q$2130,0))))</f>
        <v>0</v>
      </c>
      <c r="R121" s="15">
        <f>IF('[1]TITLES &amp; CONSTANTS'!$D$9=1,+$M121*R$2121,IF('[1]TITLES &amp; CONSTANTS'!$D$9=2,$M121*R$2124,IF('[1]TITLES &amp; CONSTANTS'!$D$9=3,$M121*R$2127,IF('[1]TITLES &amp; CONSTANTS'!$D$9=4,$M121*R$2130,0))))</f>
        <v>0</v>
      </c>
      <c r="S121" s="15">
        <f>IF('[1]TITLES &amp; CONSTANTS'!$D$9=1,+$M121*S$2121,IF('[1]TITLES &amp; CONSTANTS'!$D$9=2,$M121*S$2124,IF('[1]TITLES &amp; CONSTANTS'!$D$9=3,$M121*S$2127,IF('[1]TITLES &amp; CONSTANTS'!$D$9=4,$M121*S$2130,0))))</f>
        <v>0</v>
      </c>
      <c r="T121" s="15">
        <f>IF('[1]TITLES &amp; CONSTANTS'!$D$9=1,+$M121*T$2121,IF('[1]TITLES &amp; CONSTANTS'!$D$9=2,$M121*T$2124,IF('[1]TITLES &amp; CONSTANTS'!$D$9=3,$M121*T$2127,IF('[1]TITLES &amp; CONSTANTS'!$D$9=4,$M121*T$2130,0))))</f>
        <v>0</v>
      </c>
      <c r="V121" s="1">
        <f>IF('[1]TITLES &amp; CONSTANTS'!$D$9=1,+$C$2120,IF('[1]TITLES &amp; CONSTANTS'!$D$9=2,$C$2123,IF('[1]TITLES &amp; CONSTANTS'!$D$9=3,$C$2126,IF('[1]TITLES &amp; CONSTANTS'!$D$9=4,$C$2129,0))))</f>
        <v>122</v>
      </c>
      <c r="W121" s="1"/>
      <c r="X121" s="1"/>
      <c r="Y121" s="2" t="str">
        <f>"ALLOC FACTOR  # " &amp; 'JP-10'!Z121 &amp; " -- " &amp;VLOOKUP(Z121,alloc_list,2,FALSE)</f>
        <v>ALLOC FACTOR  # 101 -- 12 COINCIDENT PEAK</v>
      </c>
      <c r="Z121" s="2">
        <f>IF('[1]TITLES &amp; CONSTANTS'!$D$16=0,V121,B121)</f>
        <v>101</v>
      </c>
    </row>
    <row r="122" spans="1:26" hidden="1">
      <c r="A122" s="1" t="s">
        <v>100</v>
      </c>
      <c r="B122" s="1">
        <f>+$C$2117</f>
        <v>117</v>
      </c>
      <c r="C122" s="3">
        <f t="shared" si="65"/>
        <v>7</v>
      </c>
      <c r="D122" s="1" t="s">
        <v>109</v>
      </c>
      <c r="E122" s="15" t="s">
        <v>104</v>
      </c>
      <c r="F122" s="36">
        <f>+[1]ALLOCASSGN!F17</f>
        <v>648.69799999999998</v>
      </c>
      <c r="G122" s="4"/>
      <c r="H122" s="1">
        <f>+$F122*H$2118</f>
        <v>115.10750196391126</v>
      </c>
      <c r="I122" s="4"/>
      <c r="J122" s="4"/>
      <c r="K122" s="1">
        <f>+$F122*K$2118</f>
        <v>533.59049803608866</v>
      </c>
      <c r="L122" s="5">
        <f t="shared" si="66"/>
        <v>0.82255610166223525</v>
      </c>
      <c r="M122" s="1">
        <f>+K122</f>
        <v>533.59049803608866</v>
      </c>
      <c r="N122" s="1">
        <f t="shared" ref="N122:T123" si="67">+$M122*N$2118</f>
        <v>292.45031622267351</v>
      </c>
      <c r="O122" s="1">
        <f t="shared" si="67"/>
        <v>33.083509169717168</v>
      </c>
      <c r="P122" s="1">
        <f t="shared" si="67"/>
        <v>131.48909946810232</v>
      </c>
      <c r="Q122" s="1">
        <f t="shared" si="67"/>
        <v>52.38628750597929</v>
      </c>
      <c r="R122" s="1">
        <f t="shared" si="67"/>
        <v>23.493073858326369</v>
      </c>
      <c r="S122" s="1">
        <f t="shared" si="67"/>
        <v>0.68821181129001041</v>
      </c>
      <c r="T122" s="1">
        <f t="shared" si="67"/>
        <v>0</v>
      </c>
      <c r="V122" s="1">
        <f>+$C$2117</f>
        <v>117</v>
      </c>
      <c r="Y122" s="2" t="str">
        <f>"ALLOC FACTOR  # " &amp; 'JP-10'!Z122 &amp; " -- " &amp;VLOOKUP(Z122,alloc_list,2,FALSE)</f>
        <v>ALLOC FACTOR  # 117 -- 12  CP - TRANSMISSION</v>
      </c>
      <c r="Z122" s="2">
        <f>IF('[1]TITLES &amp; CONSTANTS'!$D$16=0,V122,B122)</f>
        <v>117</v>
      </c>
    </row>
    <row r="123" spans="1:26" hidden="1">
      <c r="A123" s="1" t="s">
        <v>100</v>
      </c>
      <c r="B123" s="1">
        <f>+$C$2117</f>
        <v>117</v>
      </c>
      <c r="C123" s="3">
        <f t="shared" si="65"/>
        <v>8</v>
      </c>
      <c r="D123" s="1" t="s">
        <v>110</v>
      </c>
      <c r="E123" s="15" t="s">
        <v>104</v>
      </c>
      <c r="F123" s="36">
        <f>+[1]ALLOCASSGN!F18</f>
        <v>185.999</v>
      </c>
      <c r="G123" s="35"/>
      <c r="H123" s="1">
        <f>+$F123*H$2118</f>
        <v>33.004387646925892</v>
      </c>
      <c r="I123" s="4"/>
      <c r="J123" s="4"/>
      <c r="K123" s="1">
        <f>+$F123*K$2118</f>
        <v>152.9946123530741</v>
      </c>
      <c r="L123" s="5">
        <f t="shared" si="66"/>
        <v>0.82255610166223536</v>
      </c>
      <c r="M123" s="31">
        <f>+K123</f>
        <v>152.9946123530741</v>
      </c>
      <c r="N123" s="1">
        <f t="shared" si="67"/>
        <v>83.853297477564368</v>
      </c>
      <c r="O123" s="1">
        <f t="shared" si="67"/>
        <v>9.4859235299911884</v>
      </c>
      <c r="P123" s="1">
        <f t="shared" si="67"/>
        <v>37.701428109794641</v>
      </c>
      <c r="Q123" s="1">
        <f t="shared" si="67"/>
        <v>15.020544367062396</v>
      </c>
      <c r="R123" s="1">
        <f t="shared" si="67"/>
        <v>6.7360902061897017</v>
      </c>
      <c r="S123" s="1">
        <f t="shared" si="67"/>
        <v>0.19732866247179837</v>
      </c>
      <c r="T123" s="1">
        <f t="shared" si="67"/>
        <v>0</v>
      </c>
      <c r="V123" s="1">
        <f>+$C$2117</f>
        <v>117</v>
      </c>
      <c r="Y123" s="2" t="str">
        <f>"ALLOC FACTOR  # " &amp; 'JP-10'!Z123 &amp; " -- " &amp;VLOOKUP(Z123,alloc_list,2,FALSE)</f>
        <v>ALLOC FACTOR  # 117 -- 12  CP - TRANSMISSION</v>
      </c>
      <c r="Z123" s="2">
        <f>IF('[1]TITLES &amp; CONSTANTS'!$D$16=0,V123,B123)</f>
        <v>117</v>
      </c>
    </row>
    <row r="124" spans="1:26" hidden="1">
      <c r="A124" s="1" t="s">
        <v>100</v>
      </c>
      <c r="B124" s="1">
        <f>+$C$2111</f>
        <v>105</v>
      </c>
      <c r="C124" s="3">
        <f t="shared" si="65"/>
        <v>9</v>
      </c>
      <c r="D124" s="1" t="s">
        <v>111</v>
      </c>
      <c r="E124" s="15" t="s">
        <v>104</v>
      </c>
      <c r="F124" s="36">
        <f>+[1]ALLOCASSGN!F19</f>
        <v>9381.9950000000008</v>
      </c>
      <c r="G124" s="35"/>
      <c r="H124" s="31">
        <f>+$F124*H2112</f>
        <v>0</v>
      </c>
      <c r="I124" s="35"/>
      <c r="J124" s="35"/>
      <c r="K124" s="31">
        <f>+$F124*K2112</f>
        <v>9381.9950000000008</v>
      </c>
      <c r="L124" s="5">
        <f t="shared" si="66"/>
        <v>1</v>
      </c>
      <c r="M124" s="31">
        <f>+K124</f>
        <v>9381.9950000000008</v>
      </c>
      <c r="N124" s="31">
        <f t="shared" ref="N124:T124" si="68">+$M124*N2112</f>
        <v>5592.87718456115</v>
      </c>
      <c r="O124" s="31">
        <f t="shared" si="68"/>
        <v>547.84480074297767</v>
      </c>
      <c r="P124" s="31">
        <f t="shared" si="68"/>
        <v>2134.4526395157209</v>
      </c>
      <c r="Q124" s="31">
        <f t="shared" si="68"/>
        <v>849.58194348239635</v>
      </c>
      <c r="R124" s="31">
        <f t="shared" si="68"/>
        <v>136.25315459191032</v>
      </c>
      <c r="S124" s="31">
        <f t="shared" si="68"/>
        <v>120.98527710584558</v>
      </c>
      <c r="T124" s="31">
        <f t="shared" si="68"/>
        <v>0</v>
      </c>
      <c r="U124" s="31"/>
      <c r="V124" s="1">
        <f>+$C$2111</f>
        <v>105</v>
      </c>
      <c r="Y124" s="2" t="str">
        <f>"ALLOC FACTOR  # " &amp; 'JP-10'!Z124 &amp; " -- " &amp;VLOOKUP(Z124,alloc_list,2,FALSE)</f>
        <v>ALLOC FACTOR  # 105 -- DISTRIBUTION PRIMARY - NCP</v>
      </c>
      <c r="Z124" s="2">
        <f>IF('[1]TITLES &amp; CONSTANTS'!$D$16=0,V124,B124)</f>
        <v>105</v>
      </c>
    </row>
    <row r="125" spans="1:26" hidden="1">
      <c r="A125" s="1" t="s">
        <v>100</v>
      </c>
      <c r="B125" s="1">
        <f>+$C$2114</f>
        <v>106</v>
      </c>
      <c r="C125" s="3">
        <f t="shared" si="65"/>
        <v>10</v>
      </c>
      <c r="D125" s="1" t="s">
        <v>112</v>
      </c>
      <c r="E125" s="15" t="s">
        <v>104</v>
      </c>
      <c r="F125" s="40">
        <f>+[1]ALLOCASSGN!F20</f>
        <v>155.37320000000003</v>
      </c>
      <c r="G125" s="34"/>
      <c r="H125" s="26">
        <f>+$F125*H$2115</f>
        <v>0</v>
      </c>
      <c r="I125" s="34"/>
      <c r="J125" s="34"/>
      <c r="K125" s="26">
        <f>+$F125*K$2115</f>
        <v>155.37320000000003</v>
      </c>
      <c r="L125" s="5">
        <f t="shared" si="66"/>
        <v>1</v>
      </c>
      <c r="M125" s="26">
        <f>+K125</f>
        <v>155.37320000000003</v>
      </c>
      <c r="N125" s="26">
        <f t="shared" ref="N125:T125" si="69">+$M125*N$2115</f>
        <v>106.0054942671496</v>
      </c>
      <c r="O125" s="26">
        <f t="shared" si="69"/>
        <v>10.80984750089112</v>
      </c>
      <c r="P125" s="26">
        <f t="shared" si="69"/>
        <v>30.921088371482984</v>
      </c>
      <c r="Q125" s="26">
        <f t="shared" si="69"/>
        <v>6.3535129932092387</v>
      </c>
      <c r="R125" s="26">
        <f t="shared" si="69"/>
        <v>0</v>
      </c>
      <c r="S125" s="26">
        <f t="shared" si="69"/>
        <v>1.2832568672670905</v>
      </c>
      <c r="T125" s="26">
        <f t="shared" si="69"/>
        <v>0</v>
      </c>
      <c r="U125" s="31"/>
      <c r="V125" s="1">
        <f>+$C$2114</f>
        <v>106</v>
      </c>
      <c r="Y125" s="2" t="str">
        <f>"ALLOC FACTOR  # " &amp; 'JP-10'!Z125 &amp; " -- " &amp;VLOOKUP(Z125,alloc_list,2,FALSE)</f>
        <v>ALLOC FACTOR  # 106 -- CUSTOMER MAX DEMANDS @ SECONDARY</v>
      </c>
      <c r="Z125" s="2">
        <f>IF('[1]TITLES &amp; CONSTANTS'!$D$16=0,V125,B125)</f>
        <v>106</v>
      </c>
    </row>
    <row r="126" spans="1:26" hidden="1">
      <c r="A126" s="1" t="s">
        <v>100</v>
      </c>
      <c r="C126" s="3">
        <f t="shared" si="65"/>
        <v>11</v>
      </c>
      <c r="D126" s="1" t="s">
        <v>113</v>
      </c>
      <c r="F126" s="40">
        <f>SUM(F121:F125)</f>
        <v>10372.065200000001</v>
      </c>
      <c r="G126" s="34"/>
      <c r="H126" s="40">
        <f>SUM(H121:H125)</f>
        <v>148.11188961083715</v>
      </c>
      <c r="I126" s="34"/>
      <c r="J126" s="34"/>
      <c r="K126" s="40">
        <f>SUM(K121:K125)</f>
        <v>10223.953310389164</v>
      </c>
      <c r="L126" s="5">
        <f t="shared" si="66"/>
        <v>0.98572011583470986</v>
      </c>
      <c r="M126" s="26">
        <f>SUM(M121:M125)</f>
        <v>10223.953310389164</v>
      </c>
      <c r="N126" s="26">
        <f t="shared" ref="N126:T126" si="70">SUM(N121:N125)</f>
        <v>6075.1862925285377</v>
      </c>
      <c r="O126" s="26">
        <f t="shared" si="70"/>
        <v>601.22408094357718</v>
      </c>
      <c r="P126" s="26">
        <f t="shared" si="70"/>
        <v>2334.5642554651008</v>
      </c>
      <c r="Q126" s="26">
        <f t="shared" si="70"/>
        <v>923.34228834864734</v>
      </c>
      <c r="R126" s="26">
        <f t="shared" si="70"/>
        <v>166.4823186564264</v>
      </c>
      <c r="S126" s="26">
        <f t="shared" si="70"/>
        <v>123.15407444687447</v>
      </c>
      <c r="T126" s="26">
        <f t="shared" si="70"/>
        <v>0</v>
      </c>
      <c r="U126" s="31"/>
    </row>
    <row r="127" spans="1:26" hidden="1">
      <c r="A127" s="1" t="s">
        <v>100</v>
      </c>
      <c r="C127" s="3">
        <f t="shared" si="65"/>
        <v>12</v>
      </c>
      <c r="F127" s="15"/>
      <c r="G127" s="95"/>
      <c r="H127" s="1"/>
      <c r="I127" s="95"/>
      <c r="J127" s="95"/>
    </row>
    <row r="128" spans="1:26" hidden="1">
      <c r="A128" s="1" t="s">
        <v>100</v>
      </c>
      <c r="C128" s="3">
        <f t="shared" si="65"/>
        <v>13</v>
      </c>
      <c r="D128" s="94" t="s">
        <v>114</v>
      </c>
      <c r="F128" s="15"/>
      <c r="G128" s="95"/>
      <c r="H128" s="1"/>
      <c r="I128" s="95"/>
      <c r="J128" s="95"/>
    </row>
    <row r="129" spans="1:26" hidden="1">
      <c r="A129" s="1" t="s">
        <v>100</v>
      </c>
      <c r="B129" s="1">
        <f>+$C$2108</f>
        <v>101</v>
      </c>
      <c r="C129" s="3">
        <f t="shared" si="65"/>
        <v>14</v>
      </c>
      <c r="D129" s="1" t="s">
        <v>115</v>
      </c>
      <c r="E129" s="1" t="s">
        <v>104</v>
      </c>
      <c r="F129" s="36">
        <f>+[1]ALLOCASSGN!F21</f>
        <v>1105.1036530210667</v>
      </c>
      <c r="G129" s="4"/>
      <c r="H129" s="1">
        <f>+$F129*H$2109</f>
        <v>40.758323152652565</v>
      </c>
      <c r="I129" s="4"/>
      <c r="J129" s="4"/>
      <c r="K129" s="1">
        <f>+$F129*K$2109</f>
        <v>1064.3453298684142</v>
      </c>
      <c r="L129" s="5">
        <f t="shared" ref="L129:L138" si="71">IF(F129=0,0,+K129/F129)</f>
        <v>0.96311809933735182</v>
      </c>
      <c r="M129" s="15">
        <f t="shared" ref="M129:M137" si="72">+K129</f>
        <v>1064.3453298684142</v>
      </c>
      <c r="N129" s="15">
        <f>IF('[1]TITLES &amp; CONSTANTS'!$D$9=1,+$M129*N$2121,IF('[1]TITLES &amp; CONSTANTS'!$D$9=2,$M129*N$2124,IF('[1]TITLES &amp; CONSTANTS'!$D$9=3,$M129*N$2127,IF('[1]TITLES &amp; CONSTANTS'!$D$9=4,$M129*N$2130,0))))</f>
        <v>575.75035110232182</v>
      </c>
      <c r="O129" s="15">
        <f>IF('[1]TITLES &amp; CONSTANTS'!$D$9=1,+$M129*O$2121,IF('[1]TITLES &amp; CONSTANTS'!$D$9=2,$M129*O$2124,IF('[1]TITLES &amp; CONSTANTS'!$D$9=3,$M129*O$2127,IF('[1]TITLES &amp; CONSTANTS'!$D$9=4,$M129*O$2130,0))))</f>
        <v>65.398066835761028</v>
      </c>
      <c r="P129" s="15">
        <f>IF('[1]TITLES &amp; CONSTANTS'!$D$9=1,+$M129*P$2121,IF('[1]TITLES &amp; CONSTANTS'!$D$9=2,$M129*P$2124,IF('[1]TITLES &amp; CONSTANTS'!$D$9=3,$M129*P$2127,IF('[1]TITLES &amp; CONSTANTS'!$D$9=4,$M129*P$2130,0))))</f>
        <v>265.23301537479995</v>
      </c>
      <c r="Q129" s="15">
        <f>IF('[1]TITLES &amp; CONSTANTS'!$D$9=1,+$M129*Q$2121,IF('[1]TITLES &amp; CONSTANTS'!$D$9=2,$M129*Q$2124,IF('[1]TITLES &amp; CONSTANTS'!$D$9=3,$M129*Q$2127,IF('[1]TITLES &amp; CONSTANTS'!$D$9=4,$M129*Q$2130,0))))</f>
        <v>106.96617087183894</v>
      </c>
      <c r="R129" s="15">
        <f>IF('[1]TITLES &amp; CONSTANTS'!$D$9=1,+$M129*R$2121,IF('[1]TITLES &amp; CONSTANTS'!$D$9=2,$M129*R$2124,IF('[1]TITLES &amp; CONSTANTS'!$D$9=3,$M129*R$2127,IF('[1]TITLES &amp; CONSTANTS'!$D$9=4,$M129*R$2130,0))))</f>
        <v>48.803762776639267</v>
      </c>
      <c r="S129" s="15">
        <f>IF('[1]TITLES &amp; CONSTANTS'!$D$9=1,+$M129*S$2121,IF('[1]TITLES &amp; CONSTANTS'!$D$9=2,$M129*S$2124,IF('[1]TITLES &amp; CONSTANTS'!$D$9=3,$M129*S$2127,IF('[1]TITLES &amp; CONSTANTS'!$D$9=4,$M129*S$2130,0))))</f>
        <v>2.1939629070532325</v>
      </c>
      <c r="T129" s="15">
        <f>IF('[1]TITLES &amp; CONSTANTS'!$D$9=1,+$M129*T$2121,IF('[1]TITLES &amp; CONSTANTS'!$D$9=2,$M129*T$2124,IF('[1]TITLES &amp; CONSTANTS'!$D$9=3,$M129*T$2127,IF('[1]TITLES &amp; CONSTANTS'!$D$9=4,$M129*T$2130,0))))</f>
        <v>0</v>
      </c>
      <c r="U129" s="15"/>
      <c r="V129" s="1">
        <f>IF('[1]TITLES &amp; CONSTANTS'!$D$9=1,+$C$2120,IF('[1]TITLES &amp; CONSTANTS'!$D$9=2,$C$2123,IF('[1]TITLES &amp; CONSTANTS'!$D$9=3,$C$2126,IF('[1]TITLES &amp; CONSTANTS'!$D$9=4,$C$2129,0))))</f>
        <v>122</v>
      </c>
      <c r="Y129" s="2" t="str">
        <f>"ALLOC FACTOR  # " &amp; 'JP-10'!Z129 &amp; " -- " &amp;VLOOKUP(Z129,alloc_list,2,FALSE)</f>
        <v>ALLOC FACTOR  # 101 -- 12 COINCIDENT PEAK</v>
      </c>
      <c r="Z129" s="2">
        <f>IF('[1]TITLES &amp; CONSTANTS'!$D$16=0,V129,B129)</f>
        <v>101</v>
      </c>
    </row>
    <row r="130" spans="1:26" s="15" customFormat="1" hidden="1">
      <c r="A130" s="1" t="s">
        <v>100</v>
      </c>
      <c r="B130" s="15">
        <f>+$C$2138</f>
        <v>201</v>
      </c>
      <c r="C130" s="56">
        <f t="shared" si="65"/>
        <v>15</v>
      </c>
      <c r="D130" s="1" t="s">
        <v>115</v>
      </c>
      <c r="E130" s="15" t="s">
        <v>116</v>
      </c>
      <c r="F130" s="36">
        <f>+[1]ALLOCASSGN!F22</f>
        <v>2.223497895237724</v>
      </c>
      <c r="H130" s="15">
        <f>+$F130*H$2139</f>
        <v>7.9307110237282985E-2</v>
      </c>
      <c r="K130" s="15">
        <f>+$F130*K$2139</f>
        <v>2.1441907850004411</v>
      </c>
      <c r="L130" s="39">
        <f t="shared" si="71"/>
        <v>0.96433227555234369</v>
      </c>
      <c r="M130" s="15">
        <f t="shared" si="72"/>
        <v>2.1441907850004411</v>
      </c>
      <c r="N130" s="15">
        <f t="shared" ref="N130:T130" si="73">+$M130*N2139</f>
        <v>0.97625129690422607</v>
      </c>
      <c r="O130" s="15">
        <f t="shared" si="73"/>
        <v>0.11740962505549858</v>
      </c>
      <c r="P130" s="15">
        <f t="shared" si="73"/>
        <v>0.60573096677996352</v>
      </c>
      <c r="Q130" s="15">
        <f t="shared" si="73"/>
        <v>0.27524992396677272</v>
      </c>
      <c r="R130" s="15">
        <f t="shared" si="73"/>
        <v>0.14527686627154465</v>
      </c>
      <c r="S130" s="15">
        <f t="shared" si="73"/>
        <v>2.4272106022435503E-2</v>
      </c>
      <c r="T130" s="15">
        <f t="shared" si="73"/>
        <v>0</v>
      </c>
      <c r="V130" s="15">
        <f>+$C$2138</f>
        <v>201</v>
      </c>
      <c r="Y130" s="2" t="str">
        <f>"ALLOC FACTOR  # " &amp; 'JP-10'!Z130 &amp; " -- " &amp;VLOOKUP(Z130,alloc_list,2,FALSE)</f>
        <v>ALLOC FACTOR  # 201 -- MWH AT GENERATION</v>
      </c>
      <c r="Z130" s="2">
        <f>IF('[1]TITLES &amp; CONSTANTS'!$D$16=0,V130,B130)</f>
        <v>201</v>
      </c>
    </row>
    <row r="131" spans="1:26" s="15" customFormat="1" hidden="1">
      <c r="A131" s="1" t="s">
        <v>100</v>
      </c>
      <c r="B131" s="15">
        <f>+$C$2117</f>
        <v>117</v>
      </c>
      <c r="C131" s="56">
        <f t="shared" si="65"/>
        <v>16</v>
      </c>
      <c r="D131" s="1" t="s">
        <v>117</v>
      </c>
      <c r="E131" s="15" t="s">
        <v>104</v>
      </c>
      <c r="F131" s="36">
        <f>+[1]ALLOCASSGN!F23</f>
        <v>41.935165586739309</v>
      </c>
      <c r="H131" s="15">
        <f>+$F131*H$2118</f>
        <v>7.4411392591506971</v>
      </c>
      <c r="K131" s="15">
        <f>+$F131*K$2118</f>
        <v>34.494026327588607</v>
      </c>
      <c r="L131" s="39">
        <f t="shared" si="71"/>
        <v>0.82255610166223525</v>
      </c>
      <c r="M131" s="15">
        <f t="shared" si="72"/>
        <v>34.494026327588607</v>
      </c>
      <c r="N131" s="15">
        <f t="shared" ref="N131:T131" si="74">+$M131*N$2118</f>
        <v>18.905488280666944</v>
      </c>
      <c r="O131" s="15">
        <f t="shared" si="74"/>
        <v>2.1386877024786539</v>
      </c>
      <c r="P131" s="15">
        <f t="shared" si="74"/>
        <v>8.500129735325384</v>
      </c>
      <c r="Q131" s="15">
        <f t="shared" si="74"/>
        <v>3.38651828900008</v>
      </c>
      <c r="R131" s="15">
        <f t="shared" si="74"/>
        <v>1.5187127791212751</v>
      </c>
      <c r="S131" s="15">
        <f t="shared" si="74"/>
        <v>4.4489540996266938E-2</v>
      </c>
      <c r="T131" s="15">
        <f t="shared" si="74"/>
        <v>0</v>
      </c>
      <c r="V131" s="15">
        <f>+$C$2117</f>
        <v>117</v>
      </c>
      <c r="Y131" s="2" t="str">
        <f>"ALLOC FACTOR  # " &amp; 'JP-10'!Z131 &amp; " -- " &amp;VLOOKUP(Z131,alloc_list,2,FALSE)</f>
        <v>ALLOC FACTOR  # 117 -- 12  CP - TRANSMISSION</v>
      </c>
      <c r="Z131" s="2">
        <f>IF('[1]TITLES &amp; CONSTANTS'!$D$16=0,V131,B131)</f>
        <v>117</v>
      </c>
    </row>
    <row r="132" spans="1:26" s="15" customFormat="1" hidden="1">
      <c r="A132" s="1" t="s">
        <v>100</v>
      </c>
      <c r="B132" s="15">
        <f>+$C$2141</f>
        <v>202</v>
      </c>
      <c r="C132" s="56">
        <f t="shared" si="65"/>
        <v>17</v>
      </c>
      <c r="D132" s="1" t="s">
        <v>118</v>
      </c>
      <c r="E132" s="15" t="s">
        <v>102</v>
      </c>
      <c r="F132" s="36">
        <f>+[1]ALLOCASSGN!F24</f>
        <v>9606.4739579541656</v>
      </c>
      <c r="H132" s="15">
        <f>+$F132*H$2142</f>
        <v>9606.4739579541656</v>
      </c>
      <c r="K132" s="15">
        <f>+$F132*K$2142</f>
        <v>0</v>
      </c>
      <c r="L132" s="39">
        <f t="shared" si="71"/>
        <v>0</v>
      </c>
      <c r="M132" s="15">
        <f t="shared" si="72"/>
        <v>0</v>
      </c>
      <c r="N132" s="15">
        <f t="shared" ref="N132:T132" si="75">+$M132*N$2142</f>
        <v>0</v>
      </c>
      <c r="O132" s="15">
        <f t="shared" si="75"/>
        <v>0</v>
      </c>
      <c r="P132" s="15">
        <f t="shared" si="75"/>
        <v>0</v>
      </c>
      <c r="Q132" s="15">
        <f t="shared" si="75"/>
        <v>0</v>
      </c>
      <c r="R132" s="15">
        <f t="shared" si="75"/>
        <v>0</v>
      </c>
      <c r="S132" s="15">
        <f t="shared" si="75"/>
        <v>0</v>
      </c>
      <c r="T132" s="15">
        <f t="shared" si="75"/>
        <v>0</v>
      </c>
      <c r="V132" s="15">
        <f>+$C$2141</f>
        <v>202</v>
      </c>
      <c r="Y132" s="2" t="str">
        <f>"ALLOC FACTOR  # " &amp; 'JP-10'!Z132 &amp; " -- " &amp;VLOOKUP(Z132,alloc_list,2,FALSE)</f>
        <v>ALLOC FACTOR  # 202 -- DIRECT WHOLESALE</v>
      </c>
      <c r="Z132" s="2">
        <f>IF('[1]TITLES &amp; CONSTANTS'!$D$16=0,V132,B132)</f>
        <v>202</v>
      </c>
    </row>
    <row r="133" spans="1:26" s="15" customFormat="1" hidden="1">
      <c r="A133" s="1" t="s">
        <v>100</v>
      </c>
      <c r="B133" s="15">
        <f>+$C$2117</f>
        <v>117</v>
      </c>
      <c r="C133" s="56">
        <f t="shared" si="65"/>
        <v>18</v>
      </c>
      <c r="D133" s="15" t="s">
        <v>119</v>
      </c>
      <c r="E133" s="15" t="s">
        <v>104</v>
      </c>
      <c r="F133" s="36">
        <f>+[1]ALLOCASSGN!F25</f>
        <v>0</v>
      </c>
      <c r="H133" s="15">
        <f>+$F133*H$2118</f>
        <v>0</v>
      </c>
      <c r="K133" s="15">
        <f>+$F133*K$2118</f>
        <v>0</v>
      </c>
      <c r="L133" s="39">
        <f t="shared" si="71"/>
        <v>0</v>
      </c>
      <c r="M133" s="15">
        <f t="shared" si="72"/>
        <v>0</v>
      </c>
      <c r="N133" s="15">
        <f t="shared" ref="N133:T133" si="76">+$M133*N$2118</f>
        <v>0</v>
      </c>
      <c r="O133" s="15">
        <f t="shared" si="76"/>
        <v>0</v>
      </c>
      <c r="P133" s="15">
        <f t="shared" si="76"/>
        <v>0</v>
      </c>
      <c r="Q133" s="15">
        <f t="shared" si="76"/>
        <v>0</v>
      </c>
      <c r="R133" s="15">
        <f t="shared" si="76"/>
        <v>0</v>
      </c>
      <c r="S133" s="15">
        <f t="shared" si="76"/>
        <v>0</v>
      </c>
      <c r="T133" s="15">
        <f t="shared" si="76"/>
        <v>0</v>
      </c>
      <c r="V133" s="15">
        <f>+$C$2117</f>
        <v>117</v>
      </c>
      <c r="Y133" s="2" t="str">
        <f>"ALLOC FACTOR  # " &amp; 'JP-10'!Z133 &amp; " -- " &amp;VLOOKUP(Z133,alloc_list,2,FALSE)</f>
        <v>ALLOC FACTOR  # 117 -- 12  CP - TRANSMISSION</v>
      </c>
      <c r="Z133" s="2">
        <f>IF('[1]TITLES &amp; CONSTANTS'!$D$16=0,V133,B133)</f>
        <v>117</v>
      </c>
    </row>
    <row r="134" spans="1:26" s="15" customFormat="1" hidden="1">
      <c r="A134" s="1" t="s">
        <v>100</v>
      </c>
      <c r="B134" s="15">
        <f>+$C$2111</f>
        <v>105</v>
      </c>
      <c r="C134" s="56">
        <f t="shared" si="65"/>
        <v>19</v>
      </c>
      <c r="D134" s="15" t="s">
        <v>120</v>
      </c>
      <c r="E134" s="15" t="s">
        <v>104</v>
      </c>
      <c r="F134" s="36">
        <f>+[1]ALLOCASSGN!F26</f>
        <v>73.1624816387246</v>
      </c>
      <c r="H134" s="15">
        <f>+$F134*H$2112</f>
        <v>0</v>
      </c>
      <c r="K134" s="15">
        <f>+$F134*K$2112</f>
        <v>73.1624816387246</v>
      </c>
      <c r="L134" s="39">
        <f t="shared" si="71"/>
        <v>1</v>
      </c>
      <c r="M134" s="15">
        <f t="shared" si="72"/>
        <v>73.1624816387246</v>
      </c>
      <c r="N134" s="15">
        <f t="shared" ref="N134:T134" si="77">+$M134*N$2112</f>
        <v>43.614260540865438</v>
      </c>
      <c r="O134" s="15">
        <f t="shared" si="77"/>
        <v>4.2721921270719969</v>
      </c>
      <c r="P134" s="15">
        <f t="shared" si="77"/>
        <v>16.644844944736825</v>
      </c>
      <c r="Q134" s="15">
        <f t="shared" si="77"/>
        <v>6.6251925460014398</v>
      </c>
      <c r="R134" s="15">
        <f t="shared" si="77"/>
        <v>1.0625265650907874</v>
      </c>
      <c r="S134" s="15">
        <f t="shared" si="77"/>
        <v>0.94346491495811224</v>
      </c>
      <c r="T134" s="15">
        <f t="shared" si="77"/>
        <v>0</v>
      </c>
      <c r="V134" s="15">
        <f>+$C$2111</f>
        <v>105</v>
      </c>
      <c r="Y134" s="2" t="str">
        <f>"ALLOC FACTOR  # " &amp; 'JP-10'!Z134 &amp; " -- " &amp;VLOOKUP(Z134,alloc_list,2,FALSE)</f>
        <v>ALLOC FACTOR  # 105 -- DISTRIBUTION PRIMARY - NCP</v>
      </c>
      <c r="Z134" s="2">
        <f>IF('[1]TITLES &amp; CONSTANTS'!$D$16=0,V134,B134)</f>
        <v>105</v>
      </c>
    </row>
    <row r="135" spans="1:26" s="15" customFormat="1" hidden="1">
      <c r="A135" s="1" t="s">
        <v>100</v>
      </c>
      <c r="B135" s="15">
        <f>+$C$2114</f>
        <v>106</v>
      </c>
      <c r="C135" s="56">
        <f t="shared" si="65"/>
        <v>20</v>
      </c>
      <c r="D135" s="15" t="s">
        <v>121</v>
      </c>
      <c r="E135" s="15" t="s">
        <v>104</v>
      </c>
      <c r="F135" s="36">
        <f>+[1]ALLOCASSGN!F27</f>
        <v>46.501947873800908</v>
      </c>
      <c r="H135" s="15">
        <f>+$F135*H$2115</f>
        <v>0</v>
      </c>
      <c r="K135" s="15">
        <f>+$F135*K$2115</f>
        <v>46.501947873800908</v>
      </c>
      <c r="L135" s="39">
        <f t="shared" si="71"/>
        <v>1</v>
      </c>
      <c r="M135" s="15">
        <f t="shared" si="72"/>
        <v>46.501947873800908</v>
      </c>
      <c r="N135" s="15">
        <f t="shared" ref="N135:T135" si="78">+$M135*N$2115</f>
        <v>31.726590999911767</v>
      </c>
      <c r="O135" s="15">
        <f t="shared" si="78"/>
        <v>3.2353003285648732</v>
      </c>
      <c r="P135" s="15">
        <f t="shared" si="78"/>
        <v>9.2544328085660386</v>
      </c>
      <c r="Q135" s="15">
        <f t="shared" si="78"/>
        <v>1.9015552876926829</v>
      </c>
      <c r="R135" s="15">
        <f t="shared" si="78"/>
        <v>0</v>
      </c>
      <c r="S135" s="15">
        <f t="shared" si="78"/>
        <v>0.38406844906554855</v>
      </c>
      <c r="T135" s="15">
        <f t="shared" si="78"/>
        <v>0</v>
      </c>
      <c r="V135" s="15">
        <f>+$C$2114</f>
        <v>106</v>
      </c>
      <c r="Y135" s="2" t="str">
        <f>"ALLOC FACTOR  # " &amp; 'JP-10'!Z135 &amp; " -- " &amp;VLOOKUP(Z135,alloc_list,2,FALSE)</f>
        <v>ALLOC FACTOR  # 106 -- CUSTOMER MAX DEMANDS @ SECONDARY</v>
      </c>
      <c r="Z135" s="2">
        <f>IF('[1]TITLES &amp; CONSTANTS'!$D$16=0,V135,B135)</f>
        <v>106</v>
      </c>
    </row>
    <row r="136" spans="1:26" s="15" customFormat="1" hidden="1">
      <c r="A136" s="1" t="s">
        <v>100</v>
      </c>
      <c r="B136" s="15">
        <f>+$C$2227</f>
        <v>907</v>
      </c>
      <c r="C136" s="56">
        <f t="shared" si="65"/>
        <v>21</v>
      </c>
      <c r="D136" s="15" t="s">
        <v>122</v>
      </c>
      <c r="E136" s="15" t="s">
        <v>106</v>
      </c>
      <c r="F136" s="36">
        <f>+[1]ALLOCASSGN!F28</f>
        <v>39.466626945009686</v>
      </c>
      <c r="H136" s="15">
        <f>+$F136*H$2228</f>
        <v>2.0647135808195761E-2</v>
      </c>
      <c r="K136" s="15">
        <f>+$F136*K$2228</f>
        <v>39.445979809201489</v>
      </c>
      <c r="L136" s="39">
        <f t="shared" si="71"/>
        <v>0.99947684569454176</v>
      </c>
      <c r="M136" s="15">
        <f t="shared" si="72"/>
        <v>39.445979809201489</v>
      </c>
      <c r="N136" s="15">
        <f t="shared" ref="N136:T136" si="79">+$M136*N$2228</f>
        <v>17.925468463013114</v>
      </c>
      <c r="O136" s="15">
        <f t="shared" si="79"/>
        <v>2.7953322842747448</v>
      </c>
      <c r="P136" s="15">
        <f t="shared" si="79"/>
        <v>1.7796876756918381</v>
      </c>
      <c r="Q136" s="15">
        <f t="shared" si="79"/>
        <v>0.11173409161891688</v>
      </c>
      <c r="R136" s="15">
        <f t="shared" si="79"/>
        <v>0.31772639076335063</v>
      </c>
      <c r="S136" s="15">
        <f t="shared" si="79"/>
        <v>6.2858362685989802E-3</v>
      </c>
      <c r="T136" s="15">
        <f t="shared" si="79"/>
        <v>16.509745067570922</v>
      </c>
      <c r="V136" s="15">
        <f>+$C$2227</f>
        <v>907</v>
      </c>
      <c r="Y136" s="2" t="str">
        <f>"ALLOC FACTOR  # " &amp; 'JP-10'!Z136 &amp; " -- " &amp;VLOOKUP(Z136,alloc_list,2,FALSE)</f>
        <v>ALLOC FACTOR  # 907 -- PTD PLANT - DISTRCUSTOMER</v>
      </c>
      <c r="Z136" s="2">
        <f>IF('[1]TITLES &amp; CONSTANTS'!$D$16=0,V136,B136)</f>
        <v>907</v>
      </c>
    </row>
    <row r="137" spans="1:26" s="15" customFormat="1" hidden="1">
      <c r="A137" s="1" t="s">
        <v>100</v>
      </c>
      <c r="B137" s="15">
        <f>+$C$2174</f>
        <v>311</v>
      </c>
      <c r="C137" s="56">
        <f t="shared" si="65"/>
        <v>22</v>
      </c>
      <c r="D137" s="15" t="s">
        <v>123</v>
      </c>
      <c r="E137" s="15" t="s">
        <v>106</v>
      </c>
      <c r="F137" s="40">
        <f>+[1]ALLOCASSGN!F29</f>
        <v>2.8763285831756216</v>
      </c>
      <c r="G137" s="40"/>
      <c r="H137" s="40">
        <f>+$F137*H$2175</f>
        <v>7.5804660962751748E-4</v>
      </c>
      <c r="I137" s="40"/>
      <c r="J137" s="40"/>
      <c r="K137" s="40">
        <f>+$F137*K$2175</f>
        <v>2.875570536565994</v>
      </c>
      <c r="L137" s="39">
        <f t="shared" si="71"/>
        <v>0.99973645340311201</v>
      </c>
      <c r="M137" s="40">
        <f t="shared" si="72"/>
        <v>2.875570536565994</v>
      </c>
      <c r="N137" s="15">
        <f t="shared" ref="N137:T137" si="80">+$M137*N$2175</f>
        <v>2.5603975693978778</v>
      </c>
      <c r="O137" s="15">
        <f t="shared" si="80"/>
        <v>0.19335997210658459</v>
      </c>
      <c r="P137" s="15">
        <f t="shared" si="80"/>
        <v>7.1118908689626448E-2</v>
      </c>
      <c r="Q137" s="15">
        <f t="shared" si="80"/>
        <v>3.4103107306047042E-2</v>
      </c>
      <c r="R137" s="15">
        <f t="shared" si="80"/>
        <v>1.0282884214728682E-2</v>
      </c>
      <c r="S137" s="15">
        <f t="shared" si="80"/>
        <v>6.3080948511299055E-3</v>
      </c>
      <c r="T137" s="15">
        <f t="shared" si="80"/>
        <v>0</v>
      </c>
      <c r="V137" s="15">
        <f>+$C$2174</f>
        <v>311</v>
      </c>
      <c r="Y137" s="2" t="str">
        <f>"ALLOC FACTOR  # " &amp; 'JP-10'!Z137 &amp; " -- " &amp;VLOOKUP(Z137,alloc_list,2,FALSE)</f>
        <v>ALLOC FACTOR  # 311 -- BILLING &amp; METER RD &amp; MISC- DIRALLOC</v>
      </c>
      <c r="Z137" s="2">
        <f>IF('[1]TITLES &amp; CONSTANTS'!$D$16=0,V137,B137)</f>
        <v>311</v>
      </c>
    </row>
    <row r="138" spans="1:26" s="15" customFormat="1" hidden="1">
      <c r="A138" s="1" t="s">
        <v>100</v>
      </c>
      <c r="C138" s="56">
        <f t="shared" si="65"/>
        <v>23</v>
      </c>
      <c r="D138" s="15" t="s">
        <v>124</v>
      </c>
      <c r="F138" s="40">
        <f t="shared" ref="F138:K138" si="81">SUM(F129:F137)</f>
        <v>10917.743659497921</v>
      </c>
      <c r="G138" s="40"/>
      <c r="H138" s="40">
        <f t="shared" si="81"/>
        <v>9654.7741326586256</v>
      </c>
      <c r="I138" s="40"/>
      <c r="J138" s="40"/>
      <c r="K138" s="40">
        <f t="shared" si="81"/>
        <v>1262.9695268392963</v>
      </c>
      <c r="L138" s="39">
        <f t="shared" si="71"/>
        <v>0.11568045250270852</v>
      </c>
      <c r="M138" s="97">
        <f t="shared" ref="M138:T138" si="82">SUM(M129:M137)</f>
        <v>1262.9695268392963</v>
      </c>
      <c r="N138" s="97">
        <f t="shared" si="82"/>
        <v>691.4588082530812</v>
      </c>
      <c r="O138" s="97">
        <f t="shared" si="82"/>
        <v>78.150348875313384</v>
      </c>
      <c r="P138" s="97">
        <f t="shared" si="82"/>
        <v>302.08896041458962</v>
      </c>
      <c r="Q138" s="97">
        <f t="shared" si="82"/>
        <v>119.30052411742489</v>
      </c>
      <c r="R138" s="97">
        <f t="shared" si="82"/>
        <v>51.858288262100949</v>
      </c>
      <c r="S138" s="97">
        <f t="shared" si="82"/>
        <v>3.6028518492153241</v>
      </c>
      <c r="T138" s="97">
        <f t="shared" si="82"/>
        <v>16.509745067570922</v>
      </c>
      <c r="U138" s="36"/>
    </row>
    <row r="139" spans="1:26" s="15" customFormat="1" hidden="1">
      <c r="A139" s="1" t="s">
        <v>100</v>
      </c>
      <c r="C139" s="56">
        <f t="shared" si="65"/>
        <v>24</v>
      </c>
      <c r="G139" s="36"/>
      <c r="H139" s="36"/>
      <c r="I139" s="36"/>
      <c r="J139" s="36"/>
      <c r="K139" s="36"/>
      <c r="L139" s="39"/>
      <c r="M139" s="36"/>
      <c r="N139" s="36"/>
      <c r="O139" s="36"/>
      <c r="P139" s="36"/>
      <c r="Q139" s="36"/>
      <c r="R139" s="36"/>
      <c r="S139" s="36"/>
      <c r="T139" s="36"/>
      <c r="U139" s="36"/>
    </row>
    <row r="140" spans="1:26" s="15" customFormat="1" hidden="1">
      <c r="A140" s="1" t="s">
        <v>100</v>
      </c>
      <c r="C140" s="56">
        <f t="shared" si="65"/>
        <v>25</v>
      </c>
      <c r="D140" s="94" t="s">
        <v>125</v>
      </c>
      <c r="L140" s="39"/>
    </row>
    <row r="141" spans="1:26" s="15" customFormat="1" hidden="1">
      <c r="A141" s="1" t="s">
        <v>100</v>
      </c>
      <c r="B141" s="15">
        <f>+$C$2138</f>
        <v>201</v>
      </c>
      <c r="C141" s="56">
        <f t="shared" si="65"/>
        <v>26</v>
      </c>
      <c r="D141" s="15" t="s">
        <v>126</v>
      </c>
      <c r="E141" s="15" t="s">
        <v>116</v>
      </c>
      <c r="F141" s="36">
        <f>+[1]ALLOCASSGN!F30</f>
        <v>4181.5560000000005</v>
      </c>
      <c r="G141" s="36"/>
      <c r="H141" s="15">
        <f>+$F141*H$2139</f>
        <v>149.14658717044406</v>
      </c>
      <c r="K141" s="15">
        <f>+$F141*K$2139</f>
        <v>4032.4094128295565</v>
      </c>
      <c r="L141" s="39">
        <f t="shared" ref="L141:L148" si="83">IF(F141=0,0,+K141/F141)</f>
        <v>0.96433227555234369</v>
      </c>
      <c r="M141" s="36">
        <f>+K141</f>
        <v>4032.4094128295565</v>
      </c>
      <c r="N141" s="36">
        <f t="shared" ref="N141:T141" si="84">+$M141*N$2139</f>
        <v>1835.9583235140399</v>
      </c>
      <c r="O141" s="36">
        <f t="shared" si="84"/>
        <v>220.80296237747518</v>
      </c>
      <c r="P141" s="36">
        <f t="shared" si="84"/>
        <v>1139.1501489385282</v>
      </c>
      <c r="Q141" s="36">
        <f t="shared" si="84"/>
        <v>517.64068386480164</v>
      </c>
      <c r="R141" s="36">
        <f t="shared" si="84"/>
        <v>273.2106709523224</v>
      </c>
      <c r="S141" s="36">
        <f t="shared" si="84"/>
        <v>45.646623182388943</v>
      </c>
      <c r="T141" s="36">
        <f t="shared" si="84"/>
        <v>0</v>
      </c>
      <c r="U141" s="36"/>
      <c r="V141" s="15">
        <f>+$C$2138</f>
        <v>201</v>
      </c>
      <c r="Y141" s="2" t="str">
        <f>"ALLOC FACTOR  # " &amp; 'JP-10'!Z141 &amp; " -- " &amp;VLOOKUP(Z141,alloc_list,2,FALSE)</f>
        <v>ALLOC FACTOR  # 201 -- MWH AT GENERATION</v>
      </c>
      <c r="Z141" s="2">
        <f>IF('[1]TITLES &amp; CONSTANTS'!$D$16=0,V141,B141)</f>
        <v>201</v>
      </c>
    </row>
    <row r="142" spans="1:26" s="15" customFormat="1" hidden="1">
      <c r="A142" s="1" t="s">
        <v>100</v>
      </c>
      <c r="B142" s="15">
        <f>+$C$2141</f>
        <v>202</v>
      </c>
      <c r="C142" s="56">
        <f t="shared" si="65"/>
        <v>27</v>
      </c>
      <c r="D142" s="15" t="s">
        <v>127</v>
      </c>
      <c r="E142" s="15" t="s">
        <v>116</v>
      </c>
      <c r="F142" s="40">
        <f>+[1]ALLOCASSGN!F31</f>
        <v>-14</v>
      </c>
      <c r="G142" s="40"/>
      <c r="H142" s="40">
        <f>+$F142*H$2142</f>
        <v>-14</v>
      </c>
      <c r="I142" s="40"/>
      <c r="J142" s="40"/>
      <c r="K142" s="40">
        <f>+$F142*$K$2142</f>
        <v>0</v>
      </c>
      <c r="L142" s="39">
        <f t="shared" si="83"/>
        <v>0</v>
      </c>
      <c r="M142" s="40">
        <f>+K142</f>
        <v>0</v>
      </c>
      <c r="N142" s="40">
        <f t="shared" ref="N142:T142" si="85">+$M142*N$2142</f>
        <v>0</v>
      </c>
      <c r="O142" s="40">
        <f t="shared" si="85"/>
        <v>0</v>
      </c>
      <c r="P142" s="40">
        <f t="shared" si="85"/>
        <v>0</v>
      </c>
      <c r="Q142" s="40">
        <f t="shared" si="85"/>
        <v>0</v>
      </c>
      <c r="R142" s="40">
        <f t="shared" si="85"/>
        <v>0</v>
      </c>
      <c r="S142" s="40">
        <f t="shared" si="85"/>
        <v>0</v>
      </c>
      <c r="T142" s="40">
        <f t="shared" si="85"/>
        <v>0</v>
      </c>
      <c r="U142" s="36"/>
      <c r="V142" s="15">
        <f>+$C$2141</f>
        <v>202</v>
      </c>
      <c r="Y142" s="2" t="str">
        <f>"ALLOC FACTOR  # " &amp; 'JP-10'!Z142 &amp; " -- " &amp;VLOOKUP(Z142,alloc_list,2,FALSE)</f>
        <v>ALLOC FACTOR  # 202 -- DIRECT WHOLESALE</v>
      </c>
      <c r="Z142" s="2">
        <f>IF('[1]TITLES &amp; CONSTANTS'!$D$16=0,V142,B142)</f>
        <v>202</v>
      </c>
    </row>
    <row r="143" spans="1:26" s="15" customFormat="1" hidden="1">
      <c r="A143" s="1" t="s">
        <v>100</v>
      </c>
      <c r="C143" s="56">
        <f t="shared" si="65"/>
        <v>28</v>
      </c>
      <c r="D143" s="15" t="s">
        <v>128</v>
      </c>
      <c r="E143" s="15" t="s">
        <v>129</v>
      </c>
      <c r="F143" s="40">
        <f t="shared" ref="F143:N143" si="86">SUM(F141:F142)</f>
        <v>4167.5560000000005</v>
      </c>
      <c r="G143" s="40"/>
      <c r="H143" s="40">
        <f t="shared" si="86"/>
        <v>135.14658717044406</v>
      </c>
      <c r="I143" s="40"/>
      <c r="J143" s="40"/>
      <c r="K143" s="40">
        <f t="shared" si="86"/>
        <v>4032.4094128295565</v>
      </c>
      <c r="L143" s="39">
        <f t="shared" si="83"/>
        <v>0.96757174056678685</v>
      </c>
      <c r="M143" s="40">
        <f t="shared" si="86"/>
        <v>4032.4094128295565</v>
      </c>
      <c r="N143" s="40">
        <f t="shared" si="86"/>
        <v>1835.9583235140399</v>
      </c>
      <c r="O143" s="40">
        <f t="shared" ref="O143:T143" si="87">SUM(O141:O142)</f>
        <v>220.80296237747518</v>
      </c>
      <c r="P143" s="40">
        <f t="shared" si="87"/>
        <v>1139.1501489385282</v>
      </c>
      <c r="Q143" s="40">
        <f t="shared" si="87"/>
        <v>517.64068386480164</v>
      </c>
      <c r="R143" s="40">
        <f t="shared" si="87"/>
        <v>273.2106709523224</v>
      </c>
      <c r="S143" s="40">
        <f t="shared" si="87"/>
        <v>45.646623182388943</v>
      </c>
      <c r="T143" s="40">
        <f t="shared" si="87"/>
        <v>0</v>
      </c>
      <c r="U143" s="36"/>
      <c r="Y143" s="2"/>
      <c r="Z143" s="2"/>
    </row>
    <row r="144" spans="1:26" s="15" customFormat="1" hidden="1">
      <c r="A144" s="1" t="s">
        <v>100</v>
      </c>
      <c r="B144" s="1">
        <f>+$C$2147</f>
        <v>204</v>
      </c>
      <c r="C144" s="56">
        <f t="shared" si="65"/>
        <v>29</v>
      </c>
      <c r="D144" s="15" t="s">
        <v>130</v>
      </c>
      <c r="E144" s="15" t="s">
        <v>116</v>
      </c>
      <c r="F144" s="36">
        <f>+[1]ALLOCASSGN!F32</f>
        <v>60</v>
      </c>
      <c r="G144" s="36"/>
      <c r="H144" s="36">
        <f>+$F144*H$2148</f>
        <v>0</v>
      </c>
      <c r="I144" s="36"/>
      <c r="J144" s="36"/>
      <c r="K144" s="36">
        <f>+$F144*K$2148</f>
        <v>60</v>
      </c>
      <c r="L144" s="39">
        <f t="shared" si="83"/>
        <v>1</v>
      </c>
      <c r="M144" s="36">
        <f>+K144</f>
        <v>60</v>
      </c>
      <c r="N144" s="36">
        <f t="shared" ref="N144:T144" si="88">+$M144*N$2148</f>
        <v>27.318034488354314</v>
      </c>
      <c r="O144" s="36">
        <f t="shared" si="88"/>
        <v>3.2854247637896017</v>
      </c>
      <c r="P144" s="36">
        <f t="shared" si="88"/>
        <v>16.949918011512363</v>
      </c>
      <c r="Q144" s="36">
        <f t="shared" si="88"/>
        <v>7.7022042784326992</v>
      </c>
      <c r="R144" s="36">
        <f t="shared" si="88"/>
        <v>4.0652221981687537</v>
      </c>
      <c r="S144" s="36">
        <f t="shared" si="88"/>
        <v>0.67919625974226472</v>
      </c>
      <c r="T144" s="36">
        <f t="shared" si="88"/>
        <v>0</v>
      </c>
      <c r="U144" s="36"/>
      <c r="V144" s="1">
        <f>+$C$2147</f>
        <v>204</v>
      </c>
      <c r="W144" s="1"/>
      <c r="X144" s="1"/>
      <c r="Y144" s="2" t="str">
        <f>"ALLOC FACTOR  # " &amp; 'JP-10'!Z144 &amp; " -- " &amp;VLOOKUP(Z144,alloc_list,2,FALSE)</f>
        <v>ALLOC FACTOR  # 204 -- MWH AT GENERATION (NO RESALE)</v>
      </c>
      <c r="Z144" s="2">
        <f>IF('[1]TITLES &amp; CONSTANTS'!$D$16=0,V144,B144)</f>
        <v>204</v>
      </c>
    </row>
    <row r="145" spans="1:26" hidden="1">
      <c r="A145" s="1" t="s">
        <v>100</v>
      </c>
      <c r="B145" s="1">
        <f>+$C$2138</f>
        <v>201</v>
      </c>
      <c r="C145" s="56">
        <f t="shared" si="65"/>
        <v>30</v>
      </c>
      <c r="D145" s="15" t="s">
        <v>131</v>
      </c>
      <c r="E145" s="15" t="s">
        <v>116</v>
      </c>
      <c r="F145" s="36">
        <f>+[1]ALLOCASSGN!F33</f>
        <v>292</v>
      </c>
      <c r="G145" s="35"/>
      <c r="H145" s="36">
        <f>+$F145*H$2139</f>
        <v>10.414975538715652</v>
      </c>
      <c r="I145" s="35"/>
      <c r="J145" s="35"/>
      <c r="K145" s="36">
        <f>+$F145*K$2139</f>
        <v>281.58502446128438</v>
      </c>
      <c r="L145" s="39">
        <f t="shared" si="83"/>
        <v>0.9643322755523438</v>
      </c>
      <c r="M145" s="36">
        <f>+K145</f>
        <v>281.58502446128438</v>
      </c>
      <c r="N145" s="36">
        <f t="shared" ref="N145:T145" si="89">+$M145*N$2139</f>
        <v>128.20582349395767</v>
      </c>
      <c r="O145" s="36">
        <f t="shared" si="89"/>
        <v>15.418773541290074</v>
      </c>
      <c r="P145" s="36">
        <f t="shared" si="89"/>
        <v>79.547384631474557</v>
      </c>
      <c r="Q145" s="36">
        <f t="shared" si="89"/>
        <v>36.147089669138012</v>
      </c>
      <c r="R145" s="36">
        <f t="shared" si="89"/>
        <v>19.07842820186508</v>
      </c>
      <c r="S145" s="36">
        <f t="shared" si="89"/>
        <v>3.1875249235589744</v>
      </c>
      <c r="T145" s="36">
        <f t="shared" si="89"/>
        <v>0</v>
      </c>
      <c r="U145" s="36"/>
      <c r="V145" s="15">
        <f>+$C$2138</f>
        <v>201</v>
      </c>
      <c r="W145" s="15"/>
      <c r="X145" s="15"/>
      <c r="Y145" s="2" t="str">
        <f>"ALLOC FACTOR  # " &amp; 'JP-10'!Z145 &amp; " -- " &amp;VLOOKUP(Z145,alloc_list,2,FALSE)</f>
        <v>ALLOC FACTOR  # 201 -- MWH AT GENERATION</v>
      </c>
      <c r="Z145" s="2">
        <f>IF('[1]TITLES &amp; CONSTANTS'!$D$16=0,V145,B145)</f>
        <v>201</v>
      </c>
    </row>
    <row r="146" spans="1:26" hidden="1">
      <c r="A146" s="1" t="s">
        <v>100</v>
      </c>
      <c r="B146" s="1">
        <f>+$C$2147</f>
        <v>204</v>
      </c>
      <c r="C146" s="3">
        <f t="shared" si="65"/>
        <v>31</v>
      </c>
      <c r="D146" s="1" t="s">
        <v>132</v>
      </c>
      <c r="E146" s="1" t="s">
        <v>116</v>
      </c>
      <c r="F146" s="40">
        <f>+[1]ALLOCASSGN!F34</f>
        <v>-1139</v>
      </c>
      <c r="G146" s="34"/>
      <c r="H146" s="26">
        <f>+$F146*H$2148</f>
        <v>0</v>
      </c>
      <c r="I146" s="34"/>
      <c r="J146" s="34"/>
      <c r="K146" s="26">
        <f>+$F146*K$2148</f>
        <v>-1139</v>
      </c>
      <c r="L146" s="5">
        <f t="shared" si="83"/>
        <v>1</v>
      </c>
      <c r="M146" s="26">
        <f>+K146</f>
        <v>-1139</v>
      </c>
      <c r="N146" s="26">
        <f t="shared" ref="N146:T146" si="90">+$M146*N$2148</f>
        <v>-518.58735470392605</v>
      </c>
      <c r="O146" s="26">
        <f t="shared" si="90"/>
        <v>-62.368313432605937</v>
      </c>
      <c r="P146" s="26">
        <f t="shared" si="90"/>
        <v>-321.7659435852097</v>
      </c>
      <c r="Q146" s="26">
        <f t="shared" si="90"/>
        <v>-146.21351121891408</v>
      </c>
      <c r="R146" s="26">
        <f t="shared" si="90"/>
        <v>-77.171468061903511</v>
      </c>
      <c r="S146" s="26">
        <f t="shared" si="90"/>
        <v>-12.893408997440659</v>
      </c>
      <c r="T146" s="26">
        <f t="shared" si="90"/>
        <v>0</v>
      </c>
      <c r="U146" s="31"/>
      <c r="V146" s="1">
        <f>+$C$2147</f>
        <v>204</v>
      </c>
      <c r="Y146" s="2" t="str">
        <f>"ALLOC FACTOR  # " &amp; 'JP-10'!Z146 &amp; " -- " &amp;VLOOKUP(Z146,alloc_list,2,FALSE)</f>
        <v>ALLOC FACTOR  # 204 -- MWH AT GENERATION (NO RESALE)</v>
      </c>
      <c r="Z146" s="2">
        <f>IF('[1]TITLES &amp; CONSTANTS'!$D$16=0,V146,B146)</f>
        <v>204</v>
      </c>
    </row>
    <row r="147" spans="1:26" hidden="1">
      <c r="A147" s="1" t="s">
        <v>100</v>
      </c>
      <c r="C147" s="3">
        <f t="shared" si="65"/>
        <v>32</v>
      </c>
      <c r="D147" s="1" t="s">
        <v>133</v>
      </c>
      <c r="E147" s="1" t="s">
        <v>129</v>
      </c>
      <c r="F147" s="26">
        <f t="shared" ref="F147:N147" si="91">SUM(F144:F146)</f>
        <v>-787</v>
      </c>
      <c r="G147" s="34"/>
      <c r="H147" s="26">
        <f t="shared" si="91"/>
        <v>10.414975538715652</v>
      </c>
      <c r="I147" s="34"/>
      <c r="J147" s="34"/>
      <c r="K147" s="26">
        <f t="shared" si="91"/>
        <v>-797.41497553871568</v>
      </c>
      <c r="L147" s="5">
        <f t="shared" si="83"/>
        <v>1.0132337681559285</v>
      </c>
      <c r="M147" s="26">
        <f t="shared" si="91"/>
        <v>-797.41497553871568</v>
      </c>
      <c r="N147" s="26">
        <f t="shared" si="91"/>
        <v>-363.06349672161406</v>
      </c>
      <c r="O147" s="26">
        <f t="shared" ref="O147:T147" si="92">SUM(O144:O146)</f>
        <v>-43.664115127526259</v>
      </c>
      <c r="P147" s="26">
        <f t="shared" si="92"/>
        <v>-225.26864094222276</v>
      </c>
      <c r="Q147" s="26">
        <f t="shared" si="92"/>
        <v>-102.36421727134336</v>
      </c>
      <c r="R147" s="26">
        <f t="shared" si="92"/>
        <v>-54.027817661869676</v>
      </c>
      <c r="S147" s="26">
        <f t="shared" si="92"/>
        <v>-9.0266878141394198</v>
      </c>
      <c r="T147" s="26">
        <f t="shared" si="92"/>
        <v>0</v>
      </c>
      <c r="U147" s="31"/>
      <c r="Y147" s="2"/>
      <c r="Z147" s="2"/>
    </row>
    <row r="148" spans="1:26" hidden="1">
      <c r="A148" s="1" t="s">
        <v>100</v>
      </c>
      <c r="C148" s="3">
        <f t="shared" si="65"/>
        <v>33</v>
      </c>
      <c r="D148" s="1" t="s">
        <v>134</v>
      </c>
      <c r="F148" s="26">
        <f t="shared" ref="F148:T148" si="93">+F143+F147</f>
        <v>3380.5560000000005</v>
      </c>
      <c r="G148" s="34"/>
      <c r="H148" s="26">
        <f t="shared" si="93"/>
        <v>145.56156270915972</v>
      </c>
      <c r="I148" s="34"/>
      <c r="J148" s="34"/>
      <c r="K148" s="26">
        <f t="shared" si="93"/>
        <v>3234.9944372908408</v>
      </c>
      <c r="L148" s="5">
        <f t="shared" si="83"/>
        <v>0.95694153189322717</v>
      </c>
      <c r="M148" s="26">
        <f t="shared" si="93"/>
        <v>3234.9944372908408</v>
      </c>
      <c r="N148" s="26">
        <f t="shared" si="93"/>
        <v>1472.8948267924259</v>
      </c>
      <c r="O148" s="26">
        <f t="shared" si="93"/>
        <v>177.13884724994892</v>
      </c>
      <c r="P148" s="26">
        <f t="shared" si="93"/>
        <v>913.88150799630546</v>
      </c>
      <c r="Q148" s="26">
        <f t="shared" si="93"/>
        <v>415.27646659345828</v>
      </c>
      <c r="R148" s="26">
        <f t="shared" si="93"/>
        <v>219.18285329045273</v>
      </c>
      <c r="S148" s="26">
        <f t="shared" si="93"/>
        <v>36.619935368249521</v>
      </c>
      <c r="T148" s="26">
        <f t="shared" si="93"/>
        <v>0</v>
      </c>
      <c r="U148" s="31"/>
      <c r="Y148" s="2"/>
      <c r="Z148" s="2"/>
    </row>
    <row r="149" spans="1:26" hidden="1">
      <c r="A149" s="1" t="s">
        <v>100</v>
      </c>
      <c r="C149" s="3">
        <f t="shared" si="65"/>
        <v>34</v>
      </c>
      <c r="G149" s="95"/>
      <c r="H149" s="1"/>
      <c r="I149" s="95"/>
      <c r="J149" s="95"/>
      <c r="Y149" s="2"/>
      <c r="Z149" s="2"/>
    </row>
    <row r="150" spans="1:26" hidden="1">
      <c r="A150" s="1" t="s">
        <v>100</v>
      </c>
      <c r="C150" s="3">
        <f t="shared" si="65"/>
        <v>35</v>
      </c>
      <c r="D150" s="29" t="s">
        <v>135</v>
      </c>
      <c r="G150" s="95"/>
      <c r="H150" s="1"/>
      <c r="I150" s="95"/>
      <c r="J150" s="95"/>
    </row>
    <row r="151" spans="1:26" hidden="1">
      <c r="A151" s="1" t="s">
        <v>100</v>
      </c>
      <c r="B151" s="2"/>
      <c r="C151" s="3">
        <f t="shared" si="65"/>
        <v>36</v>
      </c>
      <c r="D151" s="1" t="s">
        <v>136</v>
      </c>
      <c r="E151" s="1" t="s">
        <v>102</v>
      </c>
      <c r="F151" s="1">
        <f>+F114+F132</f>
        <v>867317.82495795423</v>
      </c>
      <c r="G151" s="4"/>
      <c r="H151" s="1">
        <f>+H114+H132</f>
        <v>29466.473957954164</v>
      </c>
      <c r="I151" s="1"/>
      <c r="J151" s="1"/>
      <c r="K151" s="1">
        <f>+K114+K132</f>
        <v>837851.35100000002</v>
      </c>
      <c r="L151" s="5">
        <f t="shared" ref="L151:L159" si="94">IF(F151=0,0,+K151/F151)</f>
        <v>0.966025748451114</v>
      </c>
      <c r="M151" s="1">
        <f>+M114</f>
        <v>837851.35100000002</v>
      </c>
      <c r="N151" s="1">
        <f>+N114+N116</f>
        <v>441872.1689254237</v>
      </c>
      <c r="O151" s="1">
        <f t="shared" ref="O151:T151" si="95">+O114+O116</f>
        <v>52481.694765704837</v>
      </c>
      <c r="P151" s="1">
        <f t="shared" si="95"/>
        <v>186521.59909186384</v>
      </c>
      <c r="Q151" s="1">
        <f t="shared" si="95"/>
        <v>71255.774469878554</v>
      </c>
      <c r="R151" s="1">
        <f t="shared" si="95"/>
        <v>44822</v>
      </c>
      <c r="S151" s="1">
        <f t="shared" si="95"/>
        <v>4632.7697471290548</v>
      </c>
      <c r="T151" s="1">
        <f t="shared" si="95"/>
        <v>36265.344000000005</v>
      </c>
      <c r="V151" s="2"/>
      <c r="W151" s="2"/>
      <c r="X151" s="2"/>
      <c r="Y151" s="1" t="s">
        <v>137</v>
      </c>
    </row>
    <row r="152" spans="1:26" hidden="1">
      <c r="A152" s="1" t="s">
        <v>100</v>
      </c>
      <c r="B152" s="2"/>
      <c r="C152" s="3">
        <f t="shared" si="65"/>
        <v>37</v>
      </c>
      <c r="D152" s="1" t="s">
        <v>138</v>
      </c>
      <c r="E152" s="1" t="s">
        <v>104</v>
      </c>
      <c r="F152" s="1">
        <f>+F129+F121</f>
        <v>1105.1036530210667</v>
      </c>
      <c r="G152" s="4"/>
      <c r="H152" s="1">
        <f>+H129+H121</f>
        <v>40.758323152652565</v>
      </c>
      <c r="I152" s="4"/>
      <c r="J152" s="4"/>
      <c r="K152" s="1">
        <f>+K129+K121</f>
        <v>1064.3453298684142</v>
      </c>
      <c r="L152" s="5">
        <f t="shared" si="94"/>
        <v>0.96311809933735182</v>
      </c>
      <c r="M152" s="1">
        <f>+M129+M121+M116</f>
        <v>1064.3453298684119</v>
      </c>
      <c r="N152" s="1">
        <f>+N129+N121</f>
        <v>575.75035110232182</v>
      </c>
      <c r="O152" s="1">
        <f t="shared" ref="O152:T152" si="96">+O129+O121</f>
        <v>65.398066835761028</v>
      </c>
      <c r="P152" s="1">
        <f t="shared" si="96"/>
        <v>265.23301537479995</v>
      </c>
      <c r="Q152" s="1">
        <f t="shared" si="96"/>
        <v>106.96617087183894</v>
      </c>
      <c r="R152" s="1">
        <f t="shared" si="96"/>
        <v>48.803762776639267</v>
      </c>
      <c r="S152" s="1">
        <f t="shared" si="96"/>
        <v>2.1939629070532325</v>
      </c>
      <c r="T152" s="1">
        <f t="shared" si="96"/>
        <v>0</v>
      </c>
      <c r="V152" s="2"/>
      <c r="W152" s="2"/>
      <c r="X152" s="2"/>
      <c r="Y152" s="1" t="s">
        <v>139</v>
      </c>
    </row>
    <row r="153" spans="1:26" hidden="1">
      <c r="A153" s="1" t="s">
        <v>100</v>
      </c>
      <c r="B153" s="2"/>
      <c r="C153" s="3">
        <f t="shared" si="65"/>
        <v>38</v>
      </c>
      <c r="D153" s="1" t="s">
        <v>138</v>
      </c>
      <c r="E153" s="1" t="s">
        <v>116</v>
      </c>
      <c r="F153" s="1">
        <f t="shared" ref="F153:K153" si="97">+F130+F141+F142+F145+F146</f>
        <v>3322.7794978952379</v>
      </c>
      <c r="G153" s="4"/>
      <c r="H153" s="1">
        <f t="shared" si="97"/>
        <v>145.64086981939701</v>
      </c>
      <c r="I153" s="4"/>
      <c r="J153" s="4"/>
      <c r="K153" s="1">
        <f t="shared" si="97"/>
        <v>3177.1386280758416</v>
      </c>
      <c r="L153" s="5">
        <f t="shared" si="94"/>
        <v>0.95616896338994195</v>
      </c>
      <c r="M153" s="1">
        <f t="shared" ref="M153:T153" si="98">+M130+M141+M142+M145+M146</f>
        <v>3177.1386280758416</v>
      </c>
      <c r="N153" s="1">
        <f t="shared" si="98"/>
        <v>1446.5530436009758</v>
      </c>
      <c r="O153" s="1">
        <f t="shared" si="98"/>
        <v>173.97083211121483</v>
      </c>
      <c r="P153" s="1">
        <f t="shared" si="98"/>
        <v>897.53732095157307</v>
      </c>
      <c r="Q153" s="1">
        <f t="shared" si="98"/>
        <v>407.84951223899236</v>
      </c>
      <c r="R153" s="1">
        <f t="shared" si="98"/>
        <v>215.2629079585555</v>
      </c>
      <c r="S153" s="1">
        <f t="shared" si="98"/>
        <v>35.965011214529696</v>
      </c>
      <c r="T153" s="1">
        <f t="shared" si="98"/>
        <v>0</v>
      </c>
      <c r="V153" s="2"/>
      <c r="W153" s="2"/>
      <c r="X153" s="2"/>
      <c r="Y153" s="1" t="s">
        <v>140</v>
      </c>
    </row>
    <row r="154" spans="1:26" hidden="1">
      <c r="A154" s="1" t="s">
        <v>100</v>
      </c>
      <c r="B154" s="2"/>
      <c r="C154" s="3">
        <f t="shared" si="65"/>
        <v>39</v>
      </c>
      <c r="D154" s="1" t="s">
        <v>141</v>
      </c>
      <c r="E154" s="1" t="s">
        <v>104</v>
      </c>
      <c r="F154" s="31">
        <f>+F122+F131</f>
        <v>690.63316558673932</v>
      </c>
      <c r="G154" s="35"/>
      <c r="H154" s="31">
        <f>+H122+H131</f>
        <v>122.54864122306196</v>
      </c>
      <c r="I154" s="35"/>
      <c r="J154" s="35"/>
      <c r="K154" s="31">
        <f>+K122+K131</f>
        <v>568.08452436367725</v>
      </c>
      <c r="L154" s="5">
        <f t="shared" si="94"/>
        <v>0.82255610166223514</v>
      </c>
      <c r="M154" s="31">
        <f t="shared" ref="M154:T154" si="99">+M122+M131+M132</f>
        <v>568.08452436367725</v>
      </c>
      <c r="N154" s="31">
        <f t="shared" si="99"/>
        <v>311.35580450334044</v>
      </c>
      <c r="O154" s="31">
        <f t="shared" si="99"/>
        <v>35.222196872195823</v>
      </c>
      <c r="P154" s="31">
        <f t="shared" si="99"/>
        <v>139.9892292034277</v>
      </c>
      <c r="Q154" s="31">
        <f t="shared" si="99"/>
        <v>55.772805794979369</v>
      </c>
      <c r="R154" s="31">
        <f t="shared" si="99"/>
        <v>25.011786637447646</v>
      </c>
      <c r="S154" s="31">
        <f t="shared" si="99"/>
        <v>0.73270135228627731</v>
      </c>
      <c r="T154" s="31">
        <f t="shared" si="99"/>
        <v>0</v>
      </c>
      <c r="U154" s="31"/>
      <c r="V154" s="2"/>
      <c r="W154" s="2"/>
      <c r="X154" s="2"/>
      <c r="Y154" s="1" t="s">
        <v>142</v>
      </c>
    </row>
    <row r="155" spans="1:26" hidden="1">
      <c r="A155" s="1" t="s">
        <v>100</v>
      </c>
      <c r="B155" s="2"/>
      <c r="C155" s="3">
        <f t="shared" si="65"/>
        <v>40</v>
      </c>
      <c r="D155" s="1" t="s">
        <v>119</v>
      </c>
      <c r="E155" s="1" t="s">
        <v>104</v>
      </c>
      <c r="F155" s="31">
        <f t="shared" ref="F155:K157" si="100">+F123+F133</f>
        <v>185.999</v>
      </c>
      <c r="G155" s="35"/>
      <c r="H155" s="31">
        <f t="shared" si="100"/>
        <v>33.004387646925892</v>
      </c>
      <c r="I155" s="35"/>
      <c r="J155" s="35"/>
      <c r="K155" s="31">
        <f t="shared" si="100"/>
        <v>152.9946123530741</v>
      </c>
      <c r="L155" s="5">
        <f t="shared" si="94"/>
        <v>0.82255610166223536</v>
      </c>
      <c r="M155" s="31">
        <f>+M123+M133</f>
        <v>152.9946123530741</v>
      </c>
      <c r="N155" s="31">
        <f t="shared" ref="N155:S157" si="101">+N123+N133</f>
        <v>83.853297477564368</v>
      </c>
      <c r="O155" s="31">
        <f t="shared" si="101"/>
        <v>9.4859235299911884</v>
      </c>
      <c r="P155" s="31">
        <f t="shared" si="101"/>
        <v>37.701428109794641</v>
      </c>
      <c r="Q155" s="31">
        <f t="shared" si="101"/>
        <v>15.020544367062396</v>
      </c>
      <c r="R155" s="31">
        <f t="shared" si="101"/>
        <v>6.7360902061897017</v>
      </c>
      <c r="S155" s="31">
        <f t="shared" si="101"/>
        <v>0.19732866247179837</v>
      </c>
      <c r="T155" s="31">
        <f>+T123+T133</f>
        <v>0</v>
      </c>
      <c r="U155" s="31"/>
      <c r="V155" s="2"/>
      <c r="W155" s="2"/>
      <c r="X155" s="2"/>
      <c r="Y155" s="1" t="s">
        <v>143</v>
      </c>
    </row>
    <row r="156" spans="1:26" hidden="1">
      <c r="A156" s="1" t="s">
        <v>100</v>
      </c>
      <c r="B156" s="2"/>
      <c r="C156" s="3">
        <f t="shared" si="65"/>
        <v>41</v>
      </c>
      <c r="D156" s="1" t="s">
        <v>120</v>
      </c>
      <c r="E156" s="1" t="s">
        <v>104</v>
      </c>
      <c r="F156" s="31">
        <f t="shared" si="100"/>
        <v>9455.1574816387256</v>
      </c>
      <c r="G156" s="35"/>
      <c r="H156" s="31">
        <f t="shared" si="100"/>
        <v>0</v>
      </c>
      <c r="I156" s="35"/>
      <c r="J156" s="35"/>
      <c r="K156" s="31">
        <f t="shared" si="100"/>
        <v>9455.1574816387256</v>
      </c>
      <c r="L156" s="5">
        <f t="shared" si="94"/>
        <v>1</v>
      </c>
      <c r="M156" s="31">
        <f>+M124+M134</f>
        <v>9455.1574816387256</v>
      </c>
      <c r="N156" s="31">
        <f t="shared" si="101"/>
        <v>5636.4914451020159</v>
      </c>
      <c r="O156" s="31">
        <f t="shared" si="101"/>
        <v>552.11699287004967</v>
      </c>
      <c r="P156" s="31">
        <f t="shared" si="101"/>
        <v>2151.0974844604575</v>
      </c>
      <c r="Q156" s="31">
        <f t="shared" si="101"/>
        <v>856.20713602839783</v>
      </c>
      <c r="R156" s="31">
        <f t="shared" si="101"/>
        <v>137.31568115700111</v>
      </c>
      <c r="S156" s="31">
        <f t="shared" si="101"/>
        <v>121.9287420208037</v>
      </c>
      <c r="T156" s="31">
        <f>+T124+T134</f>
        <v>0</v>
      </c>
      <c r="U156" s="31"/>
      <c r="V156" s="2"/>
      <c r="W156" s="2"/>
      <c r="X156" s="2"/>
      <c r="Y156" s="1" t="s">
        <v>144</v>
      </c>
    </row>
    <row r="157" spans="1:26" hidden="1">
      <c r="A157" s="1" t="s">
        <v>100</v>
      </c>
      <c r="B157" s="2"/>
      <c r="C157" s="3">
        <f t="shared" si="65"/>
        <v>42</v>
      </c>
      <c r="D157" s="1" t="s">
        <v>121</v>
      </c>
      <c r="E157" s="1" t="s">
        <v>104</v>
      </c>
      <c r="F157" s="31">
        <f t="shared" si="100"/>
        <v>201.87514787380093</v>
      </c>
      <c r="G157" s="35"/>
      <c r="H157" s="31">
        <f t="shared" si="100"/>
        <v>0</v>
      </c>
      <c r="I157" s="35"/>
      <c r="J157" s="35"/>
      <c r="K157" s="31">
        <f t="shared" si="100"/>
        <v>201.87514787380093</v>
      </c>
      <c r="L157" s="5">
        <f t="shared" si="94"/>
        <v>1</v>
      </c>
      <c r="M157" s="31">
        <f>+M125+M135</f>
        <v>201.87514787380093</v>
      </c>
      <c r="N157" s="31">
        <f t="shared" si="101"/>
        <v>137.73208526706136</v>
      </c>
      <c r="O157" s="31">
        <f t="shared" si="101"/>
        <v>14.045147829455994</v>
      </c>
      <c r="P157" s="31">
        <f t="shared" si="101"/>
        <v>40.175521180049024</v>
      </c>
      <c r="Q157" s="31">
        <f t="shared" si="101"/>
        <v>8.2550682809019218</v>
      </c>
      <c r="R157" s="31">
        <f t="shared" si="101"/>
        <v>0</v>
      </c>
      <c r="S157" s="31">
        <f t="shared" si="101"/>
        <v>1.6673253163326391</v>
      </c>
      <c r="T157" s="31">
        <f>+T125+T135</f>
        <v>0</v>
      </c>
      <c r="U157" s="31"/>
      <c r="V157" s="2"/>
      <c r="W157" s="2"/>
      <c r="X157" s="2"/>
      <c r="Y157" s="1" t="s">
        <v>145</v>
      </c>
    </row>
    <row r="158" spans="1:26" hidden="1">
      <c r="A158" s="1" t="s">
        <v>100</v>
      </c>
      <c r="B158" s="2"/>
      <c r="C158" s="3">
        <f t="shared" si="65"/>
        <v>43</v>
      </c>
      <c r="D158" s="1" t="s">
        <v>122</v>
      </c>
      <c r="E158" s="1" t="s">
        <v>106</v>
      </c>
      <c r="F158" s="31">
        <f t="shared" ref="F158:K158" si="102">+F136</f>
        <v>39.466626945009686</v>
      </c>
      <c r="G158" s="35"/>
      <c r="H158" s="31">
        <f t="shared" si="102"/>
        <v>2.0647135808195761E-2</v>
      </c>
      <c r="I158" s="35"/>
      <c r="J158" s="35"/>
      <c r="K158" s="31">
        <f t="shared" si="102"/>
        <v>39.445979809201489</v>
      </c>
      <c r="L158" s="5">
        <f t="shared" si="94"/>
        <v>0.99947684569454176</v>
      </c>
      <c r="M158" s="31">
        <f t="shared" ref="M158:T158" si="103">+M136</f>
        <v>39.445979809201489</v>
      </c>
      <c r="N158" s="31">
        <f t="shared" si="103"/>
        <v>17.925468463013114</v>
      </c>
      <c r="O158" s="31">
        <f t="shared" si="103"/>
        <v>2.7953322842747448</v>
      </c>
      <c r="P158" s="31">
        <f t="shared" si="103"/>
        <v>1.7796876756918381</v>
      </c>
      <c r="Q158" s="31">
        <f t="shared" si="103"/>
        <v>0.11173409161891688</v>
      </c>
      <c r="R158" s="31">
        <f t="shared" si="103"/>
        <v>0.31772639076335063</v>
      </c>
      <c r="S158" s="31">
        <f t="shared" si="103"/>
        <v>6.2858362685989802E-3</v>
      </c>
      <c r="T158" s="31">
        <f t="shared" si="103"/>
        <v>16.509745067570922</v>
      </c>
      <c r="U158" s="31"/>
      <c r="V158" s="2"/>
      <c r="W158" s="2"/>
      <c r="X158" s="2"/>
      <c r="Y158" s="1" t="s">
        <v>146</v>
      </c>
    </row>
    <row r="159" spans="1:26" hidden="1">
      <c r="A159" s="1" t="s">
        <v>100</v>
      </c>
      <c r="B159" s="2"/>
      <c r="C159" s="3">
        <f t="shared" si="65"/>
        <v>44</v>
      </c>
      <c r="D159" s="1" t="s">
        <v>123</v>
      </c>
      <c r="E159" s="1" t="s">
        <v>106</v>
      </c>
      <c r="F159" s="26">
        <f>+F118+F137+F144</f>
        <v>12848.107487435573</v>
      </c>
      <c r="G159" s="34"/>
      <c r="H159" s="26">
        <f>+H118+H137+H144</f>
        <v>7.5804660962751748E-4</v>
      </c>
      <c r="I159" s="34"/>
      <c r="J159" s="34"/>
      <c r="K159" s="26">
        <f>+K118+K137+K144</f>
        <v>12848.106729388963</v>
      </c>
      <c r="L159" s="5">
        <f t="shared" si="94"/>
        <v>0.99999994099935652</v>
      </c>
      <c r="M159" s="26">
        <f t="shared" ref="M159:T159" si="104">+M118+M137+M144</f>
        <v>12848.106729388963</v>
      </c>
      <c r="N159" s="26">
        <f t="shared" si="104"/>
        <v>10976.972281767847</v>
      </c>
      <c r="O159" s="26">
        <f t="shared" si="104"/>
        <v>1503.4966940186428</v>
      </c>
      <c r="P159" s="26">
        <f t="shared" si="104"/>
        <v>348.45995228998021</v>
      </c>
      <c r="Q159" s="26">
        <f t="shared" si="104"/>
        <v>13.208203317808925</v>
      </c>
      <c r="R159" s="26">
        <f t="shared" si="104"/>
        <v>5.284093640090771</v>
      </c>
      <c r="S159" s="26">
        <f t="shared" si="104"/>
        <v>0.68550435459339465</v>
      </c>
      <c r="T159" s="26">
        <f t="shared" si="104"/>
        <v>0</v>
      </c>
      <c r="U159" s="31"/>
      <c r="V159" s="2"/>
      <c r="W159" s="2"/>
      <c r="X159" s="2"/>
      <c r="Y159" s="1" t="s">
        <v>147</v>
      </c>
    </row>
    <row r="160" spans="1:26" hidden="1">
      <c r="A160" s="1" t="s">
        <v>100</v>
      </c>
      <c r="C160" s="3">
        <f t="shared" si="65"/>
        <v>45</v>
      </c>
      <c r="G160" s="4"/>
      <c r="H160" s="1"/>
      <c r="I160" s="4"/>
      <c r="J160" s="4"/>
    </row>
    <row r="161" spans="1:26" ht="15" hidden="1" thickBot="1">
      <c r="A161" s="1" t="s">
        <v>100</v>
      </c>
      <c r="C161" s="3">
        <f t="shared" si="65"/>
        <v>46</v>
      </c>
      <c r="D161" s="1" t="s">
        <v>135</v>
      </c>
      <c r="F161" s="45">
        <f t="shared" ref="F161:K161" si="105">SUM(F151:F159)</f>
        <v>895166.94701835024</v>
      </c>
      <c r="G161" s="98"/>
      <c r="H161" s="45">
        <f t="shared" si="105"/>
        <v>29808.44758497861</v>
      </c>
      <c r="I161" s="98"/>
      <c r="J161" s="98"/>
      <c r="K161" s="45">
        <f t="shared" si="105"/>
        <v>865358.49943337147</v>
      </c>
      <c r="L161" s="5">
        <f>IF(F161=0,0,+K161/F161)</f>
        <v>0.96670068339289594</v>
      </c>
      <c r="M161" s="45">
        <f t="shared" ref="M161:T161" si="106">SUM(M151:M159)</f>
        <v>865358.49943337147</v>
      </c>
      <c r="N161" s="45">
        <f t="shared" si="106"/>
        <v>461058.80270270788</v>
      </c>
      <c r="O161" s="45">
        <f t="shared" si="106"/>
        <v>54838.225952056411</v>
      </c>
      <c r="P161" s="45">
        <f t="shared" si="106"/>
        <v>190403.57273110966</v>
      </c>
      <c r="Q161" s="45">
        <f t="shared" si="106"/>
        <v>72719.165644870169</v>
      </c>
      <c r="R161" s="45">
        <f t="shared" si="106"/>
        <v>45260.732048766688</v>
      </c>
      <c r="S161" s="45">
        <f t="shared" si="106"/>
        <v>4796.146608793395</v>
      </c>
      <c r="T161" s="45">
        <f t="shared" si="106"/>
        <v>36281.853745067572</v>
      </c>
      <c r="U161" s="31"/>
      <c r="Y161" s="1" t="s">
        <v>23</v>
      </c>
    </row>
    <row r="162" spans="1:26" hidden="1">
      <c r="G162" s="95"/>
      <c r="H162" s="1"/>
      <c r="I162" s="95"/>
      <c r="J162" s="95"/>
    </row>
    <row r="163" spans="1:26" hidden="1">
      <c r="G163" s="95"/>
      <c r="H163" s="1"/>
      <c r="I163" s="95"/>
      <c r="J163" s="95"/>
    </row>
    <row r="164" spans="1:26" hidden="1">
      <c r="G164" s="4"/>
      <c r="H164" s="1"/>
      <c r="I164" s="4"/>
      <c r="J164" s="4"/>
    </row>
    <row r="165" spans="1:26" ht="15" hidden="1">
      <c r="C165" s="10" t="str">
        <f>$C$2</f>
        <v>PRESENT RATE STRUCTURE</v>
      </c>
      <c r="F165" s="12"/>
      <c r="G165" s="7"/>
      <c r="H165" s="8" t="s">
        <v>1</v>
      </c>
      <c r="I165" s="4"/>
      <c r="J165" s="4"/>
      <c r="L165" s="9" t="s">
        <v>98</v>
      </c>
      <c r="O165" s="8" t="s">
        <v>1</v>
      </c>
      <c r="T165" s="10"/>
      <c r="U165" s="10"/>
      <c r="V165" s="11" t="s">
        <v>148</v>
      </c>
      <c r="W165" s="12" t="str">
        <f>O165</f>
        <v>TAMPA ELECTRIC COMPANY</v>
      </c>
      <c r="X165" s="11"/>
      <c r="Y165" s="11" t="str">
        <f>$Y$2</f>
        <v>ALLOCATION ASSIGNMENT REPORT</v>
      </c>
    </row>
    <row r="166" spans="1:26" ht="15" hidden="1">
      <c r="C166" s="10" t="str">
        <f>$C$3</f>
        <v>PROD. CAP. ALLOC. METHOD: 12CP &amp; 1/13th AD</v>
      </c>
      <c r="G166" s="13"/>
      <c r="H166" s="12" t="s">
        <v>4</v>
      </c>
      <c r="I166" s="4"/>
      <c r="J166" s="4"/>
      <c r="O166" s="12" t="s">
        <v>5</v>
      </c>
      <c r="W166" s="12" t="str">
        <f>O166</f>
        <v>COST OF SERVICE STUDY</v>
      </c>
      <c r="Y166" s="11" t="str">
        <f>IF('[1]TITLES &amp; CONSTANTS'!$D$16=5,L165,V165)</f>
        <v>PAGE 3</v>
      </c>
    </row>
    <row r="167" spans="1:26" ht="15" hidden="1">
      <c r="C167" s="10" t="str">
        <f>$C$4</f>
        <v>DATA: PROJECTED 2009, 
 FULLY ADJUSTED (000's)</v>
      </c>
      <c r="G167" s="14"/>
      <c r="H167" s="1"/>
      <c r="I167" s="4"/>
      <c r="J167" s="4"/>
      <c r="W167" s="16"/>
    </row>
    <row r="168" spans="1:26" ht="15" hidden="1">
      <c r="D168" s="31"/>
      <c r="G168" s="7"/>
      <c r="H168" s="1"/>
      <c r="I168" s="4"/>
      <c r="J168" s="4"/>
      <c r="O168" s="8"/>
      <c r="W168" s="12"/>
    </row>
    <row r="169" spans="1:26" ht="15" hidden="1">
      <c r="F169" s="8"/>
      <c r="G169" s="13"/>
      <c r="H169" s="12" t="s">
        <v>149</v>
      </c>
      <c r="I169" s="4"/>
      <c r="J169" s="4"/>
      <c r="O169" s="12" t="s">
        <v>149</v>
      </c>
      <c r="W169" s="12" t="str">
        <f>O169</f>
        <v>OPERATION &amp; MAINTENANCE EXPENSES - O&amp;M</v>
      </c>
    </row>
    <row r="170" spans="1:26" ht="15" hidden="1">
      <c r="F170" s="12"/>
      <c r="G170" s="14"/>
      <c r="H170" s="1"/>
      <c r="I170" s="4"/>
      <c r="J170" s="4"/>
      <c r="O170" s="12"/>
    </row>
    <row r="171" spans="1:26" ht="15" hidden="1">
      <c r="F171" s="12"/>
      <c r="G171" s="4"/>
      <c r="H171" s="1"/>
      <c r="I171" s="4"/>
      <c r="J171" s="4"/>
      <c r="O171" s="12"/>
    </row>
    <row r="172" spans="1:26" hidden="1">
      <c r="G172" s="4"/>
      <c r="H172" s="1"/>
      <c r="I172" s="4"/>
      <c r="J172" s="4"/>
    </row>
    <row r="173" spans="1:26" hidden="1">
      <c r="G173" s="4"/>
      <c r="H173" s="1"/>
      <c r="I173" s="4"/>
      <c r="J173" s="4"/>
    </row>
    <row r="174" spans="1:26" ht="30" hidden="1" customHeight="1">
      <c r="A174" s="93" t="str">
        <f>A11</f>
        <v>REPORT</v>
      </c>
      <c r="B174" s="99" t="str">
        <f>$B$11</f>
        <v>ALLOC
FACTOR</v>
      </c>
      <c r="C174" s="25" t="s">
        <v>9</v>
      </c>
      <c r="D174" s="93"/>
      <c r="E174" s="93"/>
      <c r="F174" s="24" t="str">
        <f t="shared" ref="F174:R174" si="107">+F$11</f>
        <v>TOTAL
COMPANY</v>
      </c>
      <c r="G174" s="100"/>
      <c r="H174" s="24" t="str">
        <f t="shared" si="107"/>
        <v>FERC
JURIS</v>
      </c>
      <c r="I174" s="100"/>
      <c r="J174" s="100"/>
      <c r="K174" s="24" t="str">
        <f t="shared" si="107"/>
        <v>FPSC
 JURIS</v>
      </c>
      <c r="L174" s="101" t="str">
        <f t="shared" si="107"/>
        <v>FPSC/
TOTAL RATIO</v>
      </c>
      <c r="M174" s="24" t="str">
        <f>+M$11</f>
        <v>FPSC
 JURIS</v>
      </c>
      <c r="N174" s="28" t="str">
        <f t="shared" si="107"/>
        <v>RS</v>
      </c>
      <c r="O174" s="28" t="str">
        <f t="shared" si="107"/>
        <v>GS</v>
      </c>
      <c r="P174" s="28" t="str">
        <f t="shared" si="107"/>
        <v>GSD</v>
      </c>
      <c r="Q174" s="28" t="str">
        <f t="shared" si="107"/>
        <v>GSLD</v>
      </c>
      <c r="R174" s="28" t="str">
        <f t="shared" si="107"/>
        <v>IS</v>
      </c>
      <c r="S174" s="24" t="s">
        <v>12</v>
      </c>
      <c r="T174" s="24" t="s">
        <v>13</v>
      </c>
      <c r="U174" s="28"/>
      <c r="V174" s="24" t="s">
        <v>8</v>
      </c>
      <c r="W174" s="24"/>
      <c r="X174" s="24"/>
      <c r="Y174" s="28" t="s">
        <v>14</v>
      </c>
    </row>
    <row r="175" spans="1:26" hidden="1">
      <c r="G175" s="4"/>
      <c r="H175" s="1"/>
      <c r="I175" s="4"/>
      <c r="J175" s="4"/>
    </row>
    <row r="176" spans="1:26" hidden="1">
      <c r="A176" s="1" t="s">
        <v>150</v>
      </c>
      <c r="B176" s="2"/>
      <c r="C176" s="3">
        <v>1</v>
      </c>
      <c r="D176" s="29" t="s">
        <v>151</v>
      </c>
      <c r="G176" s="4"/>
      <c r="H176" s="1"/>
      <c r="I176" s="4"/>
      <c r="J176" s="4"/>
      <c r="P176" s="31"/>
      <c r="V176" s="2"/>
      <c r="W176" s="2"/>
      <c r="X176" s="2"/>
      <c r="Z176" s="2"/>
    </row>
    <row r="177" spans="1:26" hidden="1">
      <c r="A177" s="1" t="s">
        <v>150</v>
      </c>
      <c r="B177" s="1">
        <f>+$C$2141</f>
        <v>202</v>
      </c>
      <c r="C177" s="3">
        <f>+C176+1</f>
        <v>2</v>
      </c>
      <c r="D177" s="1" t="s">
        <v>152</v>
      </c>
      <c r="E177" s="1" t="s">
        <v>104</v>
      </c>
      <c r="F177" s="1">
        <f>+[1]ALLOCASSGN!F36</f>
        <v>0</v>
      </c>
      <c r="G177" s="35"/>
      <c r="H177" s="31">
        <f>+$F177*H2142</f>
        <v>0</v>
      </c>
      <c r="I177" s="35"/>
      <c r="J177" s="35"/>
      <c r="K177" s="31">
        <f>+$F177*K2142</f>
        <v>0</v>
      </c>
      <c r="L177" s="5">
        <f>IF(F177=0,0,+K177/F177)</f>
        <v>0</v>
      </c>
      <c r="M177" s="31">
        <f>+K177</f>
        <v>0</v>
      </c>
      <c r="N177" s="31">
        <f t="shared" ref="N177:T177" si="108">+$M177*N$2142</f>
        <v>0</v>
      </c>
      <c r="O177" s="31">
        <f t="shared" si="108"/>
        <v>0</v>
      </c>
      <c r="P177" s="31">
        <f t="shared" si="108"/>
        <v>0</v>
      </c>
      <c r="Q177" s="31">
        <f t="shared" si="108"/>
        <v>0</v>
      </c>
      <c r="R177" s="31">
        <f t="shared" si="108"/>
        <v>0</v>
      </c>
      <c r="S177" s="31">
        <f t="shared" si="108"/>
        <v>0</v>
      </c>
      <c r="T177" s="31">
        <f t="shared" si="108"/>
        <v>0</v>
      </c>
      <c r="U177" s="31"/>
      <c r="V177" s="1">
        <f>+$C$2141</f>
        <v>202</v>
      </c>
      <c r="Y177" s="2" t="str">
        <f>"ALLOC FACTOR  # " &amp; 'JP-10'!Z177 &amp; " -- " &amp;VLOOKUP(Z177,alloc_list,2,FALSE)</f>
        <v>ALLOC FACTOR  # 202 -- DIRECT WHOLESALE</v>
      </c>
      <c r="Z177" s="2">
        <f>IF('[1]TITLES &amp; CONSTANTS'!$D$16=0,V177,B177)</f>
        <v>202</v>
      </c>
    </row>
    <row r="178" spans="1:26" hidden="1">
      <c r="A178" s="1" t="s">
        <v>150</v>
      </c>
      <c r="B178" s="1">
        <f>+$C$2141</f>
        <v>202</v>
      </c>
      <c r="C178" s="3">
        <f t="shared" ref="C178:C207" si="109">+C177+1</f>
        <v>3</v>
      </c>
      <c r="D178" s="1" t="s">
        <v>152</v>
      </c>
      <c r="E178" s="1" t="s">
        <v>116</v>
      </c>
      <c r="F178" s="1">
        <f>+[1]ALLOCASSGN!F37</f>
        <v>402.24039999999991</v>
      </c>
      <c r="G178" s="35"/>
      <c r="H178" s="31">
        <f>+$F178*H2142</f>
        <v>402.24039999999991</v>
      </c>
      <c r="I178" s="35"/>
      <c r="J178" s="35"/>
      <c r="K178" s="31">
        <f>+$F178*K2142</f>
        <v>0</v>
      </c>
      <c r="L178" s="5">
        <f>IF(F178=0,0,+K178/F178)</f>
        <v>0</v>
      </c>
      <c r="M178" s="31">
        <f>+K178</f>
        <v>0</v>
      </c>
      <c r="N178" s="31">
        <f t="shared" ref="N178:T178" si="110">+$M178*$N$2142</f>
        <v>0</v>
      </c>
      <c r="O178" s="31">
        <f t="shared" si="110"/>
        <v>0</v>
      </c>
      <c r="P178" s="31">
        <f t="shared" si="110"/>
        <v>0</v>
      </c>
      <c r="Q178" s="31">
        <f t="shared" si="110"/>
        <v>0</v>
      </c>
      <c r="R178" s="31">
        <f t="shared" si="110"/>
        <v>0</v>
      </c>
      <c r="S178" s="31">
        <f t="shared" si="110"/>
        <v>0</v>
      </c>
      <c r="T178" s="31">
        <f t="shared" si="110"/>
        <v>0</v>
      </c>
      <c r="U178" s="31"/>
      <c r="V178" s="1">
        <f>+$C$2141</f>
        <v>202</v>
      </c>
      <c r="Y178" s="2" t="str">
        <f>"ALLOC FACTOR  # " &amp; 'JP-10'!Z178 &amp; " -- " &amp;VLOOKUP(Z178,alloc_list,2,FALSE)</f>
        <v>ALLOC FACTOR  # 202 -- DIRECT WHOLESALE</v>
      </c>
      <c r="Z178" s="2">
        <f>IF('[1]TITLES &amp; CONSTANTS'!$D$16=0,V178,B178)</f>
        <v>202</v>
      </c>
    </row>
    <row r="179" spans="1:26" hidden="1">
      <c r="A179" s="1" t="s">
        <v>150</v>
      </c>
      <c r="B179" s="1">
        <f>+$C$2147</f>
        <v>204</v>
      </c>
      <c r="C179" s="3">
        <f t="shared" si="109"/>
        <v>4</v>
      </c>
      <c r="D179" s="1" t="s">
        <v>153</v>
      </c>
      <c r="E179" s="1" t="s">
        <v>116</v>
      </c>
      <c r="F179" s="1">
        <f>+[1]ALLOCASSGN!F38</f>
        <v>7615.0450000000001</v>
      </c>
      <c r="G179" s="35"/>
      <c r="H179" s="31">
        <f>+$F179*H2148</f>
        <v>0</v>
      </c>
      <c r="I179" s="35"/>
      <c r="J179" s="35"/>
      <c r="K179" s="31">
        <f>+$F179*K2148</f>
        <v>7615.0450000000001</v>
      </c>
      <c r="L179" s="5">
        <f>IF(F179=0,0,+K179/F179)</f>
        <v>1</v>
      </c>
      <c r="M179" s="31">
        <f>+K179</f>
        <v>7615.0450000000001</v>
      </c>
      <c r="N179" s="31">
        <f t="shared" ref="N179:T179" si="111">+$M179*N$2148</f>
        <v>3467.1343656728345</v>
      </c>
      <c r="O179" s="31">
        <f t="shared" si="111"/>
        <v>416.97762367286975</v>
      </c>
      <c r="P179" s="31">
        <f t="shared" si="111"/>
        <v>2151.2398067329527</v>
      </c>
      <c r="Q179" s="31">
        <f t="shared" si="111"/>
        <v>977.54386965762558</v>
      </c>
      <c r="R179" s="31">
        <f t="shared" si="111"/>
        <v>515.9474995675663</v>
      </c>
      <c r="S179" s="31">
        <f t="shared" si="111"/>
        <v>86.20183469615057</v>
      </c>
      <c r="T179" s="31">
        <f t="shared" si="111"/>
        <v>0</v>
      </c>
      <c r="U179" s="31"/>
      <c r="V179" s="1">
        <f>+$C$2147</f>
        <v>204</v>
      </c>
      <c r="Y179" s="2" t="str">
        <f>"ALLOC FACTOR  # " &amp; 'JP-10'!Z179 &amp; " -- " &amp;VLOOKUP(Z179,alloc_list,2,FALSE)</f>
        <v>ALLOC FACTOR  # 204 -- MWH AT GENERATION (NO RESALE)</v>
      </c>
      <c r="Z179" s="2">
        <f>IF('[1]TITLES &amp; CONSTANTS'!$D$16=0,V179,B179)</f>
        <v>204</v>
      </c>
    </row>
    <row r="180" spans="1:26" hidden="1">
      <c r="A180" s="1" t="s">
        <v>150</v>
      </c>
      <c r="B180" s="2"/>
      <c r="C180" s="3">
        <f t="shared" si="109"/>
        <v>5</v>
      </c>
      <c r="G180" s="4"/>
      <c r="H180" s="1"/>
      <c r="I180" s="4"/>
      <c r="J180" s="4"/>
      <c r="V180" s="2"/>
      <c r="W180" s="2"/>
      <c r="X180" s="2"/>
    </row>
    <row r="181" spans="1:26" hidden="1">
      <c r="A181" s="1" t="s">
        <v>150</v>
      </c>
      <c r="B181" s="2"/>
      <c r="C181" s="3">
        <f t="shared" si="109"/>
        <v>6</v>
      </c>
      <c r="D181" s="1" t="s">
        <v>154</v>
      </c>
      <c r="E181" s="1" t="s">
        <v>104</v>
      </c>
      <c r="F181" s="1">
        <f>+F177</f>
        <v>0</v>
      </c>
      <c r="G181" s="4"/>
      <c r="H181" s="1">
        <f>+H177</f>
        <v>0</v>
      </c>
      <c r="I181" s="1"/>
      <c r="J181" s="1"/>
      <c r="K181" s="1">
        <f>+K177</f>
        <v>0</v>
      </c>
      <c r="L181" s="5">
        <f>IF(F181=0,0,+K181/F181)</f>
        <v>0</v>
      </c>
      <c r="M181" s="1">
        <f>+K181</f>
        <v>0</v>
      </c>
      <c r="N181" s="1">
        <f>+N177</f>
        <v>0</v>
      </c>
      <c r="O181" s="1">
        <f t="shared" ref="O181:T181" si="112">+O177</f>
        <v>0</v>
      </c>
      <c r="P181" s="1">
        <f t="shared" si="112"/>
        <v>0</v>
      </c>
      <c r="Q181" s="1">
        <f t="shared" si="112"/>
        <v>0</v>
      </c>
      <c r="R181" s="1">
        <f t="shared" si="112"/>
        <v>0</v>
      </c>
      <c r="S181" s="1">
        <f t="shared" si="112"/>
        <v>0</v>
      </c>
      <c r="T181" s="1">
        <f t="shared" si="112"/>
        <v>0</v>
      </c>
      <c r="V181" s="2"/>
      <c r="W181" s="2"/>
      <c r="X181" s="2"/>
      <c r="Y181" s="1" t="s">
        <v>155</v>
      </c>
    </row>
    <row r="182" spans="1:26" hidden="1">
      <c r="A182" s="1" t="s">
        <v>150</v>
      </c>
      <c r="B182" s="2"/>
      <c r="C182" s="3">
        <f t="shared" si="109"/>
        <v>7</v>
      </c>
      <c r="D182" s="1" t="s">
        <v>156</v>
      </c>
      <c r="E182" s="1" t="s">
        <v>116</v>
      </c>
      <c r="F182" s="26">
        <f>+F178+F179</f>
        <v>8017.2853999999998</v>
      </c>
      <c r="G182" s="34"/>
      <c r="H182" s="26">
        <f>+H178+H179</f>
        <v>402.24039999999991</v>
      </c>
      <c r="I182" s="26"/>
      <c r="J182" s="26"/>
      <c r="K182" s="26">
        <f>+K178+K179</f>
        <v>7615.0450000000001</v>
      </c>
      <c r="L182" s="5">
        <f>IF(F182=0,0,+K182/F182)</f>
        <v>0.94982835461988169</v>
      </c>
      <c r="M182" s="26">
        <f>+K182</f>
        <v>7615.0450000000001</v>
      </c>
      <c r="N182" s="26">
        <f>+N178+N179</f>
        <v>3467.1343656728345</v>
      </c>
      <c r="O182" s="26">
        <f t="shared" ref="O182:T182" si="113">+O178+O179</f>
        <v>416.97762367286975</v>
      </c>
      <c r="P182" s="26">
        <f t="shared" si="113"/>
        <v>2151.2398067329527</v>
      </c>
      <c r="Q182" s="26">
        <f t="shared" si="113"/>
        <v>977.54386965762558</v>
      </c>
      <c r="R182" s="26">
        <f t="shared" si="113"/>
        <v>515.9474995675663</v>
      </c>
      <c r="S182" s="26">
        <f t="shared" si="113"/>
        <v>86.20183469615057</v>
      </c>
      <c r="T182" s="26">
        <f t="shared" si="113"/>
        <v>0</v>
      </c>
      <c r="U182" s="31"/>
      <c r="V182" s="2"/>
      <c r="W182" s="2"/>
      <c r="X182" s="2"/>
      <c r="Y182" s="1" t="s">
        <v>157</v>
      </c>
    </row>
    <row r="183" spans="1:26" hidden="1">
      <c r="A183" s="1" t="s">
        <v>150</v>
      </c>
      <c r="B183" s="2"/>
      <c r="C183" s="3">
        <f t="shared" si="109"/>
        <v>8</v>
      </c>
      <c r="D183" s="1" t="s">
        <v>158</v>
      </c>
      <c r="F183" s="102">
        <f t="shared" ref="F183:K183" si="114">SUM(F181:F182)</f>
        <v>8017.2853999999998</v>
      </c>
      <c r="G183" s="103"/>
      <c r="H183" s="102">
        <f t="shared" si="114"/>
        <v>402.24039999999991</v>
      </c>
      <c r="I183" s="103"/>
      <c r="J183" s="103"/>
      <c r="K183" s="102">
        <f t="shared" si="114"/>
        <v>7615.0450000000001</v>
      </c>
      <c r="L183" s="5">
        <f>IF(F183=0,0,+K183/F183)</f>
        <v>0.94982835461988169</v>
      </c>
      <c r="M183" s="102">
        <f t="shared" ref="M183:T183" si="115">SUM(M181:M182)</f>
        <v>7615.0450000000001</v>
      </c>
      <c r="N183" s="102">
        <f t="shared" si="115"/>
        <v>3467.1343656728345</v>
      </c>
      <c r="O183" s="102">
        <f t="shared" si="115"/>
        <v>416.97762367286975</v>
      </c>
      <c r="P183" s="102">
        <f t="shared" si="115"/>
        <v>2151.2398067329527</v>
      </c>
      <c r="Q183" s="102">
        <f t="shared" si="115"/>
        <v>977.54386965762558</v>
      </c>
      <c r="R183" s="102">
        <f t="shared" si="115"/>
        <v>515.9474995675663</v>
      </c>
      <c r="S183" s="102">
        <f t="shared" si="115"/>
        <v>86.20183469615057</v>
      </c>
      <c r="T183" s="102">
        <f t="shared" si="115"/>
        <v>0</v>
      </c>
      <c r="U183" s="31"/>
      <c r="V183" s="2"/>
      <c r="W183" s="2"/>
      <c r="X183" s="2"/>
    </row>
    <row r="184" spans="1:26" hidden="1">
      <c r="A184" s="1" t="s">
        <v>150</v>
      </c>
      <c r="B184" s="2"/>
      <c r="C184" s="3">
        <f t="shared" si="109"/>
        <v>9</v>
      </c>
      <c r="G184" s="4"/>
      <c r="H184" s="1"/>
      <c r="I184" s="4"/>
      <c r="J184" s="4"/>
      <c r="V184" s="2"/>
      <c r="W184" s="2"/>
      <c r="X184" s="2"/>
    </row>
    <row r="185" spans="1:26" hidden="1">
      <c r="A185" s="1" t="s">
        <v>150</v>
      </c>
      <c r="B185" s="2"/>
      <c r="C185" s="3">
        <f t="shared" si="109"/>
        <v>10</v>
      </c>
      <c r="G185" s="4"/>
      <c r="H185" s="1"/>
      <c r="I185" s="4"/>
      <c r="J185" s="4"/>
      <c r="V185" s="2"/>
      <c r="W185" s="2"/>
      <c r="X185" s="2"/>
    </row>
    <row r="186" spans="1:26" hidden="1">
      <c r="A186" s="1" t="s">
        <v>150</v>
      </c>
      <c r="B186" s="2"/>
      <c r="C186" s="3">
        <f t="shared" si="109"/>
        <v>11</v>
      </c>
      <c r="D186" s="29" t="s">
        <v>159</v>
      </c>
      <c r="G186" s="4"/>
      <c r="H186" s="1"/>
      <c r="I186" s="4"/>
      <c r="J186" s="4"/>
      <c r="V186" s="2"/>
      <c r="W186" s="2"/>
      <c r="X186" s="2"/>
    </row>
    <row r="187" spans="1:26" hidden="1">
      <c r="A187" s="1" t="s">
        <v>150</v>
      </c>
      <c r="B187" s="1">
        <f>+$C$2108</f>
        <v>101</v>
      </c>
      <c r="C187" s="3">
        <f t="shared" si="109"/>
        <v>12</v>
      </c>
      <c r="D187" s="1" t="s">
        <v>154</v>
      </c>
      <c r="E187" s="1" t="s">
        <v>104</v>
      </c>
      <c r="F187" s="1">
        <f>+[1]ALLOCASSGN!F39+[1]ALLOCASSGN!F41</f>
        <v>74037.628989063873</v>
      </c>
      <c r="G187" s="35"/>
      <c r="H187" s="31">
        <f>+$F187*H$2109</f>
        <v>2730.648477672652</v>
      </c>
      <c r="I187" s="35"/>
      <c r="J187" s="35"/>
      <c r="K187" s="31">
        <f>+$F187*K$2109</f>
        <v>71306.98051139123</v>
      </c>
      <c r="L187" s="5">
        <f>IF(F187=0,0,+K187/F187)</f>
        <v>0.96311809933735193</v>
      </c>
      <c r="M187" s="31">
        <f>+K187</f>
        <v>71306.98051139123</v>
      </c>
      <c r="N187" s="15">
        <f>IF('[1]TITLES &amp; CONSTANTS'!$D$9=1,+$M187*N$2121,IF('[1]TITLES &amp; CONSTANTS'!$D$9=2,$M187*N$2124,IF('[1]TITLES &amp; CONSTANTS'!$D$9=3,$M187*N$2127,IF('[1]TITLES &amp; CONSTANTS'!$D$9=4,$M187*N$2130,0))))</f>
        <v>38573.025044940616</v>
      </c>
      <c r="O187" s="15">
        <f>IF('[1]TITLES &amp; CONSTANTS'!$D$9=1,+$M187*O$2121,IF('[1]TITLES &amp; CONSTANTS'!$D$9=2,$M187*O$2124,IF('[1]TITLES &amp; CONSTANTS'!$D$9=3,$M187*O$2127,IF('[1]TITLES &amp; CONSTANTS'!$D$9=4,$M187*O$2130,0))))</f>
        <v>4381.4150788041743</v>
      </c>
      <c r="P187" s="15">
        <f>IF('[1]TITLES &amp; CONSTANTS'!$D$9=1,+$M187*P$2121,IF('[1]TITLES &amp; CONSTANTS'!$D$9=2,$M187*P$2124,IF('[1]TITLES &amp; CONSTANTS'!$D$9=3,$M187*P$2127,IF('[1]TITLES &amp; CONSTANTS'!$D$9=4,$M187*P$2130,0))))</f>
        <v>17769.576215124289</v>
      </c>
      <c r="Q187" s="15">
        <f>IF('[1]TITLES &amp; CONSTANTS'!$D$9=1,+$M187*Q$2121,IF('[1]TITLES &amp; CONSTANTS'!$D$9=2,$M187*Q$2124,IF('[1]TITLES &amp; CONSTANTS'!$D$9=3,$M187*Q$2127,IF('[1]TITLES &amp; CONSTANTS'!$D$9=4,$M187*Q$2130,0))))</f>
        <v>7166.3157132275373</v>
      </c>
      <c r="R187" s="15">
        <f>IF('[1]TITLES &amp; CONSTANTS'!$D$9=1,+$M187*R$2121,IF('[1]TITLES &amp; CONSTANTS'!$D$9=2,$M187*R$2124,IF('[1]TITLES &amp; CONSTANTS'!$D$9=3,$M187*R$2127,IF('[1]TITLES &amp; CONSTANTS'!$D$9=4,$M187*R$2130,0))))</f>
        <v>3269.661512609463</v>
      </c>
      <c r="S187" s="15">
        <f>IF('[1]TITLES &amp; CONSTANTS'!$D$9=1,+$M187*S$2121,IF('[1]TITLES &amp; CONSTANTS'!$D$9=2,$M187*S$2124,IF('[1]TITLES &amp; CONSTANTS'!$D$9=3,$M187*S$2127,IF('[1]TITLES &amp; CONSTANTS'!$D$9=4,$M187*S$2130,0))))</f>
        <v>146.9869466851529</v>
      </c>
      <c r="T187" s="15">
        <f>IF('[1]TITLES &amp; CONSTANTS'!$D$9=1,+$M187*T$2121,IF('[1]TITLES &amp; CONSTANTS'!$D$9=2,$M187*T$2124,IF('[1]TITLES &amp; CONSTANTS'!$D$9=3,$M187*T$2127,IF('[1]TITLES &amp; CONSTANTS'!$D$9=4,$M187*T$2130,0))))</f>
        <v>0</v>
      </c>
      <c r="U187" s="15"/>
      <c r="V187" s="1">
        <f>IF('[1]TITLES &amp; CONSTANTS'!$D$9=1,+$C$2120,IF('[1]TITLES &amp; CONSTANTS'!$D$9=2,$C$2123,IF('[1]TITLES &amp; CONSTANTS'!$D$9=3,$C$2126,IF('[1]TITLES &amp; CONSTANTS'!$D$9=4,$C$2129,0))))</f>
        <v>122</v>
      </c>
      <c r="Y187" s="2" t="str">
        <f>"ALLOC FACTOR  # " &amp; 'JP-10'!Z187 &amp; " -- " &amp;VLOOKUP(Z187,alloc_list,2,FALSE)</f>
        <v>ALLOC FACTOR  # 101 -- 12 COINCIDENT PEAK</v>
      </c>
      <c r="Z187" s="2">
        <f>IF('[1]TITLES &amp; CONSTANTS'!$D$16=0,V187,B187)</f>
        <v>101</v>
      </c>
    </row>
    <row r="188" spans="1:26" hidden="1">
      <c r="A188" s="1" t="s">
        <v>150</v>
      </c>
      <c r="B188" s="15">
        <f>+$C$2138</f>
        <v>201</v>
      </c>
      <c r="C188" s="3">
        <f t="shared" si="109"/>
        <v>13</v>
      </c>
      <c r="D188" s="1" t="s">
        <v>156</v>
      </c>
      <c r="E188" s="1" t="s">
        <v>116</v>
      </c>
      <c r="F188" s="26">
        <f>+[1]ALLOCASSGN!F40+[1]ALLOCASSGN!F42</f>
        <v>60373.465190936142</v>
      </c>
      <c r="G188" s="35"/>
      <c r="H188" s="31">
        <f>+$F188*H$2139</f>
        <v>2153.3841203804823</v>
      </c>
      <c r="I188" s="35"/>
      <c r="J188" s="35"/>
      <c r="K188" s="31">
        <f>+$F188*K$2139</f>
        <v>58220.081070555665</v>
      </c>
      <c r="L188" s="5">
        <f>IF(F188=0,0,+K188/F188)</f>
        <v>0.9643322755523438</v>
      </c>
      <c r="M188" s="31">
        <f>+K188</f>
        <v>58220.081070555665</v>
      </c>
      <c r="N188" s="31">
        <f t="shared" ref="N188:T188" si="116">+$M188*N$2139</f>
        <v>26507.636376670398</v>
      </c>
      <c r="O188" s="31">
        <f t="shared" si="116"/>
        <v>3187.9616016506966</v>
      </c>
      <c r="P188" s="31">
        <f t="shared" si="116"/>
        <v>16447.09334615869</v>
      </c>
      <c r="Q188" s="31">
        <f t="shared" si="116"/>
        <v>7473.7159585388736</v>
      </c>
      <c r="R188" s="31">
        <f t="shared" si="116"/>
        <v>3944.6260991201225</v>
      </c>
      <c r="S188" s="31">
        <f t="shared" si="116"/>
        <v>659.04768841688053</v>
      </c>
      <c r="T188" s="31">
        <f t="shared" si="116"/>
        <v>0</v>
      </c>
      <c r="U188" s="31"/>
      <c r="V188" s="1">
        <f>+$C$2138</f>
        <v>201</v>
      </c>
      <c r="Y188" s="2" t="str">
        <f>"ALLOC FACTOR  # " &amp; 'JP-10'!Z188 &amp; " -- " &amp;VLOOKUP(Z188,alloc_list,2,FALSE)</f>
        <v>ALLOC FACTOR  # 201 -- MWH AT GENERATION</v>
      </c>
      <c r="Z188" s="2">
        <f>IF('[1]TITLES &amp; CONSTANTS'!$D$16=0,V188,B188)</f>
        <v>201</v>
      </c>
    </row>
    <row r="189" spans="1:26" hidden="1">
      <c r="A189" s="1" t="s">
        <v>150</v>
      </c>
      <c r="B189" s="2"/>
      <c r="C189" s="3">
        <f t="shared" si="109"/>
        <v>14</v>
      </c>
      <c r="D189" s="1" t="s">
        <v>160</v>
      </c>
      <c r="F189" s="102">
        <f t="shared" ref="F189:K189" si="117">SUM(F187:F188)</f>
        <v>134411.09418000001</v>
      </c>
      <c r="G189" s="103"/>
      <c r="H189" s="102">
        <f t="shared" si="117"/>
        <v>4884.0325980531343</v>
      </c>
      <c r="I189" s="103"/>
      <c r="J189" s="103"/>
      <c r="K189" s="102">
        <f t="shared" si="117"/>
        <v>129527.06158194689</v>
      </c>
      <c r="L189" s="5">
        <f>IF(F189=0,0,+K189/F189)</f>
        <v>0.96366347117513573</v>
      </c>
      <c r="M189" s="102">
        <f t="shared" ref="M189:T189" si="118">SUM(M187:M188)</f>
        <v>129527.06158194689</v>
      </c>
      <c r="N189" s="102">
        <f t="shared" si="118"/>
        <v>65080.661421611017</v>
      </c>
      <c r="O189" s="102">
        <f t="shared" si="118"/>
        <v>7569.3766804548704</v>
      </c>
      <c r="P189" s="102">
        <f t="shared" si="118"/>
        <v>34216.669561282979</v>
      </c>
      <c r="Q189" s="102">
        <f t="shared" si="118"/>
        <v>14640.03167176641</v>
      </c>
      <c r="R189" s="102">
        <f t="shared" si="118"/>
        <v>7214.2876117295855</v>
      </c>
      <c r="S189" s="102">
        <f t="shared" si="118"/>
        <v>806.03463510203346</v>
      </c>
      <c r="T189" s="102">
        <f t="shared" si="118"/>
        <v>0</v>
      </c>
      <c r="U189" s="31"/>
      <c r="V189" s="2"/>
      <c r="W189" s="2"/>
      <c r="X189" s="2"/>
    </row>
    <row r="190" spans="1:26" hidden="1">
      <c r="A190" s="1" t="s">
        <v>150</v>
      </c>
      <c r="B190" s="2"/>
      <c r="C190" s="3">
        <f t="shared" si="109"/>
        <v>15</v>
      </c>
      <c r="G190" s="4"/>
      <c r="H190" s="1"/>
      <c r="I190" s="4"/>
      <c r="J190" s="4"/>
      <c r="V190" s="2"/>
      <c r="W190" s="2"/>
      <c r="X190" s="2"/>
    </row>
    <row r="191" spans="1:26" hidden="1">
      <c r="A191" s="1" t="s">
        <v>150</v>
      </c>
      <c r="B191" s="2"/>
      <c r="C191" s="3">
        <f t="shared" si="109"/>
        <v>16</v>
      </c>
      <c r="G191" s="4"/>
      <c r="H191" s="1"/>
      <c r="I191" s="4"/>
      <c r="J191" s="4"/>
      <c r="V191" s="2"/>
      <c r="W191" s="2"/>
      <c r="X191" s="2"/>
    </row>
    <row r="192" spans="1:26" hidden="1">
      <c r="A192" s="1" t="s">
        <v>150</v>
      </c>
      <c r="B192" s="2"/>
      <c r="C192" s="3">
        <f t="shared" si="109"/>
        <v>17</v>
      </c>
      <c r="D192" s="29" t="s">
        <v>161</v>
      </c>
      <c r="G192" s="4"/>
      <c r="H192" s="1"/>
      <c r="I192" s="4"/>
      <c r="J192" s="4"/>
      <c r="V192" s="2"/>
      <c r="W192" s="2"/>
      <c r="X192" s="2"/>
    </row>
    <row r="193" spans="1:26" hidden="1">
      <c r="A193" s="1" t="s">
        <v>150</v>
      </c>
      <c r="B193" s="1">
        <f>+$C$2108</f>
        <v>101</v>
      </c>
      <c r="C193" s="3">
        <f t="shared" si="109"/>
        <v>18</v>
      </c>
      <c r="D193" s="1" t="s">
        <v>162</v>
      </c>
      <c r="E193" s="1" t="s">
        <v>104</v>
      </c>
      <c r="F193" s="26">
        <f>+[1]ALLOCASSGN!F43</f>
        <v>1860.6477014714151</v>
      </c>
      <c r="G193" s="34"/>
      <c r="H193" s="26">
        <f>+$F193*H2109</f>
        <v>68.624223693853324</v>
      </c>
      <c r="I193" s="34"/>
      <c r="J193" s="34"/>
      <c r="K193" s="26">
        <f>+$F193*K2109</f>
        <v>1792.023477777562</v>
      </c>
      <c r="L193" s="5">
        <f>IF(F193=0,0,+K193/F193)</f>
        <v>0.96311809933735204</v>
      </c>
      <c r="M193" s="26">
        <f>+K193</f>
        <v>1792.023477777562</v>
      </c>
      <c r="N193" s="40">
        <f>IF('[1]TITLES &amp; CONSTANTS'!$D$9=1,+$M193*N$2121,IF('[1]TITLES &amp; CONSTANTS'!$D$9=2,$M193*N$2124,IF('[1]TITLES &amp; CONSTANTS'!$D$9=3,$M193*N$2127,IF('[1]TITLES &amp; CONSTANTS'!$D$9=4,$M193*N$2130,0))))</f>
        <v>969.38288500931571</v>
      </c>
      <c r="O193" s="40">
        <f>IF('[1]TITLES &amp; CONSTANTS'!$D$9=1,+$M193*O$2121,IF('[1]TITLES &amp; CONSTANTS'!$D$9=2,$M193*O$2124,IF('[1]TITLES &amp; CONSTANTS'!$D$9=3,$M193*O$2127,IF('[1]TITLES &amp; CONSTANTS'!$D$9=4,$M193*O$2130,0))))</f>
        <v>110.1098185731118</v>
      </c>
      <c r="P193" s="40">
        <f>IF('[1]TITLES &amp; CONSTANTS'!$D$9=1,+$M193*P$2121,IF('[1]TITLES &amp; CONSTANTS'!$D$9=2,$M193*P$2124,IF('[1]TITLES &amp; CONSTANTS'!$D$9=3,$M193*P$2127,IF('[1]TITLES &amp; CONSTANTS'!$D$9=4,$M193*P$2130,0))))</f>
        <v>446.56915128489425</v>
      </c>
      <c r="Q193" s="40">
        <f>IF('[1]TITLES &amp; CONSTANTS'!$D$9=1,+$M193*Q$2121,IF('[1]TITLES &amp; CONSTANTS'!$D$9=2,$M193*Q$2124,IF('[1]TITLES &amp; CONSTANTS'!$D$9=3,$M193*Q$2127,IF('[1]TITLES &amp; CONSTANTS'!$D$9=4,$M193*Q$2130,0))))</f>
        <v>180.09745911507878</v>
      </c>
      <c r="R193" s="40">
        <f>IF('[1]TITLES &amp; CONSTANTS'!$D$9=1,+$M193*R$2121,IF('[1]TITLES &amp; CONSTANTS'!$D$9=2,$M193*R$2124,IF('[1]TITLES &amp; CONSTANTS'!$D$9=3,$M193*R$2127,IF('[1]TITLES &amp; CONSTANTS'!$D$9=4,$M193*R$2130,0))))</f>
        <v>82.17021886161389</v>
      </c>
      <c r="S193" s="40">
        <f>IF('[1]TITLES &amp; CONSTANTS'!$D$9=1,+$M193*S$2121,IF('[1]TITLES &amp; CONSTANTS'!$D$9=2,$M193*S$2124,IF('[1]TITLES &amp; CONSTANTS'!$D$9=3,$M193*S$2127,IF('[1]TITLES &amp; CONSTANTS'!$D$9=4,$M193*S$2130,0))))</f>
        <v>3.6939449335476242</v>
      </c>
      <c r="T193" s="40">
        <f>IF('[1]TITLES &amp; CONSTANTS'!$D$9=1,+$M193*T$2121,IF('[1]TITLES &amp; CONSTANTS'!$D$9=2,$M193*T$2124,IF('[1]TITLES &amp; CONSTANTS'!$D$9=3,$M193*T$2127,IF('[1]TITLES &amp; CONSTANTS'!$D$9=4,$M193*T$2130,0))))</f>
        <v>0</v>
      </c>
      <c r="U193" s="15"/>
      <c r="V193" s="1">
        <f>IF('[1]TITLES &amp; CONSTANTS'!$D$9=1,+$C$2120,IF('[1]TITLES &amp; CONSTANTS'!$D$9=2,$C$2123,IF('[1]TITLES &amp; CONSTANTS'!$D$9=3,$C$2126,IF('[1]TITLES &amp; CONSTANTS'!$D$9=4,$C$2129,0))))</f>
        <v>122</v>
      </c>
      <c r="Y193" s="2" t="str">
        <f>"ALLOC FACTOR  # " &amp; 'JP-10'!Z193 &amp; " -- " &amp;VLOOKUP(Z193,alloc_list,2,FALSE)</f>
        <v>ALLOC FACTOR  # 101 -- 12 COINCIDENT PEAK</v>
      </c>
      <c r="Z193" s="2">
        <f>IF('[1]TITLES &amp; CONSTANTS'!$D$16=0,V193,B193)</f>
        <v>101</v>
      </c>
    </row>
    <row r="194" spans="1:26" hidden="1">
      <c r="A194" s="1" t="s">
        <v>150</v>
      </c>
      <c r="B194" s="2"/>
      <c r="C194" s="3">
        <f>+C193+1</f>
        <v>19</v>
      </c>
      <c r="G194" s="4"/>
      <c r="H194" s="1"/>
      <c r="I194" s="4"/>
      <c r="J194" s="4"/>
      <c r="V194" s="2"/>
      <c r="W194" s="2"/>
      <c r="X194" s="2"/>
      <c r="Z194" s="2"/>
    </row>
    <row r="195" spans="1:26" hidden="1">
      <c r="A195" s="1" t="s">
        <v>150</v>
      </c>
      <c r="B195" s="1">
        <f>+$C$2117</f>
        <v>117</v>
      </c>
      <c r="C195" s="3">
        <f>+C194+1</f>
        <v>20</v>
      </c>
      <c r="D195" s="1" t="s">
        <v>163</v>
      </c>
      <c r="E195" s="1" t="s">
        <v>104</v>
      </c>
      <c r="F195" s="26">
        <f>+[1]ALLOCASSGN!F44</f>
        <v>2094.6145836768724</v>
      </c>
      <c r="G195" s="34"/>
      <c r="H195" s="26">
        <f>+$F195*H$2118</f>
        <v>371.67657724275819</v>
      </c>
      <c r="I195" s="34"/>
      <c r="J195" s="34"/>
      <c r="K195" s="26">
        <f>+$F195*K$2118</f>
        <v>1722.938006434114</v>
      </c>
      <c r="L195" s="5">
        <f>IF(F195=0,0,+K195/F195)</f>
        <v>0.82255610166223525</v>
      </c>
      <c r="M195" s="26">
        <f>+K195</f>
        <v>1722.938006434114</v>
      </c>
      <c r="N195" s="26">
        <f t="shared" ref="N195:T195" si="119">+$M195*N$2118</f>
        <v>944.30797899935703</v>
      </c>
      <c r="O195" s="26">
        <f t="shared" si="119"/>
        <v>106.82505693881764</v>
      </c>
      <c r="P195" s="26">
        <f t="shared" si="119"/>
        <v>424.5719662160605</v>
      </c>
      <c r="Q195" s="26">
        <f t="shared" si="119"/>
        <v>169.15279805813142</v>
      </c>
      <c r="R195" s="26">
        <f t="shared" si="119"/>
        <v>75.858003445437333</v>
      </c>
      <c r="S195" s="26">
        <f t="shared" si="119"/>
        <v>2.2222027763099801</v>
      </c>
      <c r="T195" s="26">
        <f t="shared" si="119"/>
        <v>0</v>
      </c>
      <c r="U195" s="31"/>
      <c r="V195" s="1">
        <f>+$C$2117</f>
        <v>117</v>
      </c>
      <c r="Y195" s="2" t="str">
        <f>"ALLOC FACTOR  # " &amp; 'JP-10'!Z195 &amp; " -- " &amp;VLOOKUP(Z195,alloc_list,2,FALSE)</f>
        <v>ALLOC FACTOR  # 117 -- 12  CP - TRANSMISSION</v>
      </c>
      <c r="Z195" s="2">
        <f>IF('[1]TITLES &amp; CONSTANTS'!$D$16=0,V195,B195)</f>
        <v>117</v>
      </c>
    </row>
    <row r="196" spans="1:26" hidden="1">
      <c r="A196" s="1" t="s">
        <v>150</v>
      </c>
      <c r="B196" s="2"/>
      <c r="C196" s="3">
        <f t="shared" si="109"/>
        <v>21</v>
      </c>
      <c r="G196" s="4"/>
      <c r="H196" s="1"/>
      <c r="I196" s="4"/>
      <c r="J196" s="4"/>
      <c r="V196" s="2"/>
      <c r="W196" s="2"/>
      <c r="X196" s="2"/>
    </row>
    <row r="197" spans="1:26" hidden="1">
      <c r="A197" s="1" t="s">
        <v>150</v>
      </c>
      <c r="B197" s="2"/>
      <c r="C197" s="3">
        <f t="shared" si="109"/>
        <v>22</v>
      </c>
      <c r="D197" s="1" t="s">
        <v>110</v>
      </c>
      <c r="G197" s="4"/>
      <c r="H197" s="1"/>
      <c r="I197" s="4"/>
      <c r="J197" s="4"/>
      <c r="V197" s="2"/>
      <c r="W197" s="2"/>
      <c r="X197" s="2"/>
    </row>
    <row r="198" spans="1:26" hidden="1">
      <c r="A198" s="1" t="s">
        <v>150</v>
      </c>
      <c r="B198" s="1">
        <f>+$C$2117</f>
        <v>117</v>
      </c>
      <c r="C198" s="3">
        <f t="shared" si="109"/>
        <v>23</v>
      </c>
      <c r="D198" s="1" t="s">
        <v>164</v>
      </c>
      <c r="E198" s="1" t="s">
        <v>104</v>
      </c>
      <c r="F198" s="31">
        <f>+[1]ALLOCASSGN!F45</f>
        <v>7153.9647148517142</v>
      </c>
      <c r="G198" s="35"/>
      <c r="H198" s="31">
        <f>+$F198*H$2118</f>
        <v>1269.4273875741032</v>
      </c>
      <c r="I198" s="35"/>
      <c r="J198" s="35"/>
      <c r="K198" s="31">
        <f>+$F198*K$2118</f>
        <v>5884.5373272776105</v>
      </c>
      <c r="L198" s="5">
        <f>IF(F198=0,0,+K198/F198)</f>
        <v>0.82255610166223525</v>
      </c>
      <c r="M198" s="31">
        <f>+K198</f>
        <v>5884.5373272776105</v>
      </c>
      <c r="N198" s="31">
        <f t="shared" ref="N198:T199" si="120">+$M198*N$2118</f>
        <v>3225.1976160004074</v>
      </c>
      <c r="O198" s="31">
        <f t="shared" si="120"/>
        <v>364.85122082021184</v>
      </c>
      <c r="P198" s="31">
        <f t="shared" si="120"/>
        <v>1450.0867552889501</v>
      </c>
      <c r="Q198" s="31">
        <f t="shared" si="120"/>
        <v>577.72592540728203</v>
      </c>
      <c r="R198" s="31">
        <f t="shared" si="120"/>
        <v>259.08607923235786</v>
      </c>
      <c r="S198" s="31">
        <f t="shared" si="120"/>
        <v>7.5897305284013843</v>
      </c>
      <c r="T198" s="31">
        <f t="shared" si="120"/>
        <v>0</v>
      </c>
      <c r="U198" s="31"/>
      <c r="V198" s="1">
        <f>+$C$2117</f>
        <v>117</v>
      </c>
      <c r="Y198" s="2" t="str">
        <f>"ALLOC FACTOR  # " &amp; 'JP-10'!Z198 &amp; " -- " &amp;VLOOKUP(Z198,alloc_list,2,FALSE)</f>
        <v>ALLOC FACTOR  # 117 -- 12  CP - TRANSMISSION</v>
      </c>
      <c r="Z198" s="2">
        <f>IF('[1]TITLES &amp; CONSTANTS'!$D$16=0,V198,B198)</f>
        <v>117</v>
      </c>
    </row>
    <row r="199" spans="1:26" hidden="1">
      <c r="A199" s="1" t="s">
        <v>150</v>
      </c>
      <c r="B199" s="1">
        <f>+$C$2117</f>
        <v>117</v>
      </c>
      <c r="C199" s="3">
        <f t="shared" si="109"/>
        <v>24</v>
      </c>
      <c r="D199" s="1" t="s">
        <v>165</v>
      </c>
      <c r="E199" s="1" t="s">
        <v>104</v>
      </c>
      <c r="F199" s="31">
        <f>+[1]ALLOCASSGN!F46</f>
        <v>2895.0450000000001</v>
      </c>
      <c r="G199" s="35"/>
      <c r="H199" s="31">
        <f>+$F199*H$2118</f>
        <v>513.70807066325392</v>
      </c>
      <c r="I199" s="35"/>
      <c r="J199" s="35"/>
      <c r="K199" s="31">
        <f>+$F199*K$2118</f>
        <v>2381.3369293367459</v>
      </c>
      <c r="L199" s="5">
        <f>IF(F199=0,0,+K199/F199)</f>
        <v>0.82255610166223525</v>
      </c>
      <c r="M199" s="31">
        <f>+K199</f>
        <v>2381.3369293367459</v>
      </c>
      <c r="N199" s="31">
        <f t="shared" si="120"/>
        <v>1305.1633051572069</v>
      </c>
      <c r="O199" s="31">
        <f t="shared" si="120"/>
        <v>147.64689856334357</v>
      </c>
      <c r="P199" s="31">
        <f t="shared" si="120"/>
        <v>586.81676214453</v>
      </c>
      <c r="Q199" s="31">
        <f t="shared" si="120"/>
        <v>233.79239601902245</v>
      </c>
      <c r="R199" s="31">
        <f t="shared" si="120"/>
        <v>104.84617804922857</v>
      </c>
      <c r="S199" s="31">
        <f t="shared" si="120"/>
        <v>3.0713894034143596</v>
      </c>
      <c r="T199" s="31">
        <f t="shared" si="120"/>
        <v>0</v>
      </c>
      <c r="U199" s="31"/>
      <c r="V199" s="1">
        <f>+$C$2117</f>
        <v>117</v>
      </c>
      <c r="Y199" s="2" t="str">
        <f>"ALLOC FACTOR  # " &amp; 'JP-10'!Z199 &amp; " -- " &amp;VLOOKUP(Z199,alloc_list,2,FALSE)</f>
        <v>ALLOC FACTOR  # 117 -- 12  CP - TRANSMISSION</v>
      </c>
      <c r="Z199" s="2">
        <f>IF('[1]TITLES &amp; CONSTANTS'!$D$16=0,V199,B199)</f>
        <v>117</v>
      </c>
    </row>
    <row r="200" spans="1:26" hidden="1">
      <c r="A200" s="1" t="s">
        <v>150</v>
      </c>
      <c r="B200" s="2"/>
      <c r="C200" s="3">
        <f t="shared" si="109"/>
        <v>25</v>
      </c>
      <c r="D200" s="1" t="s">
        <v>110</v>
      </c>
      <c r="E200" s="1" t="s">
        <v>129</v>
      </c>
      <c r="F200" s="102">
        <f t="shared" ref="F200:K200" si="121">SUM(F198:F199)</f>
        <v>10049.009714851714</v>
      </c>
      <c r="G200" s="103"/>
      <c r="H200" s="102">
        <f t="shared" si="121"/>
        <v>1783.1354582373572</v>
      </c>
      <c r="I200" s="102"/>
      <c r="J200" s="102"/>
      <c r="K200" s="102">
        <f t="shared" si="121"/>
        <v>8265.8742566143555</v>
      </c>
      <c r="L200" s="5">
        <f>IF(F200=0,0,+K200/F200)</f>
        <v>0.82255610166223514</v>
      </c>
      <c r="M200" s="102">
        <f t="shared" ref="M200:T200" si="122">SUM(M198:M199)</f>
        <v>8265.8742566143555</v>
      </c>
      <c r="N200" s="102">
        <f t="shared" si="122"/>
        <v>4530.360921157614</v>
      </c>
      <c r="O200" s="102">
        <f t="shared" si="122"/>
        <v>512.49811938355538</v>
      </c>
      <c r="P200" s="102">
        <f t="shared" si="122"/>
        <v>2036.9035174334801</v>
      </c>
      <c r="Q200" s="102">
        <f t="shared" si="122"/>
        <v>811.51832142630451</v>
      </c>
      <c r="R200" s="102">
        <f t="shared" si="122"/>
        <v>363.93225728158643</v>
      </c>
      <c r="S200" s="102">
        <f t="shared" si="122"/>
        <v>10.661119931815744</v>
      </c>
      <c r="T200" s="102">
        <f t="shared" si="122"/>
        <v>0</v>
      </c>
      <c r="U200" s="31"/>
      <c r="V200" s="2"/>
      <c r="W200" s="2"/>
      <c r="X200" s="2"/>
    </row>
    <row r="201" spans="1:26" hidden="1">
      <c r="A201" s="1" t="s">
        <v>150</v>
      </c>
      <c r="C201" s="3">
        <f t="shared" si="109"/>
        <v>26</v>
      </c>
      <c r="G201" s="4"/>
      <c r="H201" s="1"/>
      <c r="I201" s="4"/>
      <c r="J201" s="4"/>
    </row>
    <row r="202" spans="1:26" hidden="1">
      <c r="A202" s="1" t="s">
        <v>150</v>
      </c>
      <c r="C202" s="3">
        <f t="shared" si="109"/>
        <v>27</v>
      </c>
      <c r="D202" s="1" t="s">
        <v>166</v>
      </c>
      <c r="G202" s="4"/>
      <c r="H202" s="1"/>
      <c r="I202" s="4"/>
      <c r="J202" s="4"/>
    </row>
    <row r="203" spans="1:26" hidden="1">
      <c r="A203" s="1" t="s">
        <v>150</v>
      </c>
      <c r="C203" s="3">
        <f t="shared" si="109"/>
        <v>28</v>
      </c>
      <c r="D203" s="1" t="s">
        <v>167</v>
      </c>
      <c r="E203" s="1" t="s">
        <v>104</v>
      </c>
      <c r="F203" s="1">
        <f t="shared" ref="F203:K203" si="123">+F193</f>
        <v>1860.6477014714151</v>
      </c>
      <c r="G203" s="4"/>
      <c r="H203" s="1">
        <f t="shared" si="123"/>
        <v>68.624223693853324</v>
      </c>
      <c r="I203" s="4"/>
      <c r="J203" s="4"/>
      <c r="K203" s="1">
        <f t="shared" si="123"/>
        <v>1792.023477777562</v>
      </c>
      <c r="L203" s="5">
        <f>IF(F203=0,0,+K203/F203)</f>
        <v>0.96311809933735204</v>
      </c>
      <c r="M203" s="1">
        <f t="shared" ref="M203:T203" si="124">+M193</f>
        <v>1792.023477777562</v>
      </c>
      <c r="N203" s="1">
        <f t="shared" si="124"/>
        <v>969.38288500931571</v>
      </c>
      <c r="O203" s="1">
        <f t="shared" si="124"/>
        <v>110.1098185731118</v>
      </c>
      <c r="P203" s="1">
        <f t="shared" si="124"/>
        <v>446.56915128489425</v>
      </c>
      <c r="Q203" s="1">
        <f t="shared" si="124"/>
        <v>180.09745911507878</v>
      </c>
      <c r="R203" s="1">
        <f t="shared" si="124"/>
        <v>82.17021886161389</v>
      </c>
      <c r="S203" s="1">
        <f t="shared" si="124"/>
        <v>3.6939449335476242</v>
      </c>
      <c r="T203" s="1">
        <f t="shared" si="124"/>
        <v>0</v>
      </c>
      <c r="Y203" s="1" t="s">
        <v>168</v>
      </c>
    </row>
    <row r="204" spans="1:26" hidden="1">
      <c r="A204" s="1" t="s">
        <v>150</v>
      </c>
      <c r="C204" s="3">
        <f t="shared" si="109"/>
        <v>29</v>
      </c>
      <c r="D204" s="1" t="s">
        <v>169</v>
      </c>
      <c r="E204" s="1" t="s">
        <v>104</v>
      </c>
      <c r="F204" s="1">
        <f>+F195</f>
        <v>2094.6145836768724</v>
      </c>
      <c r="G204" s="4"/>
      <c r="H204" s="1">
        <f>+H195</f>
        <v>371.67657724275819</v>
      </c>
      <c r="I204" s="1"/>
      <c r="J204" s="1"/>
      <c r="K204" s="1">
        <f>+K195</f>
        <v>1722.938006434114</v>
      </c>
      <c r="L204" s="5">
        <f>IF(F204=0,0,+K204/F204)</f>
        <v>0.82255610166223525</v>
      </c>
      <c r="M204" s="1">
        <f t="shared" ref="M204:T204" si="125">+M195</f>
        <v>1722.938006434114</v>
      </c>
      <c r="N204" s="1">
        <f t="shared" si="125"/>
        <v>944.30797899935703</v>
      </c>
      <c r="O204" s="1">
        <f t="shared" si="125"/>
        <v>106.82505693881764</v>
      </c>
      <c r="P204" s="1">
        <f t="shared" si="125"/>
        <v>424.5719662160605</v>
      </c>
      <c r="Q204" s="1">
        <f t="shared" si="125"/>
        <v>169.15279805813142</v>
      </c>
      <c r="R204" s="1">
        <f t="shared" si="125"/>
        <v>75.858003445437333</v>
      </c>
      <c r="S204" s="1">
        <f t="shared" si="125"/>
        <v>2.2222027763099801</v>
      </c>
      <c r="T204" s="1">
        <f t="shared" si="125"/>
        <v>0</v>
      </c>
      <c r="Y204" s="1" t="s">
        <v>170</v>
      </c>
    </row>
    <row r="205" spans="1:26" hidden="1">
      <c r="A205" s="1" t="s">
        <v>150</v>
      </c>
      <c r="C205" s="3">
        <f t="shared" si="109"/>
        <v>30</v>
      </c>
      <c r="D205" s="1" t="s">
        <v>119</v>
      </c>
      <c r="E205" s="1" t="s">
        <v>104</v>
      </c>
      <c r="F205" s="26">
        <f t="shared" ref="F205:K205" si="126">+F200</f>
        <v>10049.009714851714</v>
      </c>
      <c r="G205" s="34"/>
      <c r="H205" s="26">
        <f t="shared" si="126"/>
        <v>1783.1354582373572</v>
      </c>
      <c r="I205" s="34"/>
      <c r="J205" s="34"/>
      <c r="K205" s="26">
        <f t="shared" si="126"/>
        <v>8265.8742566143555</v>
      </c>
      <c r="L205" s="5">
        <f>IF(F205=0,0,+K205/F205)</f>
        <v>0.82255610166223514</v>
      </c>
      <c r="M205" s="26">
        <f t="shared" ref="M205:T205" si="127">+M200</f>
        <v>8265.8742566143555</v>
      </c>
      <c r="N205" s="26">
        <f t="shared" si="127"/>
        <v>4530.360921157614</v>
      </c>
      <c r="O205" s="26">
        <f t="shared" si="127"/>
        <v>512.49811938355538</v>
      </c>
      <c r="P205" s="26">
        <f t="shared" si="127"/>
        <v>2036.9035174334801</v>
      </c>
      <c r="Q205" s="26">
        <f t="shared" si="127"/>
        <v>811.51832142630451</v>
      </c>
      <c r="R205" s="26">
        <f t="shared" si="127"/>
        <v>363.93225728158643</v>
      </c>
      <c r="S205" s="26">
        <f t="shared" si="127"/>
        <v>10.661119931815744</v>
      </c>
      <c r="T205" s="26">
        <f t="shared" si="127"/>
        <v>0</v>
      </c>
      <c r="Y205" s="1" t="s">
        <v>171</v>
      </c>
    </row>
    <row r="206" spans="1:26" hidden="1">
      <c r="A206" s="1" t="s">
        <v>150</v>
      </c>
      <c r="C206" s="3">
        <f t="shared" si="109"/>
        <v>31</v>
      </c>
      <c r="G206" s="4"/>
      <c r="H206" s="1"/>
      <c r="I206" s="4"/>
      <c r="J206" s="4"/>
    </row>
    <row r="207" spans="1:26" hidden="1">
      <c r="A207" s="1" t="s">
        <v>150</v>
      </c>
      <c r="C207" s="3">
        <f t="shared" si="109"/>
        <v>32</v>
      </c>
      <c r="D207" s="1" t="s">
        <v>172</v>
      </c>
      <c r="F207" s="26">
        <f t="shared" ref="F207:K207" si="128">SUM(F203:F205)</f>
        <v>14004.272000000001</v>
      </c>
      <c r="G207" s="34"/>
      <c r="H207" s="26">
        <f t="shared" si="128"/>
        <v>2223.4362591739687</v>
      </c>
      <c r="I207" s="34"/>
      <c r="J207" s="34"/>
      <c r="K207" s="26">
        <f t="shared" si="128"/>
        <v>11780.835740826031</v>
      </c>
      <c r="L207" s="5">
        <f>IF(F207=0,0,+K207/F207)</f>
        <v>0.84123157139664451</v>
      </c>
      <c r="M207" s="26">
        <f t="shared" ref="M207:T207" si="129">SUM(M203:M205)</f>
        <v>11780.835740826031</v>
      </c>
      <c r="N207" s="26">
        <f t="shared" si="129"/>
        <v>6444.0517851662862</v>
      </c>
      <c r="O207" s="26">
        <f t="shared" si="129"/>
        <v>729.43299489548485</v>
      </c>
      <c r="P207" s="26">
        <f t="shared" si="129"/>
        <v>2908.0446349344347</v>
      </c>
      <c r="Q207" s="26">
        <f t="shared" si="129"/>
        <v>1160.7685785995147</v>
      </c>
      <c r="R207" s="26">
        <f t="shared" si="129"/>
        <v>521.96047958863767</v>
      </c>
      <c r="S207" s="26">
        <f t="shared" si="129"/>
        <v>16.577267641673348</v>
      </c>
      <c r="T207" s="26">
        <f t="shared" si="129"/>
        <v>0</v>
      </c>
      <c r="Y207" s="1" t="s">
        <v>23</v>
      </c>
    </row>
    <row r="208" spans="1:26" hidden="1">
      <c r="G208" s="4"/>
      <c r="H208" s="1"/>
      <c r="I208" s="4"/>
      <c r="J208" s="4"/>
    </row>
    <row r="209" spans="1:25" hidden="1">
      <c r="G209" s="4"/>
      <c r="H209" s="1"/>
      <c r="I209" s="4"/>
      <c r="J209" s="4"/>
    </row>
    <row r="210" spans="1:25" hidden="1">
      <c r="G210" s="4"/>
      <c r="H210" s="1"/>
      <c r="I210" s="4"/>
      <c r="J210" s="4"/>
    </row>
    <row r="211" spans="1:25" hidden="1">
      <c r="G211" s="4"/>
      <c r="H211" s="1"/>
      <c r="I211" s="4"/>
      <c r="J211" s="4"/>
    </row>
    <row r="212" spans="1:25" hidden="1">
      <c r="G212" s="4"/>
      <c r="H212" s="1"/>
      <c r="I212" s="4"/>
      <c r="J212" s="4"/>
    </row>
    <row r="213" spans="1:25" ht="15" hidden="1">
      <c r="C213" s="10" t="str">
        <f>$C$2</f>
        <v>PRESENT RATE STRUCTURE</v>
      </c>
      <c r="F213" s="12"/>
      <c r="G213" s="7"/>
      <c r="H213" s="8" t="s">
        <v>1</v>
      </c>
      <c r="I213" s="4"/>
      <c r="J213" s="4"/>
      <c r="L213" s="9" t="s">
        <v>148</v>
      </c>
      <c r="O213" s="8" t="s">
        <v>1</v>
      </c>
      <c r="U213" s="10"/>
      <c r="V213" s="11" t="s">
        <v>173</v>
      </c>
      <c r="W213" s="12" t="str">
        <f>O213</f>
        <v>TAMPA ELECTRIC COMPANY</v>
      </c>
      <c r="X213" s="11"/>
      <c r="Y213" s="11" t="str">
        <f>Y2</f>
        <v>ALLOCATION ASSIGNMENT REPORT</v>
      </c>
    </row>
    <row r="214" spans="1:25" ht="15" hidden="1">
      <c r="C214" s="10" t="str">
        <f>$C$3</f>
        <v>PROD. CAP. ALLOC. METHOD: 12CP &amp; 1/13th AD</v>
      </c>
      <c r="G214" s="13"/>
      <c r="H214" s="12" t="s">
        <v>4</v>
      </c>
      <c r="I214" s="4"/>
      <c r="J214" s="4"/>
      <c r="O214" s="12" t="s">
        <v>5</v>
      </c>
      <c r="W214" s="12" t="str">
        <f>O214</f>
        <v>COST OF SERVICE STUDY</v>
      </c>
      <c r="Y214" s="11" t="str">
        <f>IF('[1]TITLES &amp; CONSTANTS'!$D$16=5,L213,V213)</f>
        <v>PAGE 4</v>
      </c>
    </row>
    <row r="215" spans="1:25" ht="15" hidden="1">
      <c r="C215" s="10" t="str">
        <f>$C$4</f>
        <v>DATA: PROJECTED 2009, 
 FULLY ADJUSTED (000's)</v>
      </c>
      <c r="G215" s="14"/>
      <c r="H215" s="1"/>
      <c r="I215" s="4"/>
      <c r="J215" s="4"/>
      <c r="W215" s="16"/>
    </row>
    <row r="216" spans="1:25" ht="15" hidden="1">
      <c r="D216" s="31"/>
      <c r="G216" s="7"/>
      <c r="H216" s="1"/>
      <c r="I216" s="4"/>
      <c r="J216" s="4"/>
      <c r="O216" s="12"/>
      <c r="W216" s="12"/>
    </row>
    <row r="217" spans="1:25" ht="15" hidden="1">
      <c r="F217" s="8"/>
      <c r="G217" s="13"/>
      <c r="H217" s="12" t="s">
        <v>149</v>
      </c>
      <c r="I217" s="4"/>
      <c r="J217" s="4"/>
      <c r="O217" s="12" t="s">
        <v>149</v>
      </c>
      <c r="W217" s="12" t="str">
        <f>O217</f>
        <v>OPERATION &amp; MAINTENANCE EXPENSES - O&amp;M</v>
      </c>
    </row>
    <row r="218" spans="1:25" ht="15" hidden="1">
      <c r="F218" s="12"/>
      <c r="G218" s="14"/>
      <c r="H218" s="1"/>
      <c r="I218" s="4"/>
      <c r="J218" s="4"/>
      <c r="O218" s="12"/>
    </row>
    <row r="219" spans="1:25" ht="15" hidden="1">
      <c r="F219" s="12"/>
      <c r="G219" s="4"/>
      <c r="H219" s="1"/>
      <c r="I219" s="4"/>
      <c r="J219" s="4"/>
      <c r="O219" s="12"/>
    </row>
    <row r="220" spans="1:25" hidden="1">
      <c r="G220" s="4"/>
      <c r="H220" s="1"/>
      <c r="I220" s="4"/>
      <c r="J220" s="4"/>
    </row>
    <row r="221" spans="1:25" ht="15" hidden="1">
      <c r="C221" s="19"/>
      <c r="D221" s="10"/>
      <c r="E221" s="10"/>
      <c r="F221" s="12"/>
      <c r="G221" s="14"/>
      <c r="H221" s="12"/>
      <c r="I221" s="14"/>
      <c r="J221" s="14"/>
      <c r="K221" s="12"/>
      <c r="L221" s="21"/>
      <c r="M221" s="10"/>
      <c r="N221" s="12"/>
      <c r="O221" s="10"/>
      <c r="P221" s="10"/>
      <c r="Q221" s="10"/>
      <c r="R221" s="10"/>
      <c r="S221" s="177"/>
      <c r="T221" s="177"/>
      <c r="U221" s="12"/>
    </row>
    <row r="222" spans="1:25" ht="30" hidden="1" customHeight="1">
      <c r="A222" s="93" t="str">
        <f>A11</f>
        <v>REPORT</v>
      </c>
      <c r="B222" s="99" t="str">
        <f>$B$11</f>
        <v>ALLOC
FACTOR</v>
      </c>
      <c r="C222" s="25" t="s">
        <v>9</v>
      </c>
      <c r="D222" s="93"/>
      <c r="E222" s="93"/>
      <c r="F222" s="24" t="str">
        <f t="shared" ref="F222:R222" si="130">+F$11</f>
        <v>TOTAL
COMPANY</v>
      </c>
      <c r="G222" s="100"/>
      <c r="H222" s="24" t="str">
        <f t="shared" si="130"/>
        <v>FERC
JURIS</v>
      </c>
      <c r="I222" s="100"/>
      <c r="J222" s="100"/>
      <c r="K222" s="24" t="str">
        <f t="shared" si="130"/>
        <v>FPSC
 JURIS</v>
      </c>
      <c r="L222" s="101" t="str">
        <f t="shared" si="130"/>
        <v>FPSC/
TOTAL RATIO</v>
      </c>
      <c r="M222" s="24" t="str">
        <f t="shared" si="130"/>
        <v>FPSC
 JURIS</v>
      </c>
      <c r="N222" s="28" t="str">
        <f t="shared" si="130"/>
        <v>RS</v>
      </c>
      <c r="O222" s="28" t="str">
        <f t="shared" si="130"/>
        <v>GS</v>
      </c>
      <c r="P222" s="28" t="str">
        <f t="shared" si="130"/>
        <v>GSD</v>
      </c>
      <c r="Q222" s="28" t="str">
        <f t="shared" si="130"/>
        <v>GSLD</v>
      </c>
      <c r="R222" s="28" t="str">
        <f t="shared" si="130"/>
        <v>IS</v>
      </c>
      <c r="S222" s="24" t="s">
        <v>12</v>
      </c>
      <c r="T222" s="24" t="s">
        <v>13</v>
      </c>
      <c r="U222" s="28"/>
      <c r="V222" s="24" t="s">
        <v>174</v>
      </c>
      <c r="W222" s="24"/>
      <c r="X222" s="24"/>
      <c r="Y222" s="28" t="s">
        <v>14</v>
      </c>
    </row>
    <row r="223" spans="1:25" hidden="1">
      <c r="G223" s="4"/>
      <c r="H223" s="1"/>
      <c r="I223" s="4"/>
      <c r="J223" s="4"/>
    </row>
    <row r="224" spans="1:25" hidden="1">
      <c r="A224" s="1" t="s">
        <v>150</v>
      </c>
      <c r="B224" s="2"/>
      <c r="C224" s="3">
        <f>C207+1</f>
        <v>33</v>
      </c>
      <c r="D224" s="29" t="s">
        <v>175</v>
      </c>
      <c r="G224" s="4"/>
      <c r="H224" s="1"/>
      <c r="I224" s="4"/>
      <c r="J224" s="4"/>
      <c r="T224" s="52"/>
      <c r="U224" s="52"/>
      <c r="V224" s="2"/>
      <c r="W224" s="2"/>
      <c r="X224" s="2"/>
    </row>
    <row r="225" spans="1:26" hidden="1">
      <c r="A225" s="1" t="s">
        <v>150</v>
      </c>
      <c r="B225" s="1">
        <f>+$C$2111</f>
        <v>105</v>
      </c>
      <c r="C225" s="3">
        <f>C224+1</f>
        <v>34</v>
      </c>
      <c r="D225" s="1" t="s">
        <v>164</v>
      </c>
      <c r="E225" s="1" t="s">
        <v>104</v>
      </c>
      <c r="F225" s="26">
        <f>+[1]ALLOCASSGN!F47</f>
        <v>6088.0755619468409</v>
      </c>
      <c r="G225" s="35"/>
      <c r="H225" s="104">
        <f>+$F225*H$2112</f>
        <v>0</v>
      </c>
      <c r="I225" s="34"/>
      <c r="J225" s="34"/>
      <c r="K225" s="26">
        <f>+$F225*K$2112</f>
        <v>6088.0755619468409</v>
      </c>
      <c r="L225" s="5">
        <f>IF(F225=0,0,+K225/F225)</f>
        <v>1</v>
      </c>
      <c r="M225" s="26">
        <f t="shared" ref="M225:M242" si="131">+K225</f>
        <v>6088.0755619468409</v>
      </c>
      <c r="N225" s="26">
        <f t="shared" ref="N225:T225" si="132">+$M225*N$2112</f>
        <v>3629.2770256535828</v>
      </c>
      <c r="O225" s="26">
        <f t="shared" si="132"/>
        <v>355.50227250632287</v>
      </c>
      <c r="P225" s="26">
        <f t="shared" si="132"/>
        <v>1385.0688422631422</v>
      </c>
      <c r="Q225" s="26">
        <f t="shared" si="132"/>
        <v>551.30268860583271</v>
      </c>
      <c r="R225" s="26">
        <f t="shared" si="132"/>
        <v>88.416109868868418</v>
      </c>
      <c r="S225" s="26">
        <f t="shared" si="132"/>
        <v>78.508623049091909</v>
      </c>
      <c r="T225" s="26">
        <f t="shared" si="132"/>
        <v>0</v>
      </c>
      <c r="U225" s="31"/>
      <c r="V225" s="1">
        <f>+$C$2111</f>
        <v>105</v>
      </c>
      <c r="Y225" s="2" t="str">
        <f>"ALLOC FACTOR  # " &amp; 'JP-10'!Z225 &amp; " -- " &amp;VLOOKUP(Z225,alloc_list,2,FALSE)</f>
        <v>ALLOC FACTOR  # 105 -- DISTRIBUTION PRIMARY - NCP</v>
      </c>
      <c r="Z225" s="2">
        <f>IF('[1]TITLES &amp; CONSTANTS'!$D$16=0,V225,B225)</f>
        <v>105</v>
      </c>
    </row>
    <row r="226" spans="1:26" hidden="1">
      <c r="A226" s="1" t="s">
        <v>150</v>
      </c>
      <c r="B226" s="2"/>
      <c r="C226" s="3">
        <f t="shared" ref="C226:C259" si="133">+C225+1</f>
        <v>35</v>
      </c>
      <c r="G226" s="4"/>
      <c r="H226" s="1"/>
      <c r="I226" s="4"/>
      <c r="J226" s="4"/>
      <c r="V226" s="2"/>
      <c r="W226" s="2"/>
      <c r="X226" s="2"/>
    </row>
    <row r="227" spans="1:26" hidden="1">
      <c r="A227" s="1" t="s">
        <v>150</v>
      </c>
      <c r="B227" s="1">
        <f>+$C$2171</f>
        <v>310</v>
      </c>
      <c r="C227" s="3">
        <f t="shared" si="133"/>
        <v>36</v>
      </c>
      <c r="D227" s="1" t="s">
        <v>176</v>
      </c>
      <c r="E227" s="1" t="s">
        <v>106</v>
      </c>
      <c r="F227" s="1">
        <f>+[1]ALLOCASSGN!F48</f>
        <v>1397.4480884637392</v>
      </c>
      <c r="G227" s="35"/>
      <c r="H227" s="105">
        <f>+$F227*H$2172</f>
        <v>0</v>
      </c>
      <c r="I227" s="35"/>
      <c r="J227" s="35"/>
      <c r="K227" s="105">
        <f>+$F227*K$2172</f>
        <v>1397.4480884637392</v>
      </c>
      <c r="L227" s="5">
        <f>IF(F227=0,0,+K227/F227)</f>
        <v>1</v>
      </c>
      <c r="M227" s="31">
        <f t="shared" si="131"/>
        <v>1397.4480884637392</v>
      </c>
      <c r="N227" s="31">
        <f t="shared" ref="N227:T227" si="134">+$M227*N$2172</f>
        <v>0</v>
      </c>
      <c r="O227" s="31">
        <f t="shared" si="134"/>
        <v>0</v>
      </c>
      <c r="P227" s="31">
        <f t="shared" si="134"/>
        <v>0</v>
      </c>
      <c r="Q227" s="31">
        <f t="shared" si="134"/>
        <v>0</v>
      </c>
      <c r="R227" s="31">
        <f t="shared" si="134"/>
        <v>0</v>
      </c>
      <c r="S227" s="36">
        <f t="shared" si="134"/>
        <v>0</v>
      </c>
      <c r="T227" s="36">
        <f t="shared" si="134"/>
        <v>1397.4480884637392</v>
      </c>
      <c r="U227" s="36"/>
      <c r="V227" s="1">
        <f>+$C$2171</f>
        <v>310</v>
      </c>
      <c r="Y227" s="2" t="str">
        <f>"ALLOC FACTOR  # " &amp; 'JP-10'!Z227 &amp; " -- " &amp;VLOOKUP(Z227,alloc_list,2,FALSE)</f>
        <v>ALLOC FACTOR  # 310 -- STREET LIGHTING - DIRALLOC</v>
      </c>
      <c r="Z227" s="2">
        <f>IF('[1]TITLES &amp; CONSTANTS'!$D$16=0,V227,B227)</f>
        <v>310</v>
      </c>
    </row>
    <row r="228" spans="1:26" hidden="1">
      <c r="A228" s="1" t="s">
        <v>150</v>
      </c>
      <c r="B228" s="1">
        <f>+$C$2111</f>
        <v>105</v>
      </c>
      <c r="C228" s="3">
        <f t="shared" si="133"/>
        <v>37</v>
      </c>
      <c r="D228" s="1" t="s">
        <v>177</v>
      </c>
      <c r="E228" s="1" t="s">
        <v>104</v>
      </c>
      <c r="F228" s="31">
        <f>+[1]ALLOCASSGN!F49</f>
        <v>20700.929603922486</v>
      </c>
      <c r="G228" s="35"/>
      <c r="H228" s="31">
        <f>+$F228*H$2112</f>
        <v>0</v>
      </c>
      <c r="I228" s="35"/>
      <c r="J228" s="35"/>
      <c r="K228" s="31">
        <f>+$F228*K$2112</f>
        <v>20700.929603922486</v>
      </c>
      <c r="L228" s="5">
        <f>IF(F228=0,0,+K228/F228)</f>
        <v>1</v>
      </c>
      <c r="M228" s="31">
        <f t="shared" si="131"/>
        <v>20700.929603922486</v>
      </c>
      <c r="N228" s="31">
        <f t="shared" ref="N228:T228" si="135">+$M228*N$2112</f>
        <v>12340.419802076696</v>
      </c>
      <c r="O228" s="31">
        <f t="shared" si="135"/>
        <v>1208.7937218102677</v>
      </c>
      <c r="P228" s="31">
        <f t="shared" si="135"/>
        <v>4709.5691090777036</v>
      </c>
      <c r="Q228" s="31">
        <f t="shared" si="135"/>
        <v>1874.5625002776849</v>
      </c>
      <c r="R228" s="31">
        <f t="shared" si="135"/>
        <v>300.63616123431137</v>
      </c>
      <c r="S228" s="36">
        <f t="shared" si="135"/>
        <v>266.94830944582299</v>
      </c>
      <c r="T228" s="36">
        <f t="shared" si="135"/>
        <v>0</v>
      </c>
      <c r="U228" s="36"/>
      <c r="V228" s="1">
        <f>+$C$2111</f>
        <v>105</v>
      </c>
      <c r="Y228" s="2" t="str">
        <f>"ALLOC FACTOR  # " &amp; 'JP-10'!Z228 &amp; " -- " &amp;VLOOKUP(Z228,alloc_list,2,FALSE)</f>
        <v>ALLOC FACTOR  # 105 -- DISTRIBUTION PRIMARY - NCP</v>
      </c>
      <c r="Z228" s="2">
        <f>IF('[1]TITLES &amp; CONSTANTS'!$D$16=0,V228,B228)</f>
        <v>105</v>
      </c>
    </row>
    <row r="229" spans="1:26" hidden="1">
      <c r="A229" s="1" t="s">
        <v>150</v>
      </c>
      <c r="B229" s="1">
        <f>+$C$2114</f>
        <v>106</v>
      </c>
      <c r="C229" s="3">
        <f t="shared" si="133"/>
        <v>38</v>
      </c>
      <c r="D229" s="1" t="s">
        <v>178</v>
      </c>
      <c r="E229" s="1" t="s">
        <v>104</v>
      </c>
      <c r="F229" s="26">
        <f>+[1]ALLOCASSGN!F50</f>
        <v>9629.4633957101414</v>
      </c>
      <c r="G229" s="35"/>
      <c r="H229" s="31">
        <f>+$F229*H$2115</f>
        <v>0</v>
      </c>
      <c r="I229" s="35"/>
      <c r="J229" s="35"/>
      <c r="K229" s="31">
        <f>+$F229*K$2115</f>
        <v>9629.4633957101414</v>
      </c>
      <c r="L229" s="5">
        <f>IF(F229=0,0,+K229/F229)</f>
        <v>1</v>
      </c>
      <c r="M229" s="31">
        <f t="shared" si="131"/>
        <v>9629.4633957101414</v>
      </c>
      <c r="N229" s="31">
        <f t="shared" ref="N229:T229" si="136">+$M229*N$2115</f>
        <v>6569.8333225400402</v>
      </c>
      <c r="O229" s="31">
        <f t="shared" si="136"/>
        <v>669.95486237677903</v>
      </c>
      <c r="P229" s="31">
        <f t="shared" si="136"/>
        <v>1916.3761100930783</v>
      </c>
      <c r="Q229" s="31">
        <f t="shared" si="136"/>
        <v>393.76752749043681</v>
      </c>
      <c r="R229" s="31">
        <f t="shared" si="136"/>
        <v>0</v>
      </c>
      <c r="S229" s="36">
        <f t="shared" si="136"/>
        <v>79.531573209807831</v>
      </c>
      <c r="T229" s="36">
        <f t="shared" si="136"/>
        <v>0</v>
      </c>
      <c r="U229" s="36"/>
      <c r="V229" s="1">
        <f>+$C$2114</f>
        <v>106</v>
      </c>
      <c r="Y229" s="2" t="str">
        <f>"ALLOC FACTOR  # " &amp; 'JP-10'!Z229 &amp; " -- " &amp;VLOOKUP(Z229,alloc_list,2,FALSE)</f>
        <v>ALLOC FACTOR  # 106 -- CUSTOMER MAX DEMANDS @ SECONDARY</v>
      </c>
      <c r="Z229" s="2">
        <f>IF('[1]TITLES &amp; CONSTANTS'!$D$16=0,V229,B229)</f>
        <v>106</v>
      </c>
    </row>
    <row r="230" spans="1:26" hidden="1">
      <c r="A230" s="1" t="s">
        <v>150</v>
      </c>
      <c r="B230" s="2"/>
      <c r="C230" s="3">
        <f t="shared" si="133"/>
        <v>39</v>
      </c>
      <c r="D230" s="1" t="s">
        <v>179</v>
      </c>
      <c r="F230" s="26">
        <f t="shared" ref="F230:K230" si="137">SUM(F227:F229)</f>
        <v>31727.841088096364</v>
      </c>
      <c r="G230" s="103"/>
      <c r="H230" s="102">
        <f t="shared" si="137"/>
        <v>0</v>
      </c>
      <c r="I230" s="103"/>
      <c r="J230" s="103"/>
      <c r="K230" s="102">
        <f t="shared" si="137"/>
        <v>31727.841088096364</v>
      </c>
      <c r="L230" s="5">
        <f>IF(F230=0,0,+K230/F230)</f>
        <v>1</v>
      </c>
      <c r="M230" s="102">
        <f t="shared" ref="M230:T230" si="138">SUM(M227:M229)</f>
        <v>31727.841088096364</v>
      </c>
      <c r="N230" s="102">
        <f t="shared" si="138"/>
        <v>18910.253124616735</v>
      </c>
      <c r="O230" s="102">
        <f t="shared" si="138"/>
        <v>1878.7485841870466</v>
      </c>
      <c r="P230" s="102">
        <f t="shared" si="138"/>
        <v>6625.9452191707824</v>
      </c>
      <c r="Q230" s="102">
        <f t="shared" si="138"/>
        <v>2268.3300277681219</v>
      </c>
      <c r="R230" s="102">
        <f t="shared" si="138"/>
        <v>300.63616123431137</v>
      </c>
      <c r="S230" s="97">
        <f t="shared" si="138"/>
        <v>346.47988265563083</v>
      </c>
      <c r="T230" s="97">
        <f t="shared" si="138"/>
        <v>1397.4480884637392</v>
      </c>
      <c r="U230" s="36"/>
      <c r="V230" s="2"/>
      <c r="W230" s="2"/>
      <c r="X230" s="2"/>
    </row>
    <row r="231" spans="1:26" hidden="1">
      <c r="A231" s="1" t="s">
        <v>150</v>
      </c>
      <c r="B231" s="2"/>
      <c r="C231" s="3">
        <f t="shared" si="133"/>
        <v>40</v>
      </c>
      <c r="G231" s="4"/>
      <c r="H231" s="1"/>
      <c r="I231" s="4"/>
      <c r="J231" s="4"/>
      <c r="S231" s="15"/>
      <c r="T231" s="15"/>
      <c r="U231" s="15"/>
      <c r="V231" s="2"/>
      <c r="W231" s="2"/>
      <c r="X231" s="2"/>
    </row>
    <row r="232" spans="1:26" hidden="1">
      <c r="A232" s="1" t="s">
        <v>150</v>
      </c>
      <c r="B232" s="1">
        <f>+$C$2171</f>
        <v>310</v>
      </c>
      <c r="C232" s="3">
        <f t="shared" si="133"/>
        <v>41</v>
      </c>
      <c r="D232" s="1" t="s">
        <v>180</v>
      </c>
      <c r="E232" s="1" t="s">
        <v>106</v>
      </c>
      <c r="F232" s="1">
        <f>+[1]ALLOCASSGN!F51</f>
        <v>0</v>
      </c>
      <c r="G232" s="35"/>
      <c r="H232" s="105">
        <f>+$F232*H$2172</f>
        <v>0</v>
      </c>
      <c r="I232" s="35"/>
      <c r="J232" s="35"/>
      <c r="K232" s="105">
        <f>+$F232*K$2172</f>
        <v>0</v>
      </c>
      <c r="L232" s="5">
        <f>IF(F232=0,0,+K232/F232)</f>
        <v>0</v>
      </c>
      <c r="M232" s="31">
        <f t="shared" si="131"/>
        <v>0</v>
      </c>
      <c r="N232" s="31">
        <f t="shared" ref="N232:T232" si="139">+$M232*N$2172</f>
        <v>0</v>
      </c>
      <c r="O232" s="31">
        <f t="shared" si="139"/>
        <v>0</v>
      </c>
      <c r="P232" s="31">
        <f t="shared" si="139"/>
        <v>0</v>
      </c>
      <c r="Q232" s="31">
        <f t="shared" si="139"/>
        <v>0</v>
      </c>
      <c r="R232" s="31">
        <f t="shared" si="139"/>
        <v>0</v>
      </c>
      <c r="S232" s="36">
        <f t="shared" si="139"/>
        <v>0</v>
      </c>
      <c r="T232" s="36">
        <f t="shared" si="139"/>
        <v>0</v>
      </c>
      <c r="U232" s="36"/>
      <c r="V232" s="1">
        <f>+$C$2171</f>
        <v>310</v>
      </c>
      <c r="Y232" s="2" t="str">
        <f>"ALLOC FACTOR  # " &amp; 'JP-10'!Z232 &amp; " -- " &amp;VLOOKUP(Z232,alloc_list,2,FALSE)</f>
        <v>ALLOC FACTOR  # 310 -- STREET LIGHTING - DIRALLOC</v>
      </c>
      <c r="Z232" s="2">
        <f>IF('[1]TITLES &amp; CONSTANTS'!$D$16=0,V232,B232)</f>
        <v>310</v>
      </c>
    </row>
    <row r="233" spans="1:26" hidden="1">
      <c r="A233" s="1" t="s">
        <v>150</v>
      </c>
      <c r="B233" s="1">
        <f>+$C$2111</f>
        <v>105</v>
      </c>
      <c r="C233" s="3">
        <f t="shared" si="133"/>
        <v>42</v>
      </c>
      <c r="D233" s="1" t="s">
        <v>181</v>
      </c>
      <c r="E233" s="1" t="s">
        <v>104</v>
      </c>
      <c r="F233" s="31">
        <f>+[1]ALLOCASSGN!F52</f>
        <v>4328.3529412765274</v>
      </c>
      <c r="G233" s="35"/>
      <c r="H233" s="31">
        <f>+$F233*H$2112</f>
        <v>0</v>
      </c>
      <c r="I233" s="35"/>
      <c r="J233" s="35"/>
      <c r="K233" s="31">
        <f>+$F233*K$2112</f>
        <v>4328.3529412765274</v>
      </c>
      <c r="L233" s="5">
        <f>IF(F233=0,0,+K233/F233)</f>
        <v>1</v>
      </c>
      <c r="M233" s="31">
        <f t="shared" si="131"/>
        <v>4328.3529412765274</v>
      </c>
      <c r="N233" s="31">
        <f t="shared" ref="N233:T233" si="140">+$M233*N$2112</f>
        <v>2580.2557357996498</v>
      </c>
      <c r="O233" s="31">
        <f t="shared" si="140"/>
        <v>252.74642063430224</v>
      </c>
      <c r="P233" s="31">
        <f t="shared" si="140"/>
        <v>984.72279725829276</v>
      </c>
      <c r="Q233" s="31">
        <f t="shared" si="140"/>
        <v>391.95187206212097</v>
      </c>
      <c r="R233" s="31">
        <f t="shared" si="140"/>
        <v>62.859950622026595</v>
      </c>
      <c r="S233" s="36">
        <f t="shared" si="140"/>
        <v>55.816164900135036</v>
      </c>
      <c r="T233" s="36">
        <f t="shared" si="140"/>
        <v>0</v>
      </c>
      <c r="U233" s="36"/>
      <c r="V233" s="1">
        <f>+$C$2111</f>
        <v>105</v>
      </c>
      <c r="Y233" s="2" t="str">
        <f>"ALLOC FACTOR  # " &amp; 'JP-10'!Z233 &amp; " -- " &amp;VLOOKUP(Z233,alloc_list,2,FALSE)</f>
        <v>ALLOC FACTOR  # 105 -- DISTRIBUTION PRIMARY - NCP</v>
      </c>
      <c r="Z233" s="2">
        <f>IF('[1]TITLES &amp; CONSTANTS'!$D$16=0,V233,B233)</f>
        <v>105</v>
      </c>
    </row>
    <row r="234" spans="1:26" hidden="1">
      <c r="A234" s="1" t="s">
        <v>150</v>
      </c>
      <c r="B234" s="1">
        <f>+$C$2114</f>
        <v>106</v>
      </c>
      <c r="C234" s="3">
        <f t="shared" si="133"/>
        <v>43</v>
      </c>
      <c r="D234" s="1" t="s">
        <v>182</v>
      </c>
      <c r="E234" s="1" t="s">
        <v>104</v>
      </c>
      <c r="F234" s="26">
        <f>+[1]ALLOCASSGN!F53</f>
        <v>1083.4324443071057</v>
      </c>
      <c r="G234" s="35"/>
      <c r="H234" s="31">
        <f>+$F234*H$2115</f>
        <v>0</v>
      </c>
      <c r="I234" s="35"/>
      <c r="J234" s="35"/>
      <c r="K234" s="31">
        <f>+$F234*K$2115</f>
        <v>1083.4324443071057</v>
      </c>
      <c r="L234" s="5">
        <f>IF(F234=0,0,+K234/F234)</f>
        <v>1</v>
      </c>
      <c r="M234" s="31">
        <f t="shared" si="131"/>
        <v>1083.4324443071057</v>
      </c>
      <c r="N234" s="31">
        <f t="shared" ref="N234:T234" si="141">+$M234*N$2115</f>
        <v>739.18662783440618</v>
      </c>
      <c r="O234" s="31">
        <f t="shared" si="141"/>
        <v>75.378118623273011</v>
      </c>
      <c r="P234" s="31">
        <f t="shared" si="141"/>
        <v>215.6157584123377</v>
      </c>
      <c r="Q234" s="31">
        <f t="shared" si="141"/>
        <v>44.303664416834053</v>
      </c>
      <c r="R234" s="31">
        <f t="shared" si="141"/>
        <v>0</v>
      </c>
      <c r="S234" s="36">
        <f t="shared" si="141"/>
        <v>8.9482750202548615</v>
      </c>
      <c r="T234" s="36">
        <f t="shared" si="141"/>
        <v>0</v>
      </c>
      <c r="U234" s="36"/>
      <c r="V234" s="1">
        <f>+$C$2114</f>
        <v>106</v>
      </c>
      <c r="Y234" s="2" t="str">
        <f>"ALLOC FACTOR  # " &amp; 'JP-10'!Z234 &amp; " -- " &amp;VLOOKUP(Z234,alloc_list,2,FALSE)</f>
        <v>ALLOC FACTOR  # 106 -- CUSTOMER MAX DEMANDS @ SECONDARY</v>
      </c>
      <c r="Z234" s="2">
        <f>IF('[1]TITLES &amp; CONSTANTS'!$D$16=0,V234,B234)</f>
        <v>106</v>
      </c>
    </row>
    <row r="235" spans="1:26" hidden="1">
      <c r="A235" s="1" t="s">
        <v>150</v>
      </c>
      <c r="B235" s="2"/>
      <c r="C235" s="3">
        <f t="shared" si="133"/>
        <v>44</v>
      </c>
      <c r="D235" s="1" t="s">
        <v>183</v>
      </c>
      <c r="F235" s="26">
        <f t="shared" ref="F235:K235" si="142">SUM(F232:F234)</f>
        <v>5411.7853855836329</v>
      </c>
      <c r="G235" s="103"/>
      <c r="H235" s="102">
        <f t="shared" si="142"/>
        <v>0</v>
      </c>
      <c r="I235" s="103"/>
      <c r="J235" s="103"/>
      <c r="K235" s="102">
        <f t="shared" si="142"/>
        <v>5411.7853855836329</v>
      </c>
      <c r="L235" s="5">
        <f>IF(F235=0,0,+K235/F235)</f>
        <v>1</v>
      </c>
      <c r="M235" s="102">
        <f t="shared" ref="M235:T235" si="143">SUM(M232:M234)</f>
        <v>5411.7853855836329</v>
      </c>
      <c r="N235" s="102">
        <f t="shared" si="143"/>
        <v>3319.4423636340562</v>
      </c>
      <c r="O235" s="102">
        <f t="shared" si="143"/>
        <v>328.12453925757524</v>
      </c>
      <c r="P235" s="102">
        <f t="shared" si="143"/>
        <v>1200.3385556706305</v>
      </c>
      <c r="Q235" s="102">
        <f t="shared" si="143"/>
        <v>436.25553647895504</v>
      </c>
      <c r="R235" s="102">
        <f t="shared" si="143"/>
        <v>62.859950622026595</v>
      </c>
      <c r="S235" s="97">
        <f t="shared" si="143"/>
        <v>64.76443992038989</v>
      </c>
      <c r="T235" s="97">
        <f t="shared" si="143"/>
        <v>0</v>
      </c>
      <c r="U235" s="36"/>
      <c r="V235" s="2"/>
      <c r="W235" s="2"/>
      <c r="X235" s="2"/>
    </row>
    <row r="236" spans="1:26" hidden="1">
      <c r="A236" s="1" t="s">
        <v>150</v>
      </c>
      <c r="B236" s="2"/>
      <c r="C236" s="3">
        <f t="shared" si="133"/>
        <v>45</v>
      </c>
      <c r="G236" s="4"/>
      <c r="H236" s="1"/>
      <c r="I236" s="4"/>
      <c r="J236" s="4"/>
      <c r="S236" s="15"/>
      <c r="T236" s="15"/>
      <c r="U236" s="15"/>
      <c r="V236" s="2"/>
      <c r="W236" s="2"/>
      <c r="X236" s="2"/>
    </row>
    <row r="237" spans="1:26" hidden="1">
      <c r="A237" s="1" t="s">
        <v>150</v>
      </c>
      <c r="B237" s="1">
        <f>+$C$2114</f>
        <v>106</v>
      </c>
      <c r="C237" s="3">
        <f t="shared" si="133"/>
        <v>46</v>
      </c>
      <c r="D237" s="1" t="s">
        <v>184</v>
      </c>
      <c r="E237" s="1" t="s">
        <v>104</v>
      </c>
      <c r="F237" s="31">
        <f>+[1]ALLOCASSGN!F54</f>
        <v>494.12762532058696</v>
      </c>
      <c r="G237" s="35"/>
      <c r="H237" s="31">
        <f>+$F237*H$2115</f>
        <v>0</v>
      </c>
      <c r="I237" s="35"/>
      <c r="J237" s="35"/>
      <c r="K237" s="31">
        <f>+$F237*K$2115</f>
        <v>494.12762532058696</v>
      </c>
      <c r="L237" s="5">
        <f>IF(F237=0,0,+K237/F237)</f>
        <v>1</v>
      </c>
      <c r="M237" s="31">
        <f t="shared" si="131"/>
        <v>494.12762532058696</v>
      </c>
      <c r="N237" s="31">
        <f t="shared" ref="N237:T237" si="144">+$M237*N$2115</f>
        <v>337.12534177812978</v>
      </c>
      <c r="O237" s="31">
        <f t="shared" si="144"/>
        <v>34.378157080455381</v>
      </c>
      <c r="P237" s="31">
        <f t="shared" si="144"/>
        <v>98.337190515023821</v>
      </c>
      <c r="Q237" s="31">
        <f t="shared" si="144"/>
        <v>20.205841726745508</v>
      </c>
      <c r="R237" s="31">
        <f t="shared" si="144"/>
        <v>0</v>
      </c>
      <c r="S237" s="36">
        <f t="shared" si="144"/>
        <v>4.0810942202324663</v>
      </c>
      <c r="T237" s="36">
        <f t="shared" si="144"/>
        <v>0</v>
      </c>
      <c r="U237" s="36"/>
      <c r="V237" s="1">
        <f>+$C$2114</f>
        <v>106</v>
      </c>
      <c r="Y237" s="2" t="str">
        <f>"ALLOC FACTOR  # " &amp; 'JP-10'!Z237 &amp; " -- " &amp;VLOOKUP(Z237,alloc_list,2,FALSE)</f>
        <v>ALLOC FACTOR  # 106 -- CUSTOMER MAX DEMANDS @ SECONDARY</v>
      </c>
      <c r="Z237" s="2">
        <f>IF('[1]TITLES &amp; CONSTANTS'!$D$16=0,V237,B237)</f>
        <v>106</v>
      </c>
    </row>
    <row r="238" spans="1:26" hidden="1">
      <c r="A238" s="1" t="s">
        <v>150</v>
      </c>
      <c r="B238" s="2"/>
      <c r="C238" s="3">
        <f t="shared" si="133"/>
        <v>47</v>
      </c>
      <c r="G238" s="4"/>
      <c r="H238" s="1"/>
      <c r="I238" s="4"/>
      <c r="J238" s="4"/>
      <c r="S238" s="15"/>
      <c r="T238" s="15"/>
      <c r="U238" s="15"/>
      <c r="V238" s="2"/>
      <c r="W238" s="2"/>
      <c r="X238" s="2"/>
    </row>
    <row r="239" spans="1:26" hidden="1">
      <c r="A239" s="1" t="s">
        <v>150</v>
      </c>
      <c r="B239" s="1">
        <f>+$C$2162</f>
        <v>307</v>
      </c>
      <c r="C239" s="3">
        <f t="shared" si="133"/>
        <v>48</v>
      </c>
      <c r="D239" s="1" t="s">
        <v>185</v>
      </c>
      <c r="E239" s="1" t="s">
        <v>106</v>
      </c>
      <c r="F239" s="31">
        <f>+[1]ALLOCASSGN!F55</f>
        <v>7044.5182120326617</v>
      </c>
      <c r="G239" s="35"/>
      <c r="H239" s="31">
        <f>+$F239*H2163</f>
        <v>0</v>
      </c>
      <c r="I239" s="35"/>
      <c r="J239" s="35"/>
      <c r="K239" s="31">
        <f>+$F239*K2163</f>
        <v>7044.5182120326617</v>
      </c>
      <c r="L239" s="5">
        <f>IF(F239=0,0,+K239/F239)</f>
        <v>1</v>
      </c>
      <c r="M239" s="31">
        <f t="shared" si="131"/>
        <v>7044.5182120326617</v>
      </c>
      <c r="N239" s="31">
        <f t="shared" ref="N239:T239" si="145">+$M239*N2163</f>
        <v>5722.5260749026857</v>
      </c>
      <c r="O239" s="31">
        <f t="shared" si="145"/>
        <v>913.8172284818412</v>
      </c>
      <c r="P239" s="31">
        <f t="shared" si="145"/>
        <v>399.46868487326759</v>
      </c>
      <c r="Q239" s="31">
        <f t="shared" si="145"/>
        <v>6.5311591433136416</v>
      </c>
      <c r="R239" s="31">
        <f t="shared" si="145"/>
        <v>0</v>
      </c>
      <c r="S239" s="36">
        <f t="shared" si="145"/>
        <v>2.1750646315532656</v>
      </c>
      <c r="T239" s="36">
        <f t="shared" si="145"/>
        <v>0</v>
      </c>
      <c r="U239" s="36"/>
      <c r="V239" s="1">
        <f>+$C$2162</f>
        <v>307</v>
      </c>
      <c r="Y239" s="2" t="str">
        <f>"ALLOC FACTOR  # " &amp; 'JP-10'!Z239 &amp; " -- " &amp;VLOOKUP(Z239,alloc_list,2,FALSE)</f>
        <v>ALLOC FACTOR  # 307 -- WEIGHTED SERVICES - CUSTOMER</v>
      </c>
      <c r="Z239" s="2">
        <f>IF('[1]TITLES &amp; CONSTANTS'!$D$16=0,V239,B239)</f>
        <v>307</v>
      </c>
    </row>
    <row r="240" spans="1:26" hidden="1">
      <c r="A240" s="1" t="s">
        <v>150</v>
      </c>
      <c r="B240" s="1">
        <f>+$C$2165</f>
        <v>308</v>
      </c>
      <c r="C240" s="3">
        <f t="shared" si="133"/>
        <v>49</v>
      </c>
      <c r="D240" s="1" t="s">
        <v>186</v>
      </c>
      <c r="E240" s="1" t="s">
        <v>106</v>
      </c>
      <c r="F240" s="31">
        <f>+[1]ALLOCASSGN!F56</f>
        <v>4791.6649975269793</v>
      </c>
      <c r="G240" s="35"/>
      <c r="H240" s="31">
        <f>+$F240*H2166</f>
        <v>15.059722351774674</v>
      </c>
      <c r="I240" s="35"/>
      <c r="J240" s="35"/>
      <c r="K240" s="31">
        <f>+$F240*K2166</f>
        <v>4776.605275175204</v>
      </c>
      <c r="L240" s="5">
        <f>IF(F240=0,0,+K240/F240)</f>
        <v>0.99685710032743369</v>
      </c>
      <c r="M240" s="31">
        <f t="shared" si="131"/>
        <v>4776.605275175204</v>
      </c>
      <c r="N240" s="31">
        <f t="shared" ref="N240:T240" si="146">+$M240*N2166</f>
        <v>3499.3360985830168</v>
      </c>
      <c r="O240" s="31">
        <f t="shared" si="146"/>
        <v>509.82633501970071</v>
      </c>
      <c r="P240" s="31">
        <f t="shared" si="146"/>
        <v>629.66576058848932</v>
      </c>
      <c r="Q240" s="31">
        <f t="shared" si="146"/>
        <v>70.568940816951553</v>
      </c>
      <c r="R240" s="31">
        <f t="shared" si="146"/>
        <v>66.262778347808577</v>
      </c>
      <c r="S240" s="36">
        <f t="shared" si="146"/>
        <v>0.94536181923573503</v>
      </c>
      <c r="T240" s="36">
        <f t="shared" si="146"/>
        <v>0</v>
      </c>
      <c r="U240" s="36"/>
      <c r="V240" s="1">
        <f>+$C$2165</f>
        <v>308</v>
      </c>
      <c r="Y240" s="2" t="str">
        <f>"ALLOC FACTOR  # " &amp; 'JP-10'!Z240 &amp; " -- " &amp;VLOOKUP(Z240,alloc_list,2,FALSE)</f>
        <v>ALLOC FACTOR  # 308 -- WEIGHTED METERS - CUSTOMER</v>
      </c>
      <c r="Z240" s="2">
        <f>IF('[1]TITLES &amp; CONSTANTS'!$D$16=0,V240,B240)</f>
        <v>308</v>
      </c>
    </row>
    <row r="241" spans="1:26" hidden="1">
      <c r="A241" s="1" t="s">
        <v>150</v>
      </c>
      <c r="B241" s="1">
        <f>+$C$2168</f>
        <v>309</v>
      </c>
      <c r="C241" s="3">
        <f t="shared" si="133"/>
        <v>50</v>
      </c>
      <c r="D241" s="1" t="s">
        <v>187</v>
      </c>
      <c r="E241" s="1" t="s">
        <v>106</v>
      </c>
      <c r="F241" s="31">
        <f>+[1]ALLOCASSGN!F57</f>
        <v>207.30743867195667</v>
      </c>
      <c r="G241" s="35"/>
      <c r="H241" s="31">
        <f>+$F241*H2169</f>
        <v>0</v>
      </c>
      <c r="I241" s="35"/>
      <c r="J241" s="35"/>
      <c r="K241" s="31">
        <f>+$F241*K2169</f>
        <v>207.30743867195667</v>
      </c>
      <c r="L241" s="5">
        <f>IF(F241=0,0,+K241/F241)</f>
        <v>1</v>
      </c>
      <c r="M241" s="31">
        <f t="shared" si="131"/>
        <v>207.30743867195667</v>
      </c>
      <c r="N241" s="31">
        <f t="shared" ref="N241:T241" si="147">+$M241*N2169</f>
        <v>0</v>
      </c>
      <c r="O241" s="31">
        <f t="shared" si="147"/>
        <v>0</v>
      </c>
      <c r="P241" s="31">
        <f t="shared" si="147"/>
        <v>0</v>
      </c>
      <c r="Q241" s="31">
        <f t="shared" si="147"/>
        <v>0</v>
      </c>
      <c r="R241" s="31">
        <f t="shared" si="147"/>
        <v>207.30743867195667</v>
      </c>
      <c r="S241" s="36">
        <f t="shared" si="147"/>
        <v>0</v>
      </c>
      <c r="T241" s="36">
        <f t="shared" si="147"/>
        <v>0</v>
      </c>
      <c r="U241" s="36"/>
      <c r="V241" s="1">
        <f>+$C$2168</f>
        <v>309</v>
      </c>
      <c r="Y241" s="2" t="str">
        <f>"ALLOC FACTOR  # " &amp; 'JP-10'!Z241 &amp; " -- " &amp;VLOOKUP(Z241,alloc_list,2,FALSE)</f>
        <v>ALLOC FACTOR  # 309 -- INTERRUPTIBLE EQUIP. - DIRALLOC.</v>
      </c>
      <c r="Z241" s="2">
        <f>IF('[1]TITLES &amp; CONSTANTS'!$D$16=0,V241,B241)</f>
        <v>309</v>
      </c>
    </row>
    <row r="242" spans="1:26" hidden="1">
      <c r="A242" s="1" t="s">
        <v>150</v>
      </c>
      <c r="B242" s="1">
        <f>+$C$2171</f>
        <v>310</v>
      </c>
      <c r="C242" s="3">
        <f t="shared" si="133"/>
        <v>51</v>
      </c>
      <c r="D242" s="1" t="s">
        <v>188</v>
      </c>
      <c r="E242" s="1" t="s">
        <v>106</v>
      </c>
      <c r="F242" s="31">
        <f>+[1]ALLOCASSGN!F58</f>
        <v>3361.8856908209682</v>
      </c>
      <c r="G242" s="35"/>
      <c r="H242" s="31">
        <f>+$F242*H2172</f>
        <v>0</v>
      </c>
      <c r="I242" s="35"/>
      <c r="J242" s="35"/>
      <c r="K242" s="31">
        <f>+$F242*K2172</f>
        <v>3361.8856908209682</v>
      </c>
      <c r="L242" s="5">
        <f>IF(F242=0,0,+K242/F242)</f>
        <v>1</v>
      </c>
      <c r="M242" s="31">
        <f t="shared" si="131"/>
        <v>3361.8856908209682</v>
      </c>
      <c r="N242" s="31">
        <f t="shared" ref="N242:T242" si="148">+$M242*N2172</f>
        <v>0</v>
      </c>
      <c r="O242" s="31">
        <f t="shared" si="148"/>
        <v>0</v>
      </c>
      <c r="P242" s="31">
        <f t="shared" si="148"/>
        <v>0</v>
      </c>
      <c r="Q242" s="31">
        <f t="shared" si="148"/>
        <v>0</v>
      </c>
      <c r="R242" s="31">
        <f t="shared" si="148"/>
        <v>0</v>
      </c>
      <c r="S242" s="36">
        <f t="shared" si="148"/>
        <v>0</v>
      </c>
      <c r="T242" s="36">
        <f t="shared" si="148"/>
        <v>3361.8856908209682</v>
      </c>
      <c r="U242" s="36"/>
      <c r="V242" s="1">
        <f>+$C$2171</f>
        <v>310</v>
      </c>
      <c r="Y242" s="2" t="str">
        <f>"ALLOC FACTOR  # " &amp; 'JP-10'!Z242 &amp; " -- " &amp;VLOOKUP(Z242,alloc_list,2,FALSE)</f>
        <v>ALLOC FACTOR  # 310 -- STREET LIGHTING - DIRALLOC</v>
      </c>
      <c r="Z242" s="2">
        <f>IF('[1]TITLES &amp; CONSTANTS'!$D$16=0,V242,B242)</f>
        <v>310</v>
      </c>
    </row>
    <row r="243" spans="1:26" hidden="1">
      <c r="A243" s="1" t="s">
        <v>150</v>
      </c>
      <c r="B243" s="2"/>
      <c r="C243" s="3">
        <f t="shared" si="133"/>
        <v>52</v>
      </c>
      <c r="G243" s="4"/>
      <c r="H243" s="1"/>
      <c r="I243" s="4"/>
      <c r="J243" s="4"/>
      <c r="V243" s="2"/>
      <c r="W243" s="2"/>
      <c r="X243" s="2"/>
    </row>
    <row r="244" spans="1:26" hidden="1">
      <c r="A244" s="1" t="s">
        <v>150</v>
      </c>
      <c r="B244" s="2"/>
      <c r="C244" s="3">
        <f t="shared" si="133"/>
        <v>53</v>
      </c>
      <c r="D244" s="1" t="s">
        <v>189</v>
      </c>
      <c r="E244" s="1" t="s">
        <v>104</v>
      </c>
      <c r="F244" s="1">
        <f>+F225+F228+F229+F233+F234+F237</f>
        <v>42324.38157248369</v>
      </c>
      <c r="G244" s="4"/>
      <c r="H244" s="1">
        <f>+H225+H228+H229+H233+H234+H237</f>
        <v>0</v>
      </c>
      <c r="I244" s="1"/>
      <c r="J244" s="1"/>
      <c r="K244" s="1">
        <f>+K225+K228+K229+K233+K234+K237</f>
        <v>42324.38157248369</v>
      </c>
      <c r="L244" s="5">
        <f>IF(F244=0,0,+K244/F244)</f>
        <v>1</v>
      </c>
      <c r="M244" s="1">
        <f t="shared" ref="M244:T244" si="149">+M225+M228+M229+M233+M234+M237</f>
        <v>42324.38157248369</v>
      </c>
      <c r="N244" s="1">
        <f t="shared" si="149"/>
        <v>26196.097855682503</v>
      </c>
      <c r="O244" s="1">
        <f t="shared" si="149"/>
        <v>2596.7535530314008</v>
      </c>
      <c r="P244" s="1">
        <f t="shared" si="149"/>
        <v>9309.6898076195776</v>
      </c>
      <c r="Q244" s="1">
        <f t="shared" si="149"/>
        <v>3276.0940945796547</v>
      </c>
      <c r="R244" s="1">
        <f t="shared" si="149"/>
        <v>451.91222172520639</v>
      </c>
      <c r="S244" s="1">
        <f t="shared" si="149"/>
        <v>493.8340398453451</v>
      </c>
      <c r="T244" s="1">
        <f t="shared" si="149"/>
        <v>0</v>
      </c>
      <c r="V244" s="2"/>
      <c r="W244" s="2"/>
      <c r="X244" s="2"/>
      <c r="Y244" s="1" t="s">
        <v>190</v>
      </c>
    </row>
    <row r="245" spans="1:26" hidden="1">
      <c r="A245" s="1" t="s">
        <v>150</v>
      </c>
      <c r="B245" s="2"/>
      <c r="C245" s="3">
        <f t="shared" si="133"/>
        <v>54</v>
      </c>
      <c r="D245" s="1" t="s">
        <v>189</v>
      </c>
      <c r="E245" s="1" t="s">
        <v>106</v>
      </c>
      <c r="F245" s="1">
        <f>+F227+F232+F239+F240+F241+F242</f>
        <v>16802.824427516305</v>
      </c>
      <c r="G245" s="4"/>
      <c r="H245" s="1">
        <f t="shared" ref="H245:T245" si="150">+H227+H232+H239+H240+H241+H242</f>
        <v>15.059722351774674</v>
      </c>
      <c r="I245" s="1"/>
      <c r="J245" s="1"/>
      <c r="K245" s="1">
        <f t="shared" si="150"/>
        <v>16787.764705164529</v>
      </c>
      <c r="L245" s="5">
        <f>IF(F245=0,0,+K245/F245)</f>
        <v>0.99910373863532642</v>
      </c>
      <c r="M245" s="1">
        <f t="shared" si="150"/>
        <v>16787.764705164529</v>
      </c>
      <c r="N245" s="1">
        <f t="shared" si="150"/>
        <v>9221.8621734857024</v>
      </c>
      <c r="O245" s="1">
        <f t="shared" si="150"/>
        <v>1423.6435635015418</v>
      </c>
      <c r="P245" s="1">
        <f t="shared" si="150"/>
        <v>1029.134445461757</v>
      </c>
      <c r="Q245" s="1">
        <f t="shared" si="150"/>
        <v>77.100099960265197</v>
      </c>
      <c r="R245" s="1">
        <f t="shared" si="150"/>
        <v>273.57021701976527</v>
      </c>
      <c r="S245" s="1">
        <f t="shared" si="150"/>
        <v>3.1204264507890005</v>
      </c>
      <c r="T245" s="1">
        <f t="shared" si="150"/>
        <v>4759.3337792847069</v>
      </c>
      <c r="V245" s="2"/>
      <c r="W245" s="2"/>
      <c r="X245" s="2"/>
      <c r="Y245" s="1" t="s">
        <v>191</v>
      </c>
    </row>
    <row r="246" spans="1:26" hidden="1">
      <c r="A246" s="1" t="s">
        <v>150</v>
      </c>
      <c r="B246" s="2"/>
      <c r="C246" s="3">
        <f t="shared" si="133"/>
        <v>55</v>
      </c>
      <c r="F246" s="43"/>
      <c r="G246" s="42"/>
      <c r="H246" s="43"/>
      <c r="I246" s="42"/>
      <c r="J246" s="42"/>
      <c r="K246" s="43"/>
      <c r="M246" s="43"/>
      <c r="N246" s="43"/>
      <c r="O246" s="43"/>
      <c r="P246" s="43"/>
      <c r="Q246" s="43"/>
      <c r="R246" s="43"/>
      <c r="S246" s="43"/>
      <c r="T246" s="43"/>
      <c r="U246" s="31"/>
      <c r="V246" s="2"/>
      <c r="W246" s="2"/>
      <c r="X246" s="2"/>
    </row>
    <row r="247" spans="1:26" hidden="1">
      <c r="A247" s="1" t="s">
        <v>150</v>
      </c>
      <c r="B247" s="2"/>
      <c r="C247" s="3">
        <f t="shared" si="133"/>
        <v>56</v>
      </c>
      <c r="D247" s="1" t="s">
        <v>192</v>
      </c>
      <c r="F247" s="26">
        <f t="shared" ref="F247:S247" si="151">SUM(F244:F245)</f>
        <v>59127.205999999991</v>
      </c>
      <c r="G247" s="34"/>
      <c r="H247" s="26">
        <f t="shared" si="151"/>
        <v>15.059722351774674</v>
      </c>
      <c r="I247" s="34"/>
      <c r="J247" s="34"/>
      <c r="K247" s="26">
        <f t="shared" si="151"/>
        <v>59112.146277648222</v>
      </c>
      <c r="L247" s="5">
        <f>IF(F247=0,0,+K247/F247)</f>
        <v>0.99974529961128611</v>
      </c>
      <c r="M247" s="26">
        <f t="shared" si="151"/>
        <v>59112.146277648222</v>
      </c>
      <c r="N247" s="26">
        <f t="shared" si="151"/>
        <v>35417.960029168207</v>
      </c>
      <c r="O247" s="26">
        <f t="shared" si="151"/>
        <v>4020.3971165329426</v>
      </c>
      <c r="P247" s="26">
        <f t="shared" si="151"/>
        <v>10338.824253081335</v>
      </c>
      <c r="Q247" s="26">
        <f t="shared" si="151"/>
        <v>3353.1941945399199</v>
      </c>
      <c r="R247" s="26">
        <f t="shared" si="151"/>
        <v>725.48243874497166</v>
      </c>
      <c r="S247" s="26">
        <f t="shared" si="151"/>
        <v>496.95446629613411</v>
      </c>
      <c r="T247" s="26">
        <f>SUM(T244:T245)</f>
        <v>4759.3337792847069</v>
      </c>
      <c r="U247" s="31"/>
      <c r="V247" s="2"/>
      <c r="W247" s="2"/>
      <c r="X247" s="2"/>
      <c r="Y247" s="1" t="s">
        <v>23</v>
      </c>
    </row>
    <row r="248" spans="1:26" hidden="1">
      <c r="A248" s="1" t="s">
        <v>150</v>
      </c>
      <c r="B248" s="2"/>
      <c r="C248" s="3">
        <f t="shared" si="133"/>
        <v>57</v>
      </c>
      <c r="F248" s="31"/>
      <c r="G248" s="35"/>
      <c r="H248" s="31"/>
      <c r="I248" s="35"/>
      <c r="J248" s="35"/>
      <c r="K248" s="31"/>
      <c r="M248" s="31"/>
      <c r="N248" s="31"/>
      <c r="O248" s="31"/>
      <c r="P248" s="31"/>
      <c r="Q248" s="31"/>
      <c r="R248" s="31"/>
      <c r="S248" s="31"/>
      <c r="T248" s="31"/>
      <c r="U248" s="31"/>
      <c r="V248" s="2"/>
      <c r="W248" s="2"/>
      <c r="X248" s="2"/>
    </row>
    <row r="249" spans="1:26" hidden="1">
      <c r="A249" s="1" t="s">
        <v>150</v>
      </c>
      <c r="B249" s="2"/>
      <c r="C249" s="3">
        <f t="shared" si="133"/>
        <v>58</v>
      </c>
      <c r="F249" s="31"/>
      <c r="G249" s="35"/>
      <c r="H249" s="31"/>
      <c r="I249" s="35"/>
      <c r="J249" s="35"/>
      <c r="K249" s="31"/>
      <c r="M249" s="31"/>
      <c r="N249" s="31"/>
      <c r="O249" s="31"/>
      <c r="P249" s="31"/>
      <c r="Q249" s="31"/>
      <c r="R249" s="31"/>
      <c r="S249" s="31"/>
      <c r="T249" s="31"/>
      <c r="U249" s="31"/>
      <c r="V249" s="2"/>
      <c r="W249" s="2"/>
      <c r="X249" s="2"/>
    </row>
    <row r="250" spans="1:26" hidden="1">
      <c r="A250" s="1" t="s">
        <v>150</v>
      </c>
      <c r="B250" s="2"/>
      <c r="C250" s="3">
        <f t="shared" si="133"/>
        <v>59</v>
      </c>
      <c r="D250" s="29" t="s">
        <v>193</v>
      </c>
      <c r="G250" s="4"/>
      <c r="H250" s="1"/>
      <c r="I250" s="4"/>
      <c r="J250" s="4"/>
      <c r="V250" s="2"/>
      <c r="W250" s="2"/>
      <c r="X250" s="2"/>
    </row>
    <row r="251" spans="1:26" hidden="1">
      <c r="A251" s="1" t="s">
        <v>150</v>
      </c>
      <c r="B251" s="2"/>
      <c r="C251" s="3">
        <f t="shared" si="133"/>
        <v>60</v>
      </c>
      <c r="D251" s="1" t="s">
        <v>138</v>
      </c>
      <c r="E251" s="1" t="s">
        <v>104</v>
      </c>
      <c r="F251" s="15">
        <f>+F187+F203</f>
        <v>75898.276690535291</v>
      </c>
      <c r="H251" s="15">
        <f>+H187+H203</f>
        <v>2799.2727013665053</v>
      </c>
      <c r="K251" s="15">
        <f>+K187+K203</f>
        <v>73099.003989168792</v>
      </c>
      <c r="L251" s="5">
        <f>IF(F251=0,0,+K251/F251)</f>
        <v>0.96311809933735193</v>
      </c>
      <c r="M251" s="15">
        <f t="shared" ref="M251:T251" si="152">+M187+M203</f>
        <v>73099.003989168792</v>
      </c>
      <c r="N251" s="15">
        <f t="shared" si="152"/>
        <v>39542.407929949928</v>
      </c>
      <c r="O251" s="15">
        <f t="shared" si="152"/>
        <v>4491.5248973772859</v>
      </c>
      <c r="P251" s="15">
        <f t="shared" si="152"/>
        <v>18216.145366409182</v>
      </c>
      <c r="Q251" s="15">
        <f t="shared" si="152"/>
        <v>7346.4131723426162</v>
      </c>
      <c r="R251" s="15">
        <f t="shared" si="152"/>
        <v>3351.8317314710771</v>
      </c>
      <c r="S251" s="15">
        <f t="shared" si="152"/>
        <v>150.68089161870051</v>
      </c>
      <c r="T251" s="15">
        <f t="shared" si="152"/>
        <v>0</v>
      </c>
      <c r="V251" s="2"/>
      <c r="W251" s="2"/>
      <c r="X251" s="2"/>
      <c r="Y251" s="1" t="s">
        <v>194</v>
      </c>
    </row>
    <row r="252" spans="1:26" hidden="1">
      <c r="A252" s="1" t="s">
        <v>150</v>
      </c>
      <c r="B252" s="2"/>
      <c r="C252" s="3">
        <f t="shared" si="133"/>
        <v>61</v>
      </c>
      <c r="D252" s="1" t="s">
        <v>138</v>
      </c>
      <c r="E252" s="1" t="s">
        <v>116</v>
      </c>
      <c r="F252" s="1">
        <f>+F188</f>
        <v>60373.465190936142</v>
      </c>
      <c r="G252" s="1"/>
      <c r="H252" s="1">
        <f>+H188</f>
        <v>2153.3841203804823</v>
      </c>
      <c r="I252" s="1"/>
      <c r="J252" s="1"/>
      <c r="K252" s="1">
        <f>+K188</f>
        <v>58220.081070555665</v>
      </c>
      <c r="L252" s="5">
        <f t="shared" ref="L252:L258" si="153">IF(F252=0,0,+K252/F252)</f>
        <v>0.9643322755523438</v>
      </c>
      <c r="M252" s="1">
        <f t="shared" ref="M252:T252" si="154">+M188</f>
        <v>58220.081070555665</v>
      </c>
      <c r="N252" s="1">
        <f t="shared" si="154"/>
        <v>26507.636376670398</v>
      </c>
      <c r="O252" s="1">
        <f t="shared" si="154"/>
        <v>3187.9616016506966</v>
      </c>
      <c r="P252" s="1">
        <f t="shared" si="154"/>
        <v>16447.09334615869</v>
      </c>
      <c r="Q252" s="1">
        <f t="shared" si="154"/>
        <v>7473.7159585388736</v>
      </c>
      <c r="R252" s="1">
        <f t="shared" si="154"/>
        <v>3944.6260991201225</v>
      </c>
      <c r="S252" s="1">
        <f t="shared" si="154"/>
        <v>659.04768841688053</v>
      </c>
      <c r="T252" s="1">
        <f t="shared" si="154"/>
        <v>0</v>
      </c>
      <c r="V252" s="2"/>
      <c r="W252" s="2"/>
      <c r="X252" s="2"/>
      <c r="Y252" s="1" t="s">
        <v>195</v>
      </c>
    </row>
    <row r="253" spans="1:26" hidden="1">
      <c r="A253" s="1" t="s">
        <v>150</v>
      </c>
      <c r="B253" s="2"/>
      <c r="C253" s="3">
        <f t="shared" si="133"/>
        <v>62</v>
      </c>
      <c r="D253" s="1" t="s">
        <v>141</v>
      </c>
      <c r="E253" s="1" t="s">
        <v>104</v>
      </c>
      <c r="F253" s="15">
        <f>+F204</f>
        <v>2094.6145836768724</v>
      </c>
      <c r="H253" s="15">
        <f t="shared" ref="H253:K254" si="155">+H204</f>
        <v>371.67657724275819</v>
      </c>
      <c r="I253" s="4"/>
      <c r="J253" s="4"/>
      <c r="K253" s="15">
        <f t="shared" si="155"/>
        <v>1722.938006434114</v>
      </c>
      <c r="L253" s="5">
        <f>IF(F253=0,0,+K253/F253)</f>
        <v>0.82255610166223525</v>
      </c>
      <c r="M253" s="15">
        <f t="shared" ref="M253:T254" si="156">+M204</f>
        <v>1722.938006434114</v>
      </c>
      <c r="N253" s="15">
        <f t="shared" si="156"/>
        <v>944.30797899935703</v>
      </c>
      <c r="O253" s="15">
        <f t="shared" si="156"/>
        <v>106.82505693881764</v>
      </c>
      <c r="P253" s="15">
        <f t="shared" si="156"/>
        <v>424.5719662160605</v>
      </c>
      <c r="Q253" s="15">
        <f t="shared" si="156"/>
        <v>169.15279805813142</v>
      </c>
      <c r="R253" s="15">
        <f t="shared" si="156"/>
        <v>75.858003445437333</v>
      </c>
      <c r="S253" s="15">
        <f t="shared" si="156"/>
        <v>2.2222027763099801</v>
      </c>
      <c r="T253" s="15">
        <f t="shared" si="156"/>
        <v>0</v>
      </c>
      <c r="V253" s="2"/>
      <c r="W253" s="2"/>
      <c r="X253" s="2"/>
      <c r="Y253" s="1" t="s">
        <v>196</v>
      </c>
    </row>
    <row r="254" spans="1:26" hidden="1">
      <c r="A254" s="1" t="s">
        <v>150</v>
      </c>
      <c r="B254" s="2"/>
      <c r="C254" s="3">
        <f t="shared" si="133"/>
        <v>63</v>
      </c>
      <c r="D254" s="1" t="s">
        <v>119</v>
      </c>
      <c r="E254" s="1" t="s">
        <v>104</v>
      </c>
      <c r="F254" s="1">
        <f>+F205</f>
        <v>10049.009714851714</v>
      </c>
      <c r="G254" s="1"/>
      <c r="H254" s="1">
        <f t="shared" si="155"/>
        <v>1783.1354582373572</v>
      </c>
      <c r="I254" s="4"/>
      <c r="J254" s="4"/>
      <c r="K254" s="1">
        <f t="shared" si="155"/>
        <v>8265.8742566143555</v>
      </c>
      <c r="L254" s="5">
        <f>IF(F254=0,0,+K254/F254)</f>
        <v>0.82255610166223514</v>
      </c>
      <c r="M254" s="1">
        <f>+K254</f>
        <v>8265.8742566143555</v>
      </c>
      <c r="N254" s="1">
        <f t="shared" si="156"/>
        <v>4530.360921157614</v>
      </c>
      <c r="O254" s="1">
        <f t="shared" si="156"/>
        <v>512.49811938355538</v>
      </c>
      <c r="P254" s="1">
        <f t="shared" si="156"/>
        <v>2036.9035174334801</v>
      </c>
      <c r="Q254" s="1">
        <f t="shared" si="156"/>
        <v>811.51832142630451</v>
      </c>
      <c r="R254" s="1">
        <f t="shared" si="156"/>
        <v>363.93225728158643</v>
      </c>
      <c r="S254" s="1">
        <f t="shared" si="156"/>
        <v>10.661119931815744</v>
      </c>
      <c r="T254" s="1">
        <f t="shared" si="156"/>
        <v>0</v>
      </c>
      <c r="V254" s="2"/>
      <c r="W254" s="2"/>
      <c r="X254" s="2"/>
      <c r="Y254" s="1" t="s">
        <v>197</v>
      </c>
    </row>
    <row r="255" spans="1:26" hidden="1">
      <c r="A255" s="1" t="s">
        <v>150</v>
      </c>
      <c r="B255" s="2"/>
      <c r="C255" s="3">
        <f t="shared" si="133"/>
        <v>64</v>
      </c>
      <c r="D255" s="1" t="s">
        <v>120</v>
      </c>
      <c r="E255" s="1" t="s">
        <v>104</v>
      </c>
      <c r="F255" s="1">
        <f>+F225+F228+F233</f>
        <v>31117.358107145854</v>
      </c>
      <c r="G255" s="1"/>
      <c r="H255" s="1">
        <f>+H225+H228+H233</f>
        <v>0</v>
      </c>
      <c r="I255" s="1"/>
      <c r="J255" s="1"/>
      <c r="K255" s="1">
        <f>+K225+K228+K233</f>
        <v>31117.358107145854</v>
      </c>
      <c r="L255" s="5">
        <f t="shared" si="153"/>
        <v>1</v>
      </c>
      <c r="M255" s="1">
        <f>+K255</f>
        <v>31117.358107145854</v>
      </c>
      <c r="N255" s="1">
        <f t="shared" ref="N255:T255" si="157">+N225+N228+N233</f>
        <v>18549.952563529929</v>
      </c>
      <c r="O255" s="1">
        <f t="shared" si="157"/>
        <v>1817.0424149508929</v>
      </c>
      <c r="P255" s="1">
        <f t="shared" si="157"/>
        <v>7079.3607485991379</v>
      </c>
      <c r="Q255" s="1">
        <f t="shared" si="157"/>
        <v>2817.8170609456383</v>
      </c>
      <c r="R255" s="1">
        <f t="shared" si="157"/>
        <v>451.91222172520639</v>
      </c>
      <c r="S255" s="1">
        <f t="shared" si="157"/>
        <v>401.27309739504994</v>
      </c>
      <c r="T255" s="1">
        <f t="shared" si="157"/>
        <v>0</v>
      </c>
      <c r="V255" s="2"/>
      <c r="W255" s="2"/>
      <c r="X255" s="2"/>
      <c r="Y255" s="1" t="s">
        <v>198</v>
      </c>
    </row>
    <row r="256" spans="1:26" hidden="1">
      <c r="A256" s="1" t="s">
        <v>150</v>
      </c>
      <c r="B256" s="2"/>
      <c r="C256" s="3">
        <f t="shared" si="133"/>
        <v>65</v>
      </c>
      <c r="D256" s="1" t="s">
        <v>121</v>
      </c>
      <c r="E256" s="1" t="s">
        <v>104</v>
      </c>
      <c r="F256" s="1">
        <f>+F229+F234+F237</f>
        <v>11207.023465337834</v>
      </c>
      <c r="G256" s="1"/>
      <c r="H256" s="1">
        <f>+H229+H234+H237</f>
        <v>0</v>
      </c>
      <c r="I256" s="1"/>
      <c r="J256" s="1"/>
      <c r="K256" s="1">
        <f>+K229+K234+K237</f>
        <v>11207.023465337834</v>
      </c>
      <c r="L256" s="5">
        <f t="shared" si="153"/>
        <v>1</v>
      </c>
      <c r="M256" s="1">
        <f>+K256</f>
        <v>11207.023465337834</v>
      </c>
      <c r="N256" s="1">
        <f t="shared" ref="N256:T256" si="158">+N229+N234+N237</f>
        <v>7646.1452921525761</v>
      </c>
      <c r="O256" s="1">
        <f t="shared" si="158"/>
        <v>779.71113808050745</v>
      </c>
      <c r="P256" s="1">
        <f t="shared" si="158"/>
        <v>2230.3290590204397</v>
      </c>
      <c r="Q256" s="1">
        <f t="shared" si="158"/>
        <v>458.27703363401639</v>
      </c>
      <c r="R256" s="1">
        <f t="shared" si="158"/>
        <v>0</v>
      </c>
      <c r="S256" s="1">
        <f t="shared" si="158"/>
        <v>92.560942450295158</v>
      </c>
      <c r="T256" s="1">
        <f t="shared" si="158"/>
        <v>0</v>
      </c>
      <c r="V256" s="2"/>
      <c r="W256" s="2"/>
      <c r="X256" s="2"/>
      <c r="Y256" s="1" t="s">
        <v>199</v>
      </c>
    </row>
    <row r="257" spans="1:25" hidden="1">
      <c r="A257" s="1" t="s">
        <v>150</v>
      </c>
      <c r="B257" s="2"/>
      <c r="C257" s="3">
        <f t="shared" si="133"/>
        <v>66</v>
      </c>
      <c r="D257" s="1" t="s">
        <v>122</v>
      </c>
      <c r="E257" s="1" t="s">
        <v>106</v>
      </c>
      <c r="F257" s="1">
        <f>+F227+F232+F239+F240+F241+F242</f>
        <v>16802.824427516305</v>
      </c>
      <c r="G257" s="1"/>
      <c r="H257" s="1">
        <f>+H227+H232+H239+H240+H241+H242</f>
        <v>15.059722351774674</v>
      </c>
      <c r="I257" s="1"/>
      <c r="J257" s="1"/>
      <c r="K257" s="1">
        <f>+K227+K232+K239+K240+K241+K242</f>
        <v>16787.764705164529</v>
      </c>
      <c r="L257" s="5">
        <f t="shared" si="153"/>
        <v>0.99910373863532642</v>
      </c>
      <c r="M257" s="1">
        <f>+K257</f>
        <v>16787.764705164529</v>
      </c>
      <c r="N257" s="1">
        <f t="shared" ref="N257:T257" si="159">+N227+N232+N239+N240+N241+N242</f>
        <v>9221.8621734857024</v>
      </c>
      <c r="O257" s="1">
        <f t="shared" si="159"/>
        <v>1423.6435635015418</v>
      </c>
      <c r="P257" s="1">
        <f t="shared" si="159"/>
        <v>1029.134445461757</v>
      </c>
      <c r="Q257" s="1">
        <f t="shared" si="159"/>
        <v>77.100099960265197</v>
      </c>
      <c r="R257" s="1">
        <f t="shared" si="159"/>
        <v>273.57021701976527</v>
      </c>
      <c r="S257" s="1">
        <f t="shared" si="159"/>
        <v>3.1204264507890005</v>
      </c>
      <c r="T257" s="1">
        <f t="shared" si="159"/>
        <v>4759.3337792847069</v>
      </c>
      <c r="V257" s="2"/>
      <c r="W257" s="2"/>
      <c r="X257" s="2"/>
      <c r="Y257" s="1" t="s">
        <v>191</v>
      </c>
    </row>
    <row r="258" spans="1:25" ht="15" hidden="1">
      <c r="A258" s="1" t="s">
        <v>150</v>
      </c>
      <c r="B258" s="2"/>
      <c r="C258" s="3">
        <f t="shared" si="133"/>
        <v>67</v>
      </c>
      <c r="D258" s="1" t="s">
        <v>123</v>
      </c>
      <c r="E258" s="1" t="s">
        <v>106</v>
      </c>
      <c r="F258" s="26">
        <v>0</v>
      </c>
      <c r="G258" s="26"/>
      <c r="H258" s="26">
        <v>0</v>
      </c>
      <c r="I258" s="26"/>
      <c r="J258" s="26"/>
      <c r="K258" s="26">
        <v>0</v>
      </c>
      <c r="L258" s="5">
        <f t="shared" si="153"/>
        <v>0</v>
      </c>
      <c r="M258" s="26">
        <f>+K258</f>
        <v>0</v>
      </c>
      <c r="N258" s="26">
        <v>0</v>
      </c>
      <c r="O258" s="26">
        <v>0</v>
      </c>
      <c r="P258" s="26">
        <v>0</v>
      </c>
      <c r="Q258" s="26">
        <v>0</v>
      </c>
      <c r="R258" s="26">
        <v>0</v>
      </c>
      <c r="S258" s="26">
        <v>0</v>
      </c>
      <c r="T258" s="26">
        <v>0</v>
      </c>
      <c r="U258" s="10"/>
      <c r="V258" s="2"/>
      <c r="W258" s="2"/>
      <c r="X258" s="2"/>
      <c r="Y258" s="1" t="s">
        <v>200</v>
      </c>
    </row>
    <row r="259" spans="1:25" hidden="1">
      <c r="A259" s="1" t="s">
        <v>150</v>
      </c>
      <c r="B259" s="2"/>
      <c r="C259" s="3">
        <f t="shared" si="133"/>
        <v>68</v>
      </c>
      <c r="D259" s="1" t="s">
        <v>201</v>
      </c>
      <c r="F259" s="102">
        <f t="shared" ref="F259:K259" si="160">SUM(F251:F258)</f>
        <v>207542.57218000002</v>
      </c>
      <c r="G259" s="103"/>
      <c r="H259" s="102">
        <f t="shared" si="160"/>
        <v>7122.5285795788768</v>
      </c>
      <c r="I259" s="103"/>
      <c r="J259" s="103"/>
      <c r="K259" s="102">
        <f t="shared" si="160"/>
        <v>200420.04360042117</v>
      </c>
      <c r="L259" s="5">
        <f>IF(F259=0,0,+K259/F259)</f>
        <v>0.96568160206956699</v>
      </c>
      <c r="M259" s="102">
        <f t="shared" ref="M259:T259" si="161">SUM(M251:M258)</f>
        <v>200420.04360042117</v>
      </c>
      <c r="N259" s="102">
        <f t="shared" si="161"/>
        <v>106942.67323594549</v>
      </c>
      <c r="O259" s="102">
        <f t="shared" si="161"/>
        <v>12319.206791883296</v>
      </c>
      <c r="P259" s="102">
        <f t="shared" si="161"/>
        <v>47463.53844929875</v>
      </c>
      <c r="Q259" s="102">
        <f t="shared" si="161"/>
        <v>19153.994444905849</v>
      </c>
      <c r="R259" s="102">
        <f t="shared" si="161"/>
        <v>8461.7305300631942</v>
      </c>
      <c r="S259" s="102">
        <f t="shared" si="161"/>
        <v>1319.5663690398408</v>
      </c>
      <c r="T259" s="102">
        <f t="shared" si="161"/>
        <v>4759.3337792847069</v>
      </c>
      <c r="V259" s="2"/>
      <c r="W259" s="2"/>
      <c r="X259" s="2"/>
    </row>
    <row r="260" spans="1:25" hidden="1">
      <c r="B260" s="2"/>
      <c r="F260" s="31"/>
      <c r="G260" s="35"/>
      <c r="H260" s="31"/>
      <c r="I260" s="35"/>
      <c r="J260" s="35"/>
      <c r="K260" s="31"/>
      <c r="M260" s="31"/>
      <c r="N260" s="31"/>
      <c r="O260" s="31"/>
      <c r="P260" s="31"/>
      <c r="Q260" s="31"/>
      <c r="R260" s="31"/>
      <c r="S260" s="31"/>
      <c r="T260" s="31"/>
      <c r="V260" s="2"/>
      <c r="W260" s="2"/>
      <c r="X260" s="2"/>
    </row>
    <row r="261" spans="1:25" ht="15" hidden="1">
      <c r="B261" s="2"/>
      <c r="F261" s="31"/>
      <c r="G261" s="35"/>
      <c r="H261" s="31"/>
      <c r="I261" s="35"/>
      <c r="J261" s="35"/>
      <c r="K261" s="31"/>
      <c r="M261" s="31"/>
      <c r="N261" s="31"/>
      <c r="O261" s="31"/>
      <c r="P261" s="31"/>
      <c r="Q261" s="31"/>
      <c r="R261" s="31"/>
      <c r="S261" s="31"/>
      <c r="T261" s="31"/>
      <c r="V261" s="2"/>
      <c r="W261" s="12"/>
      <c r="X261" s="2"/>
    </row>
    <row r="262" spans="1:25" ht="15" hidden="1">
      <c r="C262" s="10" t="str">
        <f>$C$2</f>
        <v>PRESENT RATE STRUCTURE</v>
      </c>
      <c r="F262" s="12"/>
      <c r="G262" s="14"/>
      <c r="H262" s="8" t="s">
        <v>1</v>
      </c>
      <c r="I262" s="4"/>
      <c r="J262" s="4"/>
      <c r="L262" s="9" t="s">
        <v>173</v>
      </c>
      <c r="O262" s="8" t="s">
        <v>1</v>
      </c>
      <c r="V262" s="9" t="s">
        <v>202</v>
      </c>
      <c r="W262" s="12" t="str">
        <f>O262</f>
        <v>TAMPA ELECTRIC COMPANY</v>
      </c>
      <c r="X262" s="9"/>
      <c r="Y262" s="11" t="str">
        <f>Y2</f>
        <v>ALLOCATION ASSIGNMENT REPORT</v>
      </c>
    </row>
    <row r="263" spans="1:25" ht="15" hidden="1">
      <c r="C263" s="10" t="str">
        <f>$C$3</f>
        <v>PROD. CAP. ALLOC. METHOD: 12CP &amp; 1/13th AD</v>
      </c>
      <c r="D263" s="31"/>
      <c r="G263" s="7"/>
      <c r="H263" s="12" t="s">
        <v>4</v>
      </c>
      <c r="I263" s="4"/>
      <c r="J263" s="4"/>
      <c r="O263" s="12" t="s">
        <v>5</v>
      </c>
      <c r="V263" s="2"/>
      <c r="W263" s="12" t="str">
        <f>O263</f>
        <v>COST OF SERVICE STUDY</v>
      </c>
      <c r="X263" s="2"/>
      <c r="Y263" s="11" t="str">
        <f>IF('[1]TITLES &amp; CONSTANTS'!$D$16=5,L262,V262)</f>
        <v>PAGE 5</v>
      </c>
    </row>
    <row r="264" spans="1:25" ht="15" hidden="1">
      <c r="B264" s="2"/>
      <c r="C264" s="10" t="str">
        <f>$C$4</f>
        <v>DATA: PROJECTED 2009, 
 FULLY ADJUSTED (000's)</v>
      </c>
      <c r="G264" s="13"/>
      <c r="H264" s="1"/>
      <c r="I264" s="4"/>
      <c r="J264" s="4"/>
      <c r="V264" s="2"/>
      <c r="W264" s="16"/>
      <c r="X264" s="2"/>
    </row>
    <row r="265" spans="1:25" ht="15" hidden="1">
      <c r="B265" s="2"/>
      <c r="G265" s="14"/>
      <c r="H265" s="1"/>
      <c r="I265" s="4"/>
      <c r="J265" s="4"/>
      <c r="O265" s="12"/>
      <c r="V265" s="2"/>
      <c r="W265" s="12"/>
      <c r="X265" s="2"/>
    </row>
    <row r="266" spans="1:25" ht="15" hidden="1">
      <c r="B266" s="2"/>
      <c r="F266" s="8"/>
      <c r="G266" s="4"/>
      <c r="H266" s="12" t="s">
        <v>149</v>
      </c>
      <c r="I266" s="4"/>
      <c r="J266" s="4"/>
      <c r="O266" s="12" t="s">
        <v>149</v>
      </c>
      <c r="V266" s="2"/>
      <c r="W266" s="12" t="str">
        <f>O266</f>
        <v>OPERATION &amp; MAINTENANCE EXPENSES - O&amp;M</v>
      </c>
      <c r="X266" s="2"/>
    </row>
    <row r="267" spans="1:25" ht="15" hidden="1">
      <c r="B267" s="2"/>
      <c r="F267" s="12"/>
      <c r="G267" s="4"/>
      <c r="H267" s="1"/>
      <c r="I267" s="4"/>
      <c r="J267" s="4"/>
      <c r="O267" s="12"/>
      <c r="V267" s="2"/>
      <c r="W267" s="2"/>
      <c r="X267" s="2"/>
    </row>
    <row r="268" spans="1:25" ht="15" hidden="1">
      <c r="B268" s="2"/>
      <c r="F268" s="12"/>
      <c r="G268" s="4"/>
      <c r="H268" s="1"/>
      <c r="I268" s="4"/>
      <c r="J268" s="4"/>
      <c r="O268" s="12"/>
      <c r="V268" s="2"/>
      <c r="W268" s="2"/>
      <c r="X268" s="2"/>
    </row>
    <row r="269" spans="1:25" hidden="1">
      <c r="B269" s="2"/>
      <c r="G269" s="4"/>
      <c r="H269" s="1"/>
      <c r="I269" s="4"/>
      <c r="J269" s="4"/>
      <c r="V269" s="2"/>
      <c r="W269" s="2"/>
      <c r="X269" s="2"/>
    </row>
    <row r="270" spans="1:25" ht="15" hidden="1">
      <c r="B270" s="2"/>
      <c r="C270" s="19"/>
      <c r="D270" s="10"/>
      <c r="E270" s="10"/>
      <c r="F270" s="12"/>
      <c r="G270" s="14"/>
      <c r="H270" s="12"/>
      <c r="I270" s="14"/>
      <c r="J270" s="14"/>
      <c r="K270" s="12"/>
      <c r="L270" s="21"/>
      <c r="M270" s="10"/>
      <c r="N270" s="12"/>
      <c r="O270" s="10"/>
      <c r="P270" s="10"/>
      <c r="Q270" s="10"/>
      <c r="R270" s="10"/>
      <c r="S270" s="177"/>
      <c r="T270" s="177"/>
      <c r="U270" s="12"/>
      <c r="V270" s="2"/>
      <c r="W270" s="2"/>
      <c r="X270" s="2"/>
    </row>
    <row r="271" spans="1:25" ht="30" hidden="1" customHeight="1">
      <c r="A271" s="93" t="str">
        <f>A11</f>
        <v>REPORT</v>
      </c>
      <c r="B271" s="99" t="str">
        <f>$B$11</f>
        <v>ALLOC
FACTOR</v>
      </c>
      <c r="C271" s="25" t="s">
        <v>9</v>
      </c>
      <c r="D271" s="93"/>
      <c r="E271" s="93"/>
      <c r="F271" s="24" t="str">
        <f t="shared" ref="F271:R271" si="162">+F$11</f>
        <v>TOTAL
COMPANY</v>
      </c>
      <c r="G271" s="100"/>
      <c r="H271" s="24" t="str">
        <f t="shared" si="162"/>
        <v>FERC
JURIS</v>
      </c>
      <c r="I271" s="100"/>
      <c r="J271" s="100"/>
      <c r="K271" s="24" t="str">
        <f t="shared" si="162"/>
        <v>FPSC
 JURIS</v>
      </c>
      <c r="L271" s="101" t="str">
        <f t="shared" si="162"/>
        <v>FPSC/
TOTAL RATIO</v>
      </c>
      <c r="M271" s="24" t="str">
        <f t="shared" si="162"/>
        <v>FPSC
 JURIS</v>
      </c>
      <c r="N271" s="28" t="str">
        <f t="shared" si="162"/>
        <v>RS</v>
      </c>
      <c r="O271" s="28" t="str">
        <f t="shared" si="162"/>
        <v>GS</v>
      </c>
      <c r="P271" s="28" t="str">
        <f t="shared" si="162"/>
        <v>GSD</v>
      </c>
      <c r="Q271" s="28" t="str">
        <f t="shared" si="162"/>
        <v>GSLD</v>
      </c>
      <c r="R271" s="28" t="str">
        <f t="shared" si="162"/>
        <v>IS</v>
      </c>
      <c r="S271" s="24" t="s">
        <v>12</v>
      </c>
      <c r="T271" s="24" t="s">
        <v>13</v>
      </c>
      <c r="U271" s="28"/>
      <c r="V271" s="24" t="s">
        <v>174</v>
      </c>
      <c r="W271" s="24"/>
      <c r="X271" s="24"/>
      <c r="Y271" s="28" t="s">
        <v>14</v>
      </c>
    </row>
    <row r="272" spans="1:25" hidden="1">
      <c r="B272" s="2"/>
      <c r="G272" s="4"/>
      <c r="H272" s="1"/>
      <c r="I272" s="4"/>
      <c r="J272" s="4"/>
      <c r="V272" s="2"/>
      <c r="W272" s="2"/>
      <c r="X272" s="2"/>
    </row>
    <row r="273" spans="1:26" hidden="1">
      <c r="A273" s="1" t="s">
        <v>150</v>
      </c>
      <c r="B273" s="2"/>
      <c r="C273" s="3">
        <f>+C259+1</f>
        <v>69</v>
      </c>
      <c r="D273" s="29" t="s">
        <v>203</v>
      </c>
      <c r="G273" s="4"/>
      <c r="H273" s="1"/>
      <c r="I273" s="4"/>
      <c r="J273" s="4"/>
      <c r="V273" s="2"/>
      <c r="W273" s="2"/>
      <c r="X273" s="2"/>
    </row>
    <row r="274" spans="1:26" hidden="1">
      <c r="A274" s="1" t="s">
        <v>150</v>
      </c>
      <c r="B274" s="1">
        <f>+$C$2221</f>
        <v>507</v>
      </c>
      <c r="C274" s="3">
        <f t="shared" ref="C274:C313" si="163">+C273+1</f>
        <v>70</v>
      </c>
      <c r="D274" s="1" t="s">
        <v>204</v>
      </c>
      <c r="E274" s="1" t="s">
        <v>106</v>
      </c>
      <c r="F274" s="1">
        <f>+[1]ALLOCASSGN!F60</f>
        <v>7970.97</v>
      </c>
      <c r="G274" s="35"/>
      <c r="H274" s="31">
        <f>+$F274*H2222</f>
        <v>0</v>
      </c>
      <c r="I274" s="35"/>
      <c r="J274" s="35"/>
      <c r="K274" s="31">
        <f>+$F274*K2222</f>
        <v>7970.97</v>
      </c>
      <c r="L274" s="5">
        <f>IF(F274=0,0,+K274/F274)</f>
        <v>1</v>
      </c>
      <c r="M274" s="36">
        <f>+K274</f>
        <v>7970.97</v>
      </c>
      <c r="N274" s="36">
        <f t="shared" ref="N274:T274" si="164">+$M274*N2222</f>
        <v>4326.8925965364951</v>
      </c>
      <c r="O274" s="36">
        <f t="shared" si="164"/>
        <v>513.44817954467908</v>
      </c>
      <c r="P274" s="36">
        <f t="shared" si="164"/>
        <v>1831.5553738362355</v>
      </c>
      <c r="Q274" s="36">
        <f t="shared" si="164"/>
        <v>701.01802034332468</v>
      </c>
      <c r="R274" s="36">
        <f t="shared" si="164"/>
        <v>208.49021409526856</v>
      </c>
      <c r="S274" s="36">
        <f t="shared" si="164"/>
        <v>44.552184897998686</v>
      </c>
      <c r="T274" s="36">
        <f t="shared" si="164"/>
        <v>345.01343074599879</v>
      </c>
      <c r="U274" s="36"/>
      <c r="V274" s="15">
        <f>+$C$2221</f>
        <v>507</v>
      </c>
      <c r="W274" s="15"/>
      <c r="X274" s="15"/>
      <c r="Y274" s="2" t="str">
        <f>"ALLOC FACTOR  # " &amp; 'JP-10'!Z274 &amp; " -- " &amp;VLOOKUP(Z274,alloc_list,2,FALSE)</f>
        <v>ALLOC FACTOR  # 507 -- REVENUE FROM SALES - RETAIL ONLY</v>
      </c>
      <c r="Z274" s="2">
        <f>IF('[1]TITLES &amp; CONSTANTS'!$D$16=0,V274,B274)</f>
        <v>507</v>
      </c>
    </row>
    <row r="275" spans="1:26" hidden="1">
      <c r="A275" s="1" t="s">
        <v>150</v>
      </c>
      <c r="B275" s="1">
        <f>+$C$2174</f>
        <v>311</v>
      </c>
      <c r="C275" s="3">
        <f t="shared" si="163"/>
        <v>71</v>
      </c>
      <c r="D275" s="1" t="s">
        <v>205</v>
      </c>
      <c r="E275" s="1" t="s">
        <v>106</v>
      </c>
      <c r="F275" s="1">
        <f>+[1]ALLOCASSGN!F61</f>
        <v>26404.909</v>
      </c>
      <c r="G275" s="35"/>
      <c r="H275" s="31">
        <f>+$F275*H2175</f>
        <v>6.958923908086402</v>
      </c>
      <c r="I275" s="35"/>
      <c r="J275" s="35"/>
      <c r="K275" s="31">
        <f>+$F275*K2175</f>
        <v>26397.950076091911</v>
      </c>
      <c r="L275" s="5">
        <f>IF(F275=0,0,+K275/F275)</f>
        <v>0.9997364534031119</v>
      </c>
      <c r="M275" s="31">
        <f>+K275</f>
        <v>26397.950076091911</v>
      </c>
      <c r="N275" s="31">
        <f t="shared" ref="N275:T275" si="165">+$M275*N2175</f>
        <v>23504.638941191588</v>
      </c>
      <c r="O275" s="31">
        <f t="shared" si="165"/>
        <v>1775.0588363169513</v>
      </c>
      <c r="P275" s="31">
        <f t="shared" si="165"/>
        <v>652.87683858970161</v>
      </c>
      <c r="Q275" s="31">
        <f t="shared" si="165"/>
        <v>313.06904583175907</v>
      </c>
      <c r="R275" s="31">
        <f t="shared" si="165"/>
        <v>94.39763715996456</v>
      </c>
      <c r="S275" s="31">
        <f t="shared" si="165"/>
        <v>57.908777001950632</v>
      </c>
      <c r="T275" s="31">
        <f t="shared" si="165"/>
        <v>0</v>
      </c>
      <c r="U275" s="31"/>
      <c r="V275" s="1">
        <f>+$C$2174</f>
        <v>311</v>
      </c>
      <c r="Y275" s="2" t="str">
        <f>"ALLOC FACTOR  # " &amp; 'JP-10'!Z275 &amp; " -- " &amp;VLOOKUP(Z275,alloc_list,2,FALSE)</f>
        <v>ALLOC FACTOR  # 311 -- BILLING &amp; METER RD &amp; MISC- DIRALLOC</v>
      </c>
      <c r="Z275" s="2">
        <f>IF('[1]TITLES &amp; CONSTANTS'!$D$16=0,V275,B275)</f>
        <v>311</v>
      </c>
    </row>
    <row r="276" spans="1:26" hidden="1">
      <c r="A276" s="1" t="s">
        <v>150</v>
      </c>
      <c r="B276" s="1">
        <f>+$C$2180</f>
        <v>313</v>
      </c>
      <c r="C276" s="3">
        <f t="shared" si="163"/>
        <v>72</v>
      </c>
      <c r="D276" s="1" t="s">
        <v>206</v>
      </c>
      <c r="E276" s="1" t="s">
        <v>106</v>
      </c>
      <c r="F276" s="1">
        <f>+[1]ALLOCASSGN!F62</f>
        <v>1287.0459999999985</v>
      </c>
      <c r="G276" s="35"/>
      <c r="H276" s="31">
        <f>+$F276*H2181</f>
        <v>0</v>
      </c>
      <c r="I276" s="35"/>
      <c r="J276" s="35"/>
      <c r="K276" s="31">
        <f>+$F276*K2181</f>
        <v>1287.0459999999985</v>
      </c>
      <c r="L276" s="5">
        <f>IF(F276=0,0,+K276/F276)</f>
        <v>1</v>
      </c>
      <c r="M276" s="31">
        <f>+K276</f>
        <v>1287.0459999999985</v>
      </c>
      <c r="N276" s="31">
        <f t="shared" ref="N276:T276" si="166">+$M276*N2181</f>
        <v>282.68913671300578</v>
      </c>
      <c r="O276" s="31">
        <f t="shared" si="166"/>
        <v>91.661041700880858</v>
      </c>
      <c r="P276" s="31">
        <f t="shared" si="166"/>
        <v>432.31820119627423</v>
      </c>
      <c r="Q276" s="31">
        <f t="shared" si="166"/>
        <v>303.41974675753585</v>
      </c>
      <c r="R276" s="31">
        <f t="shared" si="166"/>
        <v>127.5405996622227</v>
      </c>
      <c r="S276" s="31">
        <f t="shared" si="166"/>
        <v>49.417273970078902</v>
      </c>
      <c r="T276" s="31">
        <f t="shared" si="166"/>
        <v>0</v>
      </c>
      <c r="U276" s="31"/>
      <c r="V276" s="1">
        <f>+$C$2180</f>
        <v>313</v>
      </c>
      <c r="Y276" s="2" t="str">
        <f>"ALLOC FACTOR  # " &amp; 'JP-10'!Z276 &amp; " -- " &amp;VLOOKUP(Z276,alloc_list,2,FALSE)</f>
        <v>ALLOC FACTOR  # 313 -- SERV &amp; INFO EXPENSE - DIRALLOC</v>
      </c>
      <c r="Z276" s="2">
        <f>IF('[1]TITLES &amp; CONSTANTS'!$D$16=0,V276,B276)</f>
        <v>313</v>
      </c>
    </row>
    <row r="277" spans="1:26" hidden="1">
      <c r="A277" s="1" t="s">
        <v>150</v>
      </c>
      <c r="B277" s="1">
        <f>+$C$2177</f>
        <v>312</v>
      </c>
      <c r="C277" s="3">
        <f t="shared" si="163"/>
        <v>73</v>
      </c>
      <c r="D277" s="1" t="s">
        <v>207</v>
      </c>
      <c r="E277" s="1" t="s">
        <v>106</v>
      </c>
      <c r="F277" s="26">
        <f>+[1]ALLOCASSGN!F63</f>
        <v>2459.1950000000002</v>
      </c>
      <c r="G277" s="35"/>
      <c r="H277" s="31">
        <f>+$F277*H2178</f>
        <v>0</v>
      </c>
      <c r="I277" s="35"/>
      <c r="J277" s="35"/>
      <c r="K277" s="31">
        <f>+$F277*K2178</f>
        <v>2459.1950000000002</v>
      </c>
      <c r="L277" s="5">
        <f>IF(F277=0,0,+K277/F277)</f>
        <v>1</v>
      </c>
      <c r="M277" s="31">
        <f>+K277</f>
        <v>2459.1950000000002</v>
      </c>
      <c r="N277" s="31">
        <f t="shared" ref="N277:T277" si="167">+$M277*N2178</f>
        <v>1356.8112490297287</v>
      </c>
      <c r="O277" s="31">
        <f t="shared" si="167"/>
        <v>865.86582855067684</v>
      </c>
      <c r="P277" s="31">
        <f t="shared" si="167"/>
        <v>31.810193653052373</v>
      </c>
      <c r="Q277" s="31">
        <f t="shared" si="167"/>
        <v>115.18105685642132</v>
      </c>
      <c r="R277" s="31">
        <f t="shared" si="167"/>
        <v>38.375212087100692</v>
      </c>
      <c r="S277" s="31">
        <f t="shared" si="167"/>
        <v>51.151459823020389</v>
      </c>
      <c r="T277" s="31">
        <f t="shared" si="167"/>
        <v>0</v>
      </c>
      <c r="U277" s="31"/>
      <c r="V277" s="1">
        <f>+$C$2177</f>
        <v>312</v>
      </c>
      <c r="Y277" s="2" t="str">
        <f>"ALLOC FACTOR  # " &amp; 'JP-10'!Z277 &amp; " -- " &amp;VLOOKUP(Z277,alloc_list,2,FALSE)</f>
        <v>ALLOC FACTOR  # 312 -- SALES EXPENSE - DIRALLOC</v>
      </c>
      <c r="Z277" s="2">
        <f>IF('[1]TITLES &amp; CONSTANTS'!$D$16=0,V277,B277)</f>
        <v>312</v>
      </c>
    </row>
    <row r="278" spans="1:26" hidden="1">
      <c r="A278" s="1" t="s">
        <v>150</v>
      </c>
      <c r="B278" s="2"/>
      <c r="C278" s="3">
        <f t="shared" si="163"/>
        <v>74</v>
      </c>
      <c r="D278" s="1" t="s">
        <v>208</v>
      </c>
      <c r="F278" s="102">
        <f t="shared" ref="F278:K278" si="168">SUM(F274:F277)</f>
        <v>38122.120000000003</v>
      </c>
      <c r="G278" s="103"/>
      <c r="H278" s="102">
        <f t="shared" si="168"/>
        <v>6.958923908086402</v>
      </c>
      <c r="I278" s="103"/>
      <c r="J278" s="103"/>
      <c r="K278" s="102">
        <f t="shared" si="168"/>
        <v>38115.161076091907</v>
      </c>
      <c r="L278" s="5">
        <f>IF(F278=0,0,+K278/F278)</f>
        <v>0.99981745705883895</v>
      </c>
      <c r="M278" s="102">
        <f t="shared" ref="M278:T278" si="169">SUM(M274:M277)</f>
        <v>38115.161076091907</v>
      </c>
      <c r="N278" s="102">
        <f t="shared" si="169"/>
        <v>29471.031923470815</v>
      </c>
      <c r="O278" s="102">
        <f t="shared" si="169"/>
        <v>3246.0338861131881</v>
      </c>
      <c r="P278" s="102">
        <f t="shared" si="169"/>
        <v>2948.5606072752639</v>
      </c>
      <c r="Q278" s="102">
        <f t="shared" si="169"/>
        <v>1432.6878697890409</v>
      </c>
      <c r="R278" s="102">
        <f t="shared" si="169"/>
        <v>468.80366300455648</v>
      </c>
      <c r="S278" s="102">
        <f t="shared" si="169"/>
        <v>203.02969569304861</v>
      </c>
      <c r="T278" s="102">
        <f t="shared" si="169"/>
        <v>345.01343074599879</v>
      </c>
      <c r="U278" s="31"/>
      <c r="V278" s="2"/>
      <c r="W278" s="2"/>
      <c r="X278" s="2"/>
    </row>
    <row r="279" spans="1:26" hidden="1">
      <c r="A279" s="1" t="s">
        <v>150</v>
      </c>
      <c r="B279" s="2"/>
      <c r="C279" s="3">
        <f t="shared" si="163"/>
        <v>75</v>
      </c>
      <c r="G279" s="4"/>
      <c r="H279" s="1"/>
      <c r="I279" s="4"/>
      <c r="J279" s="4"/>
      <c r="V279" s="2"/>
      <c r="W279" s="2"/>
      <c r="X279" s="2"/>
    </row>
    <row r="280" spans="1:26" hidden="1">
      <c r="A280" s="1" t="s">
        <v>150</v>
      </c>
      <c r="B280" s="2"/>
      <c r="C280" s="3">
        <f t="shared" si="163"/>
        <v>76</v>
      </c>
      <c r="D280" s="29" t="s">
        <v>209</v>
      </c>
      <c r="G280" s="4"/>
      <c r="H280" s="1"/>
      <c r="I280" s="4"/>
      <c r="J280" s="4"/>
      <c r="V280" s="2"/>
      <c r="W280" s="2"/>
      <c r="X280" s="2"/>
    </row>
    <row r="281" spans="1:26" hidden="1">
      <c r="A281" s="1" t="s">
        <v>150</v>
      </c>
      <c r="B281" s="1">
        <f>+$C$2108</f>
        <v>101</v>
      </c>
      <c r="C281" s="3">
        <f t="shared" si="163"/>
        <v>77</v>
      </c>
      <c r="D281" s="1" t="s">
        <v>138</v>
      </c>
      <c r="E281" s="1" t="s">
        <v>104</v>
      </c>
      <c r="F281" s="1">
        <f>+[1]ALLOCASSGN!F64</f>
        <v>54285.416153384787</v>
      </c>
      <c r="G281" s="35"/>
      <c r="H281" s="31">
        <f>+$F281*H$2109</f>
        <v>2002.1493259996523</v>
      </c>
      <c r="I281" s="35"/>
      <c r="J281" s="35"/>
      <c r="K281" s="31">
        <f>+$F281*K$2109</f>
        <v>52283.266827385138</v>
      </c>
      <c r="L281" s="5">
        <f t="shared" ref="L281:L289" si="170">IF(F281=0,0,+K281/F281)</f>
        <v>0.96311809933735193</v>
      </c>
      <c r="M281" s="31">
        <f t="shared" ref="M281:M288" si="171">+K281</f>
        <v>52283.266827385138</v>
      </c>
      <c r="N281" s="15">
        <f>IF('[1]TITLES &amp; CONSTANTS'!$D$9=1,+$M281*N$2121,IF('[1]TITLES &amp; CONSTANTS'!$D$9=2,$M281*N$2124,IF('[1]TITLES &amp; CONSTANTS'!$D$9=3,$M281*N$2127,IF('[1]TITLES &amp; CONSTANTS'!$D$9=4,$M281*N$2130,0))))</f>
        <v>28282.27680236537</v>
      </c>
      <c r="O281" s="15">
        <f>IF('[1]TITLES &amp; CONSTANTS'!$D$9=1,+$M281*O$2121,IF('[1]TITLES &amp; CONSTANTS'!$D$9=2,$M281*O$2124,IF('[1]TITLES &amp; CONSTANTS'!$D$9=3,$M281*O$2127,IF('[1]TITLES &amp; CONSTANTS'!$D$9=4,$M281*O$2130,0))))</f>
        <v>3212.5142868733988</v>
      </c>
      <c r="P281" s="15">
        <f>IF('[1]TITLES &amp; CONSTANTS'!$D$9=1,+$M281*P$2121,IF('[1]TITLES &amp; CONSTANTS'!$D$9=2,$M281*P$2124,IF('[1]TITLES &amp; CONSTANTS'!$D$9=3,$M281*P$2127,IF('[1]TITLES &amp; CONSTANTS'!$D$9=4,$M281*P$2130,0))))</f>
        <v>13028.89966735423</v>
      </c>
      <c r="Q281" s="15">
        <f>IF('[1]TITLES &amp; CONSTANTS'!$D$9=1,+$M281*Q$2121,IF('[1]TITLES &amp; CONSTANTS'!$D$9=2,$M281*Q$2124,IF('[1]TITLES &amp; CONSTANTS'!$D$9=3,$M281*Q$2127,IF('[1]TITLES &amp; CONSTANTS'!$D$9=4,$M281*Q$2130,0))))</f>
        <v>5254.442046443176</v>
      </c>
      <c r="R281" s="15">
        <f>IF('[1]TITLES &amp; CONSTANTS'!$D$9=1,+$M281*R$2121,IF('[1]TITLES &amp; CONSTANTS'!$D$9=2,$M281*R$2124,IF('[1]TITLES &amp; CONSTANTS'!$D$9=3,$M281*R$2127,IF('[1]TITLES &amp; CONSTANTS'!$D$9=4,$M281*R$2130,0))))</f>
        <v>2397.3611569723298</v>
      </c>
      <c r="S281" s="15">
        <f>IF('[1]TITLES &amp; CONSTANTS'!$D$9=1,+$M281*S$2121,IF('[1]TITLES &amp; CONSTANTS'!$D$9=2,$M281*S$2124,IF('[1]TITLES &amp; CONSTANTS'!$D$9=3,$M281*S$2127,IF('[1]TITLES &amp; CONSTANTS'!$D$9=4,$M281*S$2130,0))))</f>
        <v>107.77286737663528</v>
      </c>
      <c r="T281" s="15">
        <f>IF('[1]TITLES &amp; CONSTANTS'!$D$9=1,+$M281*T$2121,IF('[1]TITLES &amp; CONSTANTS'!$D$9=2,$M281*T$2124,IF('[1]TITLES &amp; CONSTANTS'!$D$9=3,$M281*T$2127,IF('[1]TITLES &amp; CONSTANTS'!$D$9=4,$M281*T$2130,0))))</f>
        <v>0</v>
      </c>
      <c r="U281" s="15"/>
      <c r="V281" s="1">
        <f>IF('[1]TITLES &amp; CONSTANTS'!$D$9=1,+$C$2120,IF('[1]TITLES &amp; CONSTANTS'!$D$9=2,$C$2123,IF('[1]TITLES &amp; CONSTANTS'!$D$9=3,$C$2126,IF('[1]TITLES &amp; CONSTANTS'!$D$9=4,$C$2129,0))))</f>
        <v>122</v>
      </c>
      <c r="Y281" s="2" t="str">
        <f>"ALLOC FACTOR  # " &amp; 'JP-10'!Z281 &amp; " -- " &amp;VLOOKUP(Z281,alloc_list,2,FALSE)</f>
        <v>ALLOC FACTOR  # 101 -- 12 COINCIDENT PEAK</v>
      </c>
      <c r="Z281" s="2">
        <f>IF('[1]TITLES &amp; CONSTANTS'!$D$16=0,V281,B281)</f>
        <v>101</v>
      </c>
    </row>
    <row r="282" spans="1:26" hidden="1">
      <c r="A282" s="1" t="s">
        <v>150</v>
      </c>
      <c r="B282" s="1">
        <f>+$C$2138</f>
        <v>201</v>
      </c>
      <c r="C282" s="3">
        <f t="shared" si="163"/>
        <v>78</v>
      </c>
      <c r="D282" s="1" t="s">
        <v>138</v>
      </c>
      <c r="E282" s="1" t="s">
        <v>116</v>
      </c>
      <c r="F282" s="31">
        <f>+[1]ALLOCASSGN!F65</f>
        <v>14178.747507051477</v>
      </c>
      <c r="G282" s="35"/>
      <c r="H282" s="31">
        <f>+$F282*H$2139</f>
        <v>505.72365909440634</v>
      </c>
      <c r="I282" s="35"/>
      <c r="J282" s="35"/>
      <c r="K282" s="31">
        <f>+$F282*K$2139</f>
        <v>13673.023847957071</v>
      </c>
      <c r="L282" s="5">
        <f t="shared" si="170"/>
        <v>0.96433227555234369</v>
      </c>
      <c r="M282" s="31">
        <f t="shared" si="171"/>
        <v>13673.023847957071</v>
      </c>
      <c r="N282" s="31">
        <f t="shared" ref="N282:T282" si="172">+$M282*N$2139</f>
        <v>6225.3356173097045</v>
      </c>
      <c r="O282" s="31">
        <f t="shared" si="172"/>
        <v>748.69485243273243</v>
      </c>
      <c r="P282" s="31">
        <f t="shared" si="172"/>
        <v>3862.6105532054271</v>
      </c>
      <c r="Q282" s="31">
        <f t="shared" si="172"/>
        <v>1755.2070463474545</v>
      </c>
      <c r="R282" s="31">
        <f t="shared" si="172"/>
        <v>926.39800104676397</v>
      </c>
      <c r="S282" s="31">
        <f t="shared" si="172"/>
        <v>154.77777761498717</v>
      </c>
      <c r="T282" s="31">
        <f t="shared" si="172"/>
        <v>0</v>
      </c>
      <c r="U282" s="31"/>
      <c r="V282" s="1">
        <f>+$C$2138</f>
        <v>201</v>
      </c>
      <c r="Y282" s="2" t="str">
        <f>"ALLOC FACTOR  # " &amp; 'JP-10'!Z282 &amp; " -- " &amp;VLOOKUP(Z282,alloc_list,2,FALSE)</f>
        <v>ALLOC FACTOR  # 201 -- MWH AT GENERATION</v>
      </c>
      <c r="Z282" s="2">
        <f>IF('[1]TITLES &amp; CONSTANTS'!$D$16=0,V282,B282)</f>
        <v>201</v>
      </c>
    </row>
    <row r="283" spans="1:26" hidden="1">
      <c r="A283" s="1" t="s">
        <v>150</v>
      </c>
      <c r="B283" s="1">
        <f>+$C$2117</f>
        <v>117</v>
      </c>
      <c r="C283" s="3">
        <f t="shared" si="163"/>
        <v>79</v>
      </c>
      <c r="D283" s="1" t="s">
        <v>141</v>
      </c>
      <c r="E283" s="1" t="s">
        <v>104</v>
      </c>
      <c r="F283" s="31">
        <f>+[1]ALLOCASSGN!F66</f>
        <v>1804.293209154228</v>
      </c>
      <c r="G283" s="35"/>
      <c r="H283" s="31">
        <f t="shared" ref="H283:K284" si="173">+$F283*H$2118</f>
        <v>320.16082077668199</v>
      </c>
      <c r="I283" s="35"/>
      <c r="J283" s="35"/>
      <c r="K283" s="31">
        <f t="shared" si="173"/>
        <v>1484.1323883775458</v>
      </c>
      <c r="L283" s="5">
        <f t="shared" si="170"/>
        <v>0.82255610166223525</v>
      </c>
      <c r="M283" s="31">
        <f t="shared" si="171"/>
        <v>1484.1323883775458</v>
      </c>
      <c r="N283" s="31">
        <f t="shared" ref="N283:T284" si="174">+$M283*N$2118</f>
        <v>813.42337971687346</v>
      </c>
      <c r="O283" s="31">
        <f t="shared" si="174"/>
        <v>92.018706593688165</v>
      </c>
      <c r="P283" s="31">
        <f t="shared" si="174"/>
        <v>365.72471203564959</v>
      </c>
      <c r="Q283" s="31">
        <f t="shared" si="174"/>
        <v>145.70759089721165</v>
      </c>
      <c r="R283" s="31">
        <f t="shared" si="174"/>
        <v>65.343801930539314</v>
      </c>
      <c r="S283" s="31">
        <f t="shared" si="174"/>
        <v>1.914197203583635</v>
      </c>
      <c r="T283" s="31">
        <f t="shared" si="174"/>
        <v>0</v>
      </c>
      <c r="U283" s="31"/>
      <c r="V283" s="1">
        <f>+$C$2117</f>
        <v>117</v>
      </c>
      <c r="Y283" s="2" t="str">
        <f>"ALLOC FACTOR  # " &amp; 'JP-10'!Z283 &amp; " -- " &amp;VLOOKUP(Z283,alloc_list,2,FALSE)</f>
        <v>ALLOC FACTOR  # 117 -- 12  CP - TRANSMISSION</v>
      </c>
      <c r="Z283" s="2">
        <f>IF('[1]TITLES &amp; CONSTANTS'!$D$16=0,V283,B283)</f>
        <v>117</v>
      </c>
    </row>
    <row r="284" spans="1:26" hidden="1">
      <c r="A284" s="1" t="s">
        <v>150</v>
      </c>
      <c r="B284" s="1">
        <f>+$C$2117</f>
        <v>117</v>
      </c>
      <c r="C284" s="3">
        <f t="shared" si="163"/>
        <v>80</v>
      </c>
      <c r="D284" s="1" t="s">
        <v>119</v>
      </c>
      <c r="E284" s="1" t="s">
        <v>104</v>
      </c>
      <c r="F284" s="31">
        <f>+[1]ALLOCASSGN!F67</f>
        <v>6133.0519099236562</v>
      </c>
      <c r="G284" s="35"/>
      <c r="H284" s="31">
        <f t="shared" si="173"/>
        <v>1088.2726396047267</v>
      </c>
      <c r="I284" s="35"/>
      <c r="J284" s="35"/>
      <c r="K284" s="31">
        <f t="shared" si="173"/>
        <v>5044.7792703189289</v>
      </c>
      <c r="L284" s="5">
        <f t="shared" si="170"/>
        <v>0.82255610166223525</v>
      </c>
      <c r="M284" s="31">
        <f t="shared" si="171"/>
        <v>5044.7792703189289</v>
      </c>
      <c r="N284" s="31">
        <f t="shared" si="174"/>
        <v>2764.9429633932045</v>
      </c>
      <c r="O284" s="31">
        <f t="shared" si="174"/>
        <v>312.78480756886978</v>
      </c>
      <c r="P284" s="31">
        <f t="shared" si="174"/>
        <v>1243.1508539058029</v>
      </c>
      <c r="Q284" s="31">
        <f t="shared" si="174"/>
        <v>495.28104085777363</v>
      </c>
      <c r="R284" s="31">
        <f t="shared" si="174"/>
        <v>222.11297321216662</v>
      </c>
      <c r="S284" s="31">
        <f t="shared" si="174"/>
        <v>6.506631381111422</v>
      </c>
      <c r="T284" s="31">
        <f t="shared" si="174"/>
        <v>0</v>
      </c>
      <c r="U284" s="31"/>
      <c r="V284" s="1">
        <f>+$C$2117</f>
        <v>117</v>
      </c>
      <c r="Y284" s="2" t="str">
        <f>"ALLOC FACTOR  # " &amp; 'JP-10'!Z284 &amp; " -- " &amp;VLOOKUP(Z284,alloc_list,2,FALSE)</f>
        <v>ALLOC FACTOR  # 117 -- 12  CP - TRANSMISSION</v>
      </c>
      <c r="Z284" s="2">
        <f>IF('[1]TITLES &amp; CONSTANTS'!$D$16=0,V284,B284)</f>
        <v>117</v>
      </c>
    </row>
    <row r="285" spans="1:26" hidden="1">
      <c r="A285" s="1" t="s">
        <v>150</v>
      </c>
      <c r="B285" s="1">
        <f>+$C$2111</f>
        <v>105</v>
      </c>
      <c r="C285" s="3">
        <f t="shared" si="163"/>
        <v>81</v>
      </c>
      <c r="D285" s="1" t="s">
        <v>120</v>
      </c>
      <c r="E285" s="1" t="s">
        <v>104</v>
      </c>
      <c r="F285" s="31">
        <f>+[1]ALLOCASSGN!F68</f>
        <v>17799.396474279936</v>
      </c>
      <c r="G285" s="35"/>
      <c r="H285" s="31">
        <f>+$F285*H$2112</f>
        <v>0</v>
      </c>
      <c r="I285" s="35"/>
      <c r="J285" s="35"/>
      <c r="K285" s="31">
        <f>+$F285*K$2112</f>
        <v>17799.396474279936</v>
      </c>
      <c r="L285" s="5">
        <f t="shared" si="170"/>
        <v>1</v>
      </c>
      <c r="M285" s="31">
        <f t="shared" si="171"/>
        <v>17799.396474279936</v>
      </c>
      <c r="N285" s="31">
        <f t="shared" ref="N285:T285" si="175">+$M285*N$2112</f>
        <v>10610.732412451554</v>
      </c>
      <c r="O285" s="31">
        <f t="shared" si="175"/>
        <v>1039.3638895349177</v>
      </c>
      <c r="P285" s="31">
        <f t="shared" si="175"/>
        <v>4049.4552370059482</v>
      </c>
      <c r="Q285" s="31">
        <f t="shared" si="175"/>
        <v>1611.8155945971471</v>
      </c>
      <c r="R285" s="31">
        <f t="shared" si="175"/>
        <v>258.49767767439306</v>
      </c>
      <c r="S285" s="31">
        <f t="shared" si="175"/>
        <v>229.53166301597568</v>
      </c>
      <c r="T285" s="31">
        <f t="shared" si="175"/>
        <v>0</v>
      </c>
      <c r="U285" s="31"/>
      <c r="V285" s="1">
        <f>+$C$2111</f>
        <v>105</v>
      </c>
      <c r="Y285" s="2" t="str">
        <f>"ALLOC FACTOR  # " &amp; 'JP-10'!Z285 &amp; " -- " &amp;VLOOKUP(Z285,alloc_list,2,FALSE)</f>
        <v>ALLOC FACTOR  # 105 -- DISTRIBUTION PRIMARY - NCP</v>
      </c>
      <c r="Z285" s="2">
        <f>IF('[1]TITLES &amp; CONSTANTS'!$D$16=0,V285,B285)</f>
        <v>105</v>
      </c>
    </row>
    <row r="286" spans="1:26" hidden="1">
      <c r="A286" s="1" t="s">
        <v>150</v>
      </c>
      <c r="B286" s="1">
        <f>+$C$2114</f>
        <v>106</v>
      </c>
      <c r="C286" s="3">
        <f t="shared" si="163"/>
        <v>82</v>
      </c>
      <c r="D286" s="1" t="s">
        <v>121</v>
      </c>
      <c r="E286" s="1" t="s">
        <v>104</v>
      </c>
      <c r="F286" s="31">
        <f>+[1]ALLOCASSGN!F69</f>
        <v>10605.265009913426</v>
      </c>
      <c r="G286" s="35"/>
      <c r="H286" s="31">
        <f>+$F286*H$2115</f>
        <v>0</v>
      </c>
      <c r="I286" s="35"/>
      <c r="J286" s="35"/>
      <c r="K286" s="31">
        <f>+$F286*K$2115</f>
        <v>10605.265009913426</v>
      </c>
      <c r="L286" s="5">
        <f t="shared" si="170"/>
        <v>1</v>
      </c>
      <c r="M286" s="31">
        <f t="shared" si="171"/>
        <v>10605.265009913426</v>
      </c>
      <c r="N286" s="31">
        <f t="shared" ref="N286:T286" si="176">+$M286*N$2115</f>
        <v>7235.5873420253929</v>
      </c>
      <c r="O286" s="31">
        <f t="shared" si="176"/>
        <v>737.84473425082751</v>
      </c>
      <c r="P286" s="31">
        <f t="shared" si="176"/>
        <v>2110.572071467469</v>
      </c>
      <c r="Q286" s="31">
        <f t="shared" si="176"/>
        <v>433.66995747601419</v>
      </c>
      <c r="R286" s="31">
        <f t="shared" si="176"/>
        <v>0</v>
      </c>
      <c r="S286" s="31">
        <f t="shared" si="176"/>
        <v>87.590904693723189</v>
      </c>
      <c r="T286" s="31">
        <f t="shared" si="176"/>
        <v>0</v>
      </c>
      <c r="U286" s="31"/>
      <c r="V286" s="1">
        <f>+$C$2114</f>
        <v>106</v>
      </c>
      <c r="Y286" s="2" t="str">
        <f>"ALLOC FACTOR  # " &amp; 'JP-10'!Z286 &amp; " -- " &amp;VLOOKUP(Z286,alloc_list,2,FALSE)</f>
        <v>ALLOC FACTOR  # 106 -- CUSTOMER MAX DEMANDS @ SECONDARY</v>
      </c>
      <c r="Z286" s="2">
        <f>IF('[1]TITLES &amp; CONSTANTS'!$D$16=0,V286,B286)</f>
        <v>106</v>
      </c>
    </row>
    <row r="287" spans="1:26" s="15" customFormat="1" hidden="1">
      <c r="A287" s="1" t="s">
        <v>150</v>
      </c>
      <c r="B287" s="15">
        <f>+$C$2224</f>
        <v>607</v>
      </c>
      <c r="C287" s="56">
        <f t="shared" si="163"/>
        <v>83</v>
      </c>
      <c r="D287" s="15" t="s">
        <v>122</v>
      </c>
      <c r="E287" s="15" t="s">
        <v>106</v>
      </c>
      <c r="F287" s="36">
        <f>+[1]ALLOCASSGN!F70</f>
        <v>14189.529639981109</v>
      </c>
      <c r="G287" s="36"/>
      <c r="H287" s="36">
        <f>+$F287*H$2225</f>
        <v>12.717527199204284</v>
      </c>
      <c r="I287" s="36"/>
      <c r="J287" s="36"/>
      <c r="K287" s="36">
        <f>+$F287*K$2225</f>
        <v>14176.812112781903</v>
      </c>
      <c r="L287" s="39">
        <f t="shared" si="170"/>
        <v>0.99910373863532642</v>
      </c>
      <c r="M287" s="36">
        <f t="shared" si="171"/>
        <v>14176.812112781903</v>
      </c>
      <c r="N287" s="36">
        <f t="shared" ref="N287:T287" si="177">+$M287*N$2225</f>
        <v>7787.6125654333246</v>
      </c>
      <c r="O287" s="36">
        <f t="shared" si="177"/>
        <v>1202.2283889363607</v>
      </c>
      <c r="P287" s="36">
        <f t="shared" si="177"/>
        <v>869.07613540800662</v>
      </c>
      <c r="Q287" s="36">
        <f t="shared" si="177"/>
        <v>65.108943936837889</v>
      </c>
      <c r="R287" s="36">
        <f t="shared" si="177"/>
        <v>231.02263073469567</v>
      </c>
      <c r="S287" s="36">
        <f t="shared" si="177"/>
        <v>2.635115530954601</v>
      </c>
      <c r="T287" s="36">
        <f t="shared" si="177"/>
        <v>4019.1283328017221</v>
      </c>
      <c r="U287" s="36"/>
      <c r="V287" s="15">
        <f>+$C$2224</f>
        <v>607</v>
      </c>
      <c r="Y287" s="2" t="str">
        <f>"ALLOC FACTOR  # " &amp; 'JP-10'!Z287 &amp; " -- " &amp;VLOOKUP(Z287,alloc_list,2,FALSE)</f>
        <v>ALLOC FACTOR  # 607 -- PTD O&amp;M EXP- DISTRCUSTOMER</v>
      </c>
      <c r="Z287" s="2">
        <f>IF('[1]TITLES &amp; CONSTANTS'!$D$16=0,V287,B287)</f>
        <v>607</v>
      </c>
    </row>
    <row r="288" spans="1:26" hidden="1">
      <c r="A288" s="1" t="s">
        <v>150</v>
      </c>
      <c r="B288" s="1">
        <f>+$C$2174</f>
        <v>311</v>
      </c>
      <c r="C288" s="3">
        <f t="shared" si="163"/>
        <v>84</v>
      </c>
      <c r="D288" s="1" t="s">
        <v>123</v>
      </c>
      <c r="E288" s="1" t="s">
        <v>106</v>
      </c>
      <c r="F288" s="26">
        <f>+[1]ALLOCASSGN!F71</f>
        <v>17325.360096311386</v>
      </c>
      <c r="G288" s="35"/>
      <c r="H288" s="31">
        <f>+$F288*H$2175</f>
        <v>4.5660396932414136</v>
      </c>
      <c r="I288" s="35"/>
      <c r="J288" s="35"/>
      <c r="K288" s="31">
        <f>+$F288*K$2175</f>
        <v>17320.794056618142</v>
      </c>
      <c r="L288" s="5">
        <f t="shared" si="170"/>
        <v>0.9997364534031119</v>
      </c>
      <c r="M288" s="31">
        <f t="shared" si="171"/>
        <v>17320.794056618142</v>
      </c>
      <c r="N288" s="31">
        <f t="shared" ref="N288:T288" si="178">+$M288*N$2175</f>
        <v>15422.372165339688</v>
      </c>
      <c r="O288" s="31">
        <f t="shared" si="178"/>
        <v>1164.6900025798473</v>
      </c>
      <c r="P288" s="31">
        <f t="shared" si="178"/>
        <v>428.37967466988601</v>
      </c>
      <c r="Q288" s="31">
        <f t="shared" si="178"/>
        <v>205.41763480585519</v>
      </c>
      <c r="R288" s="31">
        <f t="shared" si="178"/>
        <v>61.938219746840666</v>
      </c>
      <c r="S288" s="31">
        <f t="shared" si="178"/>
        <v>37.996359476027358</v>
      </c>
      <c r="T288" s="31">
        <f t="shared" si="178"/>
        <v>0</v>
      </c>
      <c r="U288" s="31"/>
      <c r="V288" s="1">
        <f>+$C$2174</f>
        <v>311</v>
      </c>
      <c r="Y288" s="2" t="str">
        <f>"ALLOC FACTOR  # " &amp; 'JP-10'!Z288 &amp; " -- " &amp;VLOOKUP(Z288,alloc_list,2,FALSE)</f>
        <v>ALLOC FACTOR  # 311 -- BILLING &amp; METER RD &amp; MISC- DIRALLOC</v>
      </c>
      <c r="Z288" s="2">
        <f>IF('[1]TITLES &amp; CONSTANTS'!$D$16=0,V288,B288)</f>
        <v>311</v>
      </c>
    </row>
    <row r="289" spans="1:25" hidden="1">
      <c r="A289" s="1" t="s">
        <v>150</v>
      </c>
      <c r="C289" s="3">
        <f t="shared" si="163"/>
        <v>85</v>
      </c>
      <c r="D289" s="1" t="s">
        <v>210</v>
      </c>
      <c r="F289" s="102">
        <f t="shared" ref="F289:K289" si="179">SUM(F281:F288)</f>
        <v>136321.06</v>
      </c>
      <c r="G289" s="103"/>
      <c r="H289" s="102">
        <f t="shared" si="179"/>
        <v>3933.590012367913</v>
      </c>
      <c r="I289" s="103"/>
      <c r="J289" s="103"/>
      <c r="K289" s="102">
        <f t="shared" si="179"/>
        <v>132387.4699876321</v>
      </c>
      <c r="L289" s="5">
        <f t="shared" si="170"/>
        <v>0.97114466383720977</v>
      </c>
      <c r="M289" s="102">
        <f t="shared" ref="M289:T289" si="180">SUM(M281:M288)</f>
        <v>132387.4699876321</v>
      </c>
      <c r="N289" s="102">
        <f t="shared" si="180"/>
        <v>79142.283248035106</v>
      </c>
      <c r="O289" s="102">
        <f t="shared" si="180"/>
        <v>8510.1396687706419</v>
      </c>
      <c r="P289" s="102">
        <f t="shared" si="180"/>
        <v>25957.868905052415</v>
      </c>
      <c r="Q289" s="102">
        <f t="shared" si="180"/>
        <v>9966.6498553614711</v>
      </c>
      <c r="R289" s="102">
        <f t="shared" si="180"/>
        <v>4162.6744613177289</v>
      </c>
      <c r="S289" s="102">
        <f t="shared" si="180"/>
        <v>628.72551629299835</v>
      </c>
      <c r="T289" s="102">
        <f t="shared" si="180"/>
        <v>4019.1283328017221</v>
      </c>
      <c r="U289" s="31"/>
    </row>
    <row r="290" spans="1:25" hidden="1">
      <c r="A290" s="1" t="s">
        <v>150</v>
      </c>
      <c r="C290" s="3">
        <f t="shared" si="163"/>
        <v>86</v>
      </c>
      <c r="G290" s="4"/>
      <c r="H290" s="1"/>
      <c r="I290" s="4"/>
      <c r="J290" s="4"/>
    </row>
    <row r="291" spans="1:25" hidden="1">
      <c r="A291" s="1" t="s">
        <v>150</v>
      </c>
      <c r="C291" s="3">
        <f t="shared" si="163"/>
        <v>87</v>
      </c>
      <c r="D291" s="29" t="s">
        <v>211</v>
      </c>
      <c r="G291" s="4"/>
      <c r="H291" s="1"/>
      <c r="I291" s="4"/>
      <c r="J291" s="4"/>
    </row>
    <row r="292" spans="1:25" hidden="1">
      <c r="A292" s="1" t="s">
        <v>150</v>
      </c>
      <c r="C292" s="3">
        <f t="shared" si="163"/>
        <v>88</v>
      </c>
      <c r="D292" s="1" t="s">
        <v>138</v>
      </c>
      <c r="E292" s="1" t="s">
        <v>104</v>
      </c>
      <c r="F292" s="1">
        <f t="shared" ref="F292:K298" si="181">+F251+F281</f>
        <v>130183.69284392009</v>
      </c>
      <c r="G292" s="4"/>
      <c r="H292" s="1">
        <f t="shared" si="181"/>
        <v>4801.4220273661576</v>
      </c>
      <c r="I292" s="4"/>
      <c r="J292" s="4"/>
      <c r="K292" s="1">
        <f t="shared" si="181"/>
        <v>125382.27081655394</v>
      </c>
      <c r="L292" s="5">
        <f t="shared" ref="L292:L299" si="182">IF(F292=0,0,+K292/F292)</f>
        <v>0.96311809933735193</v>
      </c>
      <c r="M292" s="1">
        <f t="shared" ref="M292:M299" si="183">+K292</f>
        <v>125382.27081655394</v>
      </c>
      <c r="N292" s="1">
        <f t="shared" ref="N292:T298" si="184">+N251+N281</f>
        <v>67824.684732315305</v>
      </c>
      <c r="O292" s="1">
        <f t="shared" si="184"/>
        <v>7704.0391842506851</v>
      </c>
      <c r="P292" s="1">
        <f t="shared" si="184"/>
        <v>31245.04503376341</v>
      </c>
      <c r="Q292" s="1">
        <f t="shared" si="184"/>
        <v>12600.855218785793</v>
      </c>
      <c r="R292" s="1">
        <f t="shared" si="184"/>
        <v>5749.1928884434074</v>
      </c>
      <c r="S292" s="1">
        <f t="shared" si="184"/>
        <v>258.45375899533576</v>
      </c>
      <c r="T292" s="1">
        <f t="shared" si="184"/>
        <v>0</v>
      </c>
      <c r="Y292" s="1" t="s">
        <v>212</v>
      </c>
    </row>
    <row r="293" spans="1:25" hidden="1">
      <c r="A293" s="1" t="s">
        <v>150</v>
      </c>
      <c r="C293" s="3">
        <f t="shared" si="163"/>
        <v>89</v>
      </c>
      <c r="D293" s="1" t="s">
        <v>138</v>
      </c>
      <c r="E293" s="1" t="s">
        <v>116</v>
      </c>
      <c r="F293" s="36">
        <f t="shared" si="181"/>
        <v>74552.212697987619</v>
      </c>
      <c r="G293" s="35"/>
      <c r="H293" s="31">
        <f t="shared" si="181"/>
        <v>2659.1077794748885</v>
      </c>
      <c r="I293" s="35"/>
      <c r="J293" s="35"/>
      <c r="K293" s="31">
        <f t="shared" si="181"/>
        <v>71893.104918512734</v>
      </c>
      <c r="L293" s="5">
        <f t="shared" si="182"/>
        <v>0.96433227555234369</v>
      </c>
      <c r="M293" s="31">
        <f t="shared" si="183"/>
        <v>71893.104918512734</v>
      </c>
      <c r="N293" s="31">
        <f t="shared" si="184"/>
        <v>32732.971993980103</v>
      </c>
      <c r="O293" s="31">
        <f t="shared" si="184"/>
        <v>3936.6564540834288</v>
      </c>
      <c r="P293" s="31">
        <f t="shared" si="184"/>
        <v>20309.703899364118</v>
      </c>
      <c r="Q293" s="31">
        <f t="shared" si="184"/>
        <v>9228.9230048863283</v>
      </c>
      <c r="R293" s="31">
        <f t="shared" si="184"/>
        <v>4871.0241001668865</v>
      </c>
      <c r="S293" s="31">
        <f t="shared" si="184"/>
        <v>813.82546603186768</v>
      </c>
      <c r="T293" s="31">
        <f t="shared" si="184"/>
        <v>0</v>
      </c>
      <c r="U293" s="31"/>
      <c r="Y293" s="1" t="s">
        <v>213</v>
      </c>
    </row>
    <row r="294" spans="1:25" hidden="1">
      <c r="A294" s="1" t="s">
        <v>150</v>
      </c>
      <c r="C294" s="3">
        <f t="shared" si="163"/>
        <v>90</v>
      </c>
      <c r="D294" s="1" t="s">
        <v>141</v>
      </c>
      <c r="E294" s="1" t="s">
        <v>104</v>
      </c>
      <c r="F294" s="31">
        <f t="shared" si="181"/>
        <v>3898.9077928311003</v>
      </c>
      <c r="G294" s="35"/>
      <c r="H294" s="31">
        <f t="shared" si="181"/>
        <v>691.83739801944012</v>
      </c>
      <c r="I294" s="35"/>
      <c r="J294" s="35"/>
      <c r="K294" s="31">
        <f t="shared" si="181"/>
        <v>3207.0703948116598</v>
      </c>
      <c r="L294" s="5">
        <f t="shared" si="182"/>
        <v>0.82255610166223525</v>
      </c>
      <c r="M294" s="31">
        <f t="shared" si="183"/>
        <v>3207.0703948116598</v>
      </c>
      <c r="N294" s="31">
        <f t="shared" si="184"/>
        <v>1757.7313587162305</v>
      </c>
      <c r="O294" s="31">
        <f t="shared" si="184"/>
        <v>198.84376353250582</v>
      </c>
      <c r="P294" s="31">
        <f t="shared" si="184"/>
        <v>790.29667825171009</v>
      </c>
      <c r="Q294" s="31">
        <f t="shared" si="184"/>
        <v>314.86038895534307</v>
      </c>
      <c r="R294" s="31">
        <f t="shared" si="184"/>
        <v>141.20180537597665</v>
      </c>
      <c r="S294" s="31">
        <f t="shared" si="184"/>
        <v>4.1363999798936151</v>
      </c>
      <c r="T294" s="31">
        <f t="shared" si="184"/>
        <v>0</v>
      </c>
      <c r="U294" s="31"/>
      <c r="Y294" s="1" t="s">
        <v>214</v>
      </c>
    </row>
    <row r="295" spans="1:25" hidden="1">
      <c r="A295" s="1" t="s">
        <v>150</v>
      </c>
      <c r="C295" s="3">
        <f t="shared" si="163"/>
        <v>91</v>
      </c>
      <c r="D295" s="1" t="s">
        <v>119</v>
      </c>
      <c r="E295" s="1" t="s">
        <v>104</v>
      </c>
      <c r="F295" s="31">
        <f t="shared" si="181"/>
        <v>16182.061624775371</v>
      </c>
      <c r="G295" s="35"/>
      <c r="H295" s="31">
        <f t="shared" si="181"/>
        <v>2871.4080978420839</v>
      </c>
      <c r="I295" s="35"/>
      <c r="J295" s="35"/>
      <c r="K295" s="31">
        <f t="shared" si="181"/>
        <v>13310.653526933285</v>
      </c>
      <c r="L295" s="5">
        <f t="shared" si="182"/>
        <v>0.82255610166223525</v>
      </c>
      <c r="M295" s="31">
        <f t="shared" si="183"/>
        <v>13310.653526933285</v>
      </c>
      <c r="N295" s="31">
        <f t="shared" si="184"/>
        <v>7295.3038845508181</v>
      </c>
      <c r="O295" s="31">
        <f t="shared" si="184"/>
        <v>825.28292695242521</v>
      </c>
      <c r="P295" s="31">
        <f t="shared" si="184"/>
        <v>3280.0543713392831</v>
      </c>
      <c r="Q295" s="31">
        <f t="shared" si="184"/>
        <v>1306.7993622840781</v>
      </c>
      <c r="R295" s="31">
        <f t="shared" si="184"/>
        <v>586.04523049375302</v>
      </c>
      <c r="S295" s="31">
        <f t="shared" si="184"/>
        <v>17.167751312927166</v>
      </c>
      <c r="T295" s="31">
        <f t="shared" si="184"/>
        <v>0</v>
      </c>
      <c r="U295" s="31"/>
      <c r="Y295" s="1" t="s">
        <v>215</v>
      </c>
    </row>
    <row r="296" spans="1:25" hidden="1">
      <c r="A296" s="1" t="s">
        <v>150</v>
      </c>
      <c r="C296" s="3">
        <f t="shared" si="163"/>
        <v>92</v>
      </c>
      <c r="D296" s="1" t="s">
        <v>120</v>
      </c>
      <c r="E296" s="1" t="s">
        <v>104</v>
      </c>
      <c r="F296" s="31">
        <f t="shared" si="181"/>
        <v>48916.75458142579</v>
      </c>
      <c r="G296" s="35"/>
      <c r="H296" s="31">
        <f t="shared" si="181"/>
        <v>0</v>
      </c>
      <c r="I296" s="35"/>
      <c r="J296" s="35"/>
      <c r="K296" s="31">
        <f t="shared" si="181"/>
        <v>48916.75458142579</v>
      </c>
      <c r="L296" s="5">
        <f t="shared" si="182"/>
        <v>1</v>
      </c>
      <c r="M296" s="31">
        <f t="shared" si="183"/>
        <v>48916.75458142579</v>
      </c>
      <c r="N296" s="31">
        <f t="shared" si="184"/>
        <v>29160.684975981483</v>
      </c>
      <c r="O296" s="31">
        <f t="shared" si="184"/>
        <v>2856.4063044858103</v>
      </c>
      <c r="P296" s="31">
        <f t="shared" si="184"/>
        <v>11128.815985605086</v>
      </c>
      <c r="Q296" s="31">
        <f t="shared" si="184"/>
        <v>4429.6326555427859</v>
      </c>
      <c r="R296" s="31">
        <f t="shared" si="184"/>
        <v>710.40989939959945</v>
      </c>
      <c r="S296" s="31">
        <f t="shared" si="184"/>
        <v>630.80476041102565</v>
      </c>
      <c r="T296" s="31">
        <f t="shared" si="184"/>
        <v>0</v>
      </c>
      <c r="U296" s="31"/>
      <c r="Y296" s="1" t="s">
        <v>216</v>
      </c>
    </row>
    <row r="297" spans="1:25" hidden="1">
      <c r="A297" s="1" t="s">
        <v>150</v>
      </c>
      <c r="C297" s="3">
        <f t="shared" si="163"/>
        <v>93</v>
      </c>
      <c r="D297" s="1" t="s">
        <v>121</v>
      </c>
      <c r="E297" s="1" t="s">
        <v>104</v>
      </c>
      <c r="F297" s="31">
        <f t="shared" si="181"/>
        <v>21812.288475251262</v>
      </c>
      <c r="G297" s="35"/>
      <c r="H297" s="31">
        <f t="shared" si="181"/>
        <v>0</v>
      </c>
      <c r="I297" s="35"/>
      <c r="J297" s="35"/>
      <c r="K297" s="31">
        <f t="shared" si="181"/>
        <v>21812.288475251262</v>
      </c>
      <c r="L297" s="5">
        <f t="shared" si="182"/>
        <v>1</v>
      </c>
      <c r="M297" s="31">
        <f t="shared" si="183"/>
        <v>21812.288475251262</v>
      </c>
      <c r="N297" s="31">
        <f t="shared" si="184"/>
        <v>14881.73263417797</v>
      </c>
      <c r="O297" s="31">
        <f t="shared" si="184"/>
        <v>1517.555872331335</v>
      </c>
      <c r="P297" s="31">
        <f t="shared" si="184"/>
        <v>4340.9011304879086</v>
      </c>
      <c r="Q297" s="31">
        <f t="shared" si="184"/>
        <v>891.94699111003058</v>
      </c>
      <c r="R297" s="31">
        <f t="shared" si="184"/>
        <v>0</v>
      </c>
      <c r="S297" s="31">
        <f t="shared" si="184"/>
        <v>180.15184714401835</v>
      </c>
      <c r="T297" s="31">
        <f t="shared" si="184"/>
        <v>0</v>
      </c>
      <c r="U297" s="31"/>
      <c r="Y297" s="1" t="s">
        <v>217</v>
      </c>
    </row>
    <row r="298" spans="1:25" hidden="1">
      <c r="A298" s="1" t="s">
        <v>150</v>
      </c>
      <c r="C298" s="3">
        <f t="shared" si="163"/>
        <v>94</v>
      </c>
      <c r="D298" s="1" t="s">
        <v>122</v>
      </c>
      <c r="E298" s="1" t="s">
        <v>106</v>
      </c>
      <c r="F298" s="31">
        <f t="shared" si="181"/>
        <v>30992.354067497414</v>
      </c>
      <c r="G298" s="35"/>
      <c r="H298" s="31">
        <f t="shared" si="181"/>
        <v>27.777249550978958</v>
      </c>
      <c r="I298" s="35"/>
      <c r="J298" s="35"/>
      <c r="K298" s="31">
        <f t="shared" si="181"/>
        <v>30964.576817946432</v>
      </c>
      <c r="L298" s="5">
        <f t="shared" si="182"/>
        <v>0.99910373863532642</v>
      </c>
      <c r="M298" s="31">
        <f t="shared" si="183"/>
        <v>30964.576817946432</v>
      </c>
      <c r="N298" s="31">
        <f t="shared" si="184"/>
        <v>17009.474738919027</v>
      </c>
      <c r="O298" s="31">
        <f t="shared" si="184"/>
        <v>2625.8719524379026</v>
      </c>
      <c r="P298" s="31">
        <f t="shared" si="184"/>
        <v>1898.2105808697636</v>
      </c>
      <c r="Q298" s="31">
        <f t="shared" si="184"/>
        <v>142.20904389710307</v>
      </c>
      <c r="R298" s="31">
        <f t="shared" si="184"/>
        <v>504.59284775446093</v>
      </c>
      <c r="S298" s="31">
        <f t="shared" si="184"/>
        <v>5.7555419817436011</v>
      </c>
      <c r="T298" s="31">
        <f t="shared" si="184"/>
        <v>8778.4621120864285</v>
      </c>
      <c r="U298" s="31"/>
      <c r="Y298" s="1" t="s">
        <v>218</v>
      </c>
    </row>
    <row r="299" spans="1:25" hidden="1">
      <c r="A299" s="1" t="s">
        <v>150</v>
      </c>
      <c r="C299" s="3">
        <f t="shared" si="163"/>
        <v>95</v>
      </c>
      <c r="D299" s="1" t="s">
        <v>123</v>
      </c>
      <c r="E299" s="1" t="s">
        <v>106</v>
      </c>
      <c r="F299" s="26">
        <f t="shared" ref="F299:K299" si="185">+F258+F288+F278</f>
        <v>55447.480096311388</v>
      </c>
      <c r="G299" s="34"/>
      <c r="H299" s="26">
        <f t="shared" si="185"/>
        <v>11.524963601327816</v>
      </c>
      <c r="I299" s="34"/>
      <c r="J299" s="34"/>
      <c r="K299" s="26">
        <f t="shared" si="185"/>
        <v>55435.955132710049</v>
      </c>
      <c r="L299" s="5">
        <f t="shared" si="182"/>
        <v>0.99979214630527269</v>
      </c>
      <c r="M299" s="26">
        <f t="shared" si="183"/>
        <v>55435.955132710049</v>
      </c>
      <c r="N299" s="26">
        <f t="shared" ref="N299:T299" si="186">+N258+N288+N278</f>
        <v>44893.404088810501</v>
      </c>
      <c r="O299" s="26">
        <f t="shared" si="186"/>
        <v>4410.7238886930354</v>
      </c>
      <c r="P299" s="26">
        <f t="shared" si="186"/>
        <v>3376.9402819451498</v>
      </c>
      <c r="Q299" s="26">
        <f t="shared" si="186"/>
        <v>1638.105504594896</v>
      </c>
      <c r="R299" s="26">
        <f t="shared" si="186"/>
        <v>530.74188275139716</v>
      </c>
      <c r="S299" s="26">
        <f t="shared" si="186"/>
        <v>241.02605516907596</v>
      </c>
      <c r="T299" s="26">
        <f t="shared" si="186"/>
        <v>345.01343074599879</v>
      </c>
      <c r="U299" s="31"/>
      <c r="Y299" s="1" t="s">
        <v>219</v>
      </c>
    </row>
    <row r="300" spans="1:25" hidden="1">
      <c r="A300" s="1" t="s">
        <v>150</v>
      </c>
      <c r="C300" s="3">
        <f t="shared" si="163"/>
        <v>96</v>
      </c>
      <c r="F300" s="31"/>
      <c r="G300" s="35"/>
      <c r="H300" s="31"/>
      <c r="I300" s="35"/>
      <c r="J300" s="35"/>
      <c r="K300" s="31"/>
      <c r="M300" s="31"/>
      <c r="N300" s="31"/>
      <c r="O300" s="31"/>
      <c r="P300" s="31"/>
      <c r="Q300" s="31"/>
      <c r="R300" s="31"/>
      <c r="S300" s="31"/>
      <c r="T300" s="31"/>
      <c r="U300" s="31"/>
    </row>
    <row r="301" spans="1:25" ht="15" hidden="1" thickBot="1">
      <c r="A301" s="1" t="s">
        <v>150</v>
      </c>
      <c r="C301" s="3">
        <f t="shared" si="163"/>
        <v>97</v>
      </c>
      <c r="D301" s="1" t="s">
        <v>220</v>
      </c>
      <c r="F301" s="45">
        <f t="shared" ref="F301:K301" si="187">SUM(F292:F299)</f>
        <v>381985.75218000001</v>
      </c>
      <c r="G301" s="98"/>
      <c r="H301" s="45">
        <f t="shared" si="187"/>
        <v>11063.077515854879</v>
      </c>
      <c r="I301" s="98"/>
      <c r="J301" s="98"/>
      <c r="K301" s="45">
        <f t="shared" si="187"/>
        <v>370922.67466414516</v>
      </c>
      <c r="L301" s="5">
        <f>IF(F301=0,0,+K301/F301)</f>
        <v>0.97103798387055629</v>
      </c>
      <c r="M301" s="45">
        <f t="shared" ref="M301:T301" si="188">SUM(M292:M299)</f>
        <v>370922.67466414516</v>
      </c>
      <c r="N301" s="45">
        <f t="shared" si="188"/>
        <v>215555.98840745146</v>
      </c>
      <c r="O301" s="45">
        <f t="shared" si="188"/>
        <v>24075.380346767124</v>
      </c>
      <c r="P301" s="45">
        <f t="shared" si="188"/>
        <v>76369.967961626433</v>
      </c>
      <c r="Q301" s="45">
        <f t="shared" si="188"/>
        <v>30553.332170056357</v>
      </c>
      <c r="R301" s="45">
        <f t="shared" si="188"/>
        <v>13093.20865438548</v>
      </c>
      <c r="S301" s="45">
        <f t="shared" si="188"/>
        <v>2151.3215810258876</v>
      </c>
      <c r="T301" s="45">
        <f t="shared" si="188"/>
        <v>9123.4755428324279</v>
      </c>
      <c r="U301" s="31"/>
    </row>
    <row r="302" spans="1:25" hidden="1">
      <c r="A302" s="1" t="s">
        <v>150</v>
      </c>
      <c r="C302" s="3">
        <f t="shared" si="163"/>
        <v>98</v>
      </c>
      <c r="G302" s="4"/>
      <c r="H302" s="1"/>
      <c r="I302" s="4"/>
      <c r="J302" s="4"/>
    </row>
    <row r="303" spans="1:25" hidden="1">
      <c r="A303" s="1" t="s">
        <v>150</v>
      </c>
      <c r="C303" s="3">
        <f t="shared" si="163"/>
        <v>99</v>
      </c>
      <c r="D303" s="29" t="s">
        <v>221</v>
      </c>
      <c r="G303" s="4"/>
      <c r="H303" s="1"/>
      <c r="I303" s="4"/>
      <c r="J303" s="4"/>
    </row>
    <row r="304" spans="1:25" hidden="1">
      <c r="A304" s="1" t="s">
        <v>150</v>
      </c>
      <c r="C304" s="3">
        <f t="shared" si="163"/>
        <v>100</v>
      </c>
      <c r="D304" s="1" t="s">
        <v>138</v>
      </c>
      <c r="E304" s="1" t="s">
        <v>104</v>
      </c>
      <c r="F304" s="1">
        <f t="shared" ref="F304:K305" si="189">+F292+F181</f>
        <v>130183.69284392009</v>
      </c>
      <c r="G304" s="4"/>
      <c r="H304" s="1">
        <f t="shared" si="189"/>
        <v>4801.4220273661576</v>
      </c>
      <c r="I304" s="4"/>
      <c r="J304" s="4"/>
      <c r="K304" s="1">
        <f t="shared" si="189"/>
        <v>125382.27081655394</v>
      </c>
      <c r="L304" s="5">
        <f t="shared" ref="L304:L311" si="190">IF(F304=0,0,+K304/F304)</f>
        <v>0.96311809933735193</v>
      </c>
      <c r="M304" s="1">
        <f t="shared" ref="M304:M311" si="191">+K304</f>
        <v>125382.27081655394</v>
      </c>
      <c r="N304" s="1">
        <f t="shared" ref="N304:T305" si="192">+N292+N181</f>
        <v>67824.684732315305</v>
      </c>
      <c r="O304" s="1">
        <f t="shared" si="192"/>
        <v>7704.0391842506851</v>
      </c>
      <c r="P304" s="1">
        <f t="shared" si="192"/>
        <v>31245.04503376341</v>
      </c>
      <c r="Q304" s="1">
        <f t="shared" si="192"/>
        <v>12600.855218785793</v>
      </c>
      <c r="R304" s="1">
        <f t="shared" si="192"/>
        <v>5749.1928884434074</v>
      </c>
      <c r="S304" s="1">
        <f t="shared" si="192"/>
        <v>258.45375899533576</v>
      </c>
      <c r="T304" s="1">
        <f t="shared" si="192"/>
        <v>0</v>
      </c>
      <c r="Y304" s="1" t="s">
        <v>222</v>
      </c>
    </row>
    <row r="305" spans="1:25" hidden="1">
      <c r="A305" s="1" t="s">
        <v>150</v>
      </c>
      <c r="C305" s="3">
        <f t="shared" si="163"/>
        <v>101</v>
      </c>
      <c r="D305" s="1" t="s">
        <v>138</v>
      </c>
      <c r="E305" s="1" t="s">
        <v>116</v>
      </c>
      <c r="F305" s="1">
        <f t="shared" si="189"/>
        <v>82569.498097987613</v>
      </c>
      <c r="G305" s="4"/>
      <c r="H305" s="1">
        <f t="shared" si="189"/>
        <v>3061.3481794748886</v>
      </c>
      <c r="I305" s="4"/>
      <c r="J305" s="4"/>
      <c r="K305" s="1">
        <f t="shared" si="189"/>
        <v>79508.149918512732</v>
      </c>
      <c r="L305" s="5">
        <f t="shared" si="190"/>
        <v>0.96292398222111164</v>
      </c>
      <c r="M305" s="1">
        <f t="shared" si="191"/>
        <v>79508.149918512732</v>
      </c>
      <c r="N305" s="1">
        <f t="shared" si="192"/>
        <v>36200.106359652935</v>
      </c>
      <c r="O305" s="1">
        <f t="shared" si="192"/>
        <v>4353.6340777562982</v>
      </c>
      <c r="P305" s="1">
        <f t="shared" si="192"/>
        <v>22460.94370609707</v>
      </c>
      <c r="Q305" s="1">
        <f t="shared" si="192"/>
        <v>10206.466874543954</v>
      </c>
      <c r="R305" s="1">
        <f t="shared" si="192"/>
        <v>5386.9715997344529</v>
      </c>
      <c r="S305" s="1">
        <f t="shared" si="192"/>
        <v>900.02730072801819</v>
      </c>
      <c r="T305" s="1">
        <f t="shared" si="192"/>
        <v>0</v>
      </c>
      <c r="Y305" s="1" t="s">
        <v>223</v>
      </c>
    </row>
    <row r="306" spans="1:25" hidden="1">
      <c r="A306" s="1" t="s">
        <v>150</v>
      </c>
      <c r="C306" s="3">
        <f t="shared" si="163"/>
        <v>102</v>
      </c>
      <c r="D306" s="1" t="s">
        <v>141</v>
      </c>
      <c r="E306" s="1" t="s">
        <v>104</v>
      </c>
      <c r="F306" s="1">
        <f t="shared" ref="F306:K311" si="193">+F294</f>
        <v>3898.9077928311003</v>
      </c>
      <c r="G306" s="4"/>
      <c r="H306" s="1">
        <f t="shared" si="193"/>
        <v>691.83739801944012</v>
      </c>
      <c r="I306" s="4"/>
      <c r="J306" s="4"/>
      <c r="K306" s="1">
        <f t="shared" si="193"/>
        <v>3207.0703948116598</v>
      </c>
      <c r="L306" s="5">
        <f t="shared" si="190"/>
        <v>0.82255610166223525</v>
      </c>
      <c r="M306" s="1">
        <f t="shared" si="191"/>
        <v>3207.0703948116598</v>
      </c>
      <c r="N306" s="1">
        <f t="shared" ref="N306:T311" si="194">+N294</f>
        <v>1757.7313587162305</v>
      </c>
      <c r="O306" s="1">
        <f t="shared" si="194"/>
        <v>198.84376353250582</v>
      </c>
      <c r="P306" s="1">
        <f t="shared" si="194"/>
        <v>790.29667825171009</v>
      </c>
      <c r="Q306" s="1">
        <f t="shared" si="194"/>
        <v>314.86038895534307</v>
      </c>
      <c r="R306" s="1">
        <f t="shared" si="194"/>
        <v>141.20180537597665</v>
      </c>
      <c r="S306" s="1">
        <f t="shared" si="194"/>
        <v>4.1363999798936151</v>
      </c>
      <c r="T306" s="1">
        <f t="shared" si="194"/>
        <v>0</v>
      </c>
      <c r="Y306" s="1" t="s">
        <v>224</v>
      </c>
    </row>
    <row r="307" spans="1:25" hidden="1">
      <c r="A307" s="1" t="s">
        <v>150</v>
      </c>
      <c r="C307" s="3">
        <f t="shared" si="163"/>
        <v>103</v>
      </c>
      <c r="D307" s="1" t="s">
        <v>119</v>
      </c>
      <c r="E307" s="1" t="s">
        <v>104</v>
      </c>
      <c r="F307" s="31">
        <f t="shared" si="193"/>
        <v>16182.061624775371</v>
      </c>
      <c r="G307" s="35"/>
      <c r="H307" s="31">
        <f t="shared" si="193"/>
        <v>2871.4080978420839</v>
      </c>
      <c r="I307" s="35"/>
      <c r="J307" s="35"/>
      <c r="K307" s="31">
        <f t="shared" si="193"/>
        <v>13310.653526933285</v>
      </c>
      <c r="L307" s="5">
        <f t="shared" si="190"/>
        <v>0.82255610166223525</v>
      </c>
      <c r="M307" s="31">
        <f t="shared" si="191"/>
        <v>13310.653526933285</v>
      </c>
      <c r="N307" s="31">
        <f t="shared" si="194"/>
        <v>7295.3038845508181</v>
      </c>
      <c r="O307" s="31">
        <f t="shared" si="194"/>
        <v>825.28292695242521</v>
      </c>
      <c r="P307" s="31">
        <f t="shared" si="194"/>
        <v>3280.0543713392831</v>
      </c>
      <c r="Q307" s="31">
        <f t="shared" si="194"/>
        <v>1306.7993622840781</v>
      </c>
      <c r="R307" s="31">
        <f t="shared" si="194"/>
        <v>586.04523049375302</v>
      </c>
      <c r="S307" s="31">
        <f t="shared" si="194"/>
        <v>17.167751312927166</v>
      </c>
      <c r="T307" s="31">
        <f t="shared" si="194"/>
        <v>0</v>
      </c>
      <c r="U307" s="31"/>
      <c r="Y307" s="1" t="s">
        <v>225</v>
      </c>
    </row>
    <row r="308" spans="1:25" hidden="1">
      <c r="A308" s="1" t="s">
        <v>150</v>
      </c>
      <c r="B308" s="2"/>
      <c r="C308" s="3">
        <f t="shared" si="163"/>
        <v>104</v>
      </c>
      <c r="D308" s="1" t="s">
        <v>120</v>
      </c>
      <c r="E308" s="1" t="s">
        <v>104</v>
      </c>
      <c r="F308" s="31">
        <f t="shared" si="193"/>
        <v>48916.75458142579</v>
      </c>
      <c r="G308" s="35"/>
      <c r="H308" s="31">
        <f t="shared" si="193"/>
        <v>0</v>
      </c>
      <c r="I308" s="35"/>
      <c r="J308" s="35"/>
      <c r="K308" s="31">
        <f t="shared" si="193"/>
        <v>48916.75458142579</v>
      </c>
      <c r="L308" s="5">
        <f t="shared" si="190"/>
        <v>1</v>
      </c>
      <c r="M308" s="31">
        <f t="shared" si="191"/>
        <v>48916.75458142579</v>
      </c>
      <c r="N308" s="31">
        <f t="shared" si="194"/>
        <v>29160.684975981483</v>
      </c>
      <c r="O308" s="31">
        <f t="shared" si="194"/>
        <v>2856.4063044858103</v>
      </c>
      <c r="P308" s="31">
        <f t="shared" si="194"/>
        <v>11128.815985605086</v>
      </c>
      <c r="Q308" s="31">
        <f t="shared" si="194"/>
        <v>4429.6326555427859</v>
      </c>
      <c r="R308" s="31">
        <f t="shared" si="194"/>
        <v>710.40989939959945</v>
      </c>
      <c r="S308" s="31">
        <f t="shared" si="194"/>
        <v>630.80476041102565</v>
      </c>
      <c r="T308" s="31">
        <f t="shared" si="194"/>
        <v>0</v>
      </c>
      <c r="U308" s="31"/>
      <c r="V308" s="2"/>
      <c r="W308" s="2"/>
      <c r="X308" s="2"/>
      <c r="Y308" s="1" t="s">
        <v>226</v>
      </c>
    </row>
    <row r="309" spans="1:25" hidden="1">
      <c r="A309" s="1" t="s">
        <v>150</v>
      </c>
      <c r="B309" s="2"/>
      <c r="C309" s="3">
        <f t="shared" si="163"/>
        <v>105</v>
      </c>
      <c r="D309" s="1" t="s">
        <v>121</v>
      </c>
      <c r="E309" s="1" t="s">
        <v>104</v>
      </c>
      <c r="F309" s="31">
        <f t="shared" si="193"/>
        <v>21812.288475251262</v>
      </c>
      <c r="G309" s="35"/>
      <c r="H309" s="31">
        <f t="shared" si="193"/>
        <v>0</v>
      </c>
      <c r="I309" s="35"/>
      <c r="J309" s="35"/>
      <c r="K309" s="31">
        <f t="shared" si="193"/>
        <v>21812.288475251262</v>
      </c>
      <c r="L309" s="5">
        <f t="shared" si="190"/>
        <v>1</v>
      </c>
      <c r="M309" s="31">
        <f t="shared" si="191"/>
        <v>21812.288475251262</v>
      </c>
      <c r="N309" s="31">
        <f t="shared" si="194"/>
        <v>14881.73263417797</v>
      </c>
      <c r="O309" s="31">
        <f t="shared" si="194"/>
        <v>1517.555872331335</v>
      </c>
      <c r="P309" s="31">
        <f t="shared" si="194"/>
        <v>4340.9011304879086</v>
      </c>
      <c r="Q309" s="31">
        <f t="shared" si="194"/>
        <v>891.94699111003058</v>
      </c>
      <c r="R309" s="31">
        <f t="shared" si="194"/>
        <v>0</v>
      </c>
      <c r="S309" s="31">
        <f t="shared" si="194"/>
        <v>180.15184714401835</v>
      </c>
      <c r="T309" s="31">
        <f t="shared" si="194"/>
        <v>0</v>
      </c>
      <c r="U309" s="31"/>
      <c r="V309" s="2"/>
      <c r="W309" s="2"/>
      <c r="X309" s="2"/>
      <c r="Y309" s="1" t="s">
        <v>227</v>
      </c>
    </row>
    <row r="310" spans="1:25" hidden="1">
      <c r="A310" s="1" t="s">
        <v>150</v>
      </c>
      <c r="B310" s="2"/>
      <c r="C310" s="3">
        <f t="shared" si="163"/>
        <v>106</v>
      </c>
      <c r="D310" s="1" t="s">
        <v>122</v>
      </c>
      <c r="E310" s="1" t="s">
        <v>106</v>
      </c>
      <c r="F310" s="31">
        <f t="shared" si="193"/>
        <v>30992.354067497414</v>
      </c>
      <c r="G310" s="35"/>
      <c r="H310" s="31">
        <f t="shared" si="193"/>
        <v>27.777249550978958</v>
      </c>
      <c r="I310" s="35"/>
      <c r="J310" s="35"/>
      <c r="K310" s="31">
        <f t="shared" si="193"/>
        <v>30964.576817946432</v>
      </c>
      <c r="L310" s="5">
        <f t="shared" si="190"/>
        <v>0.99910373863532642</v>
      </c>
      <c r="M310" s="31">
        <f t="shared" si="191"/>
        <v>30964.576817946432</v>
      </c>
      <c r="N310" s="31">
        <f t="shared" si="194"/>
        <v>17009.474738919027</v>
      </c>
      <c r="O310" s="31">
        <f t="shared" si="194"/>
        <v>2625.8719524379026</v>
      </c>
      <c r="P310" s="31">
        <f t="shared" si="194"/>
        <v>1898.2105808697636</v>
      </c>
      <c r="Q310" s="31">
        <f t="shared" si="194"/>
        <v>142.20904389710307</v>
      </c>
      <c r="R310" s="31">
        <f t="shared" si="194"/>
        <v>504.59284775446093</v>
      </c>
      <c r="S310" s="31">
        <f t="shared" si="194"/>
        <v>5.7555419817436011</v>
      </c>
      <c r="T310" s="31">
        <f t="shared" si="194"/>
        <v>8778.4621120864285</v>
      </c>
      <c r="U310" s="31"/>
      <c r="V310" s="2"/>
      <c r="W310" s="2"/>
      <c r="X310" s="2"/>
      <c r="Y310" s="1" t="s">
        <v>228</v>
      </c>
    </row>
    <row r="311" spans="1:25" hidden="1">
      <c r="A311" s="1" t="s">
        <v>150</v>
      </c>
      <c r="B311" s="2"/>
      <c r="C311" s="3">
        <f t="shared" si="163"/>
        <v>107</v>
      </c>
      <c r="D311" s="1" t="s">
        <v>123</v>
      </c>
      <c r="E311" s="1" t="s">
        <v>106</v>
      </c>
      <c r="F311" s="26">
        <f t="shared" si="193"/>
        <v>55447.480096311388</v>
      </c>
      <c r="G311" s="34"/>
      <c r="H311" s="26">
        <f t="shared" si="193"/>
        <v>11.524963601327816</v>
      </c>
      <c r="I311" s="34"/>
      <c r="J311" s="34"/>
      <c r="K311" s="26">
        <f t="shared" si="193"/>
        <v>55435.955132710049</v>
      </c>
      <c r="L311" s="5">
        <f t="shared" si="190"/>
        <v>0.99979214630527269</v>
      </c>
      <c r="M311" s="26">
        <f t="shared" si="191"/>
        <v>55435.955132710049</v>
      </c>
      <c r="N311" s="26">
        <f t="shared" si="194"/>
        <v>44893.404088810501</v>
      </c>
      <c r="O311" s="26">
        <f t="shared" si="194"/>
        <v>4410.7238886930354</v>
      </c>
      <c r="P311" s="26">
        <f t="shared" si="194"/>
        <v>3376.9402819451498</v>
      </c>
      <c r="Q311" s="26">
        <f t="shared" si="194"/>
        <v>1638.105504594896</v>
      </c>
      <c r="R311" s="26">
        <f t="shared" si="194"/>
        <v>530.74188275139716</v>
      </c>
      <c r="S311" s="26">
        <f t="shared" si="194"/>
        <v>241.02605516907596</v>
      </c>
      <c r="T311" s="26">
        <f t="shared" si="194"/>
        <v>345.01343074599879</v>
      </c>
      <c r="U311" s="31"/>
      <c r="V311" s="2"/>
      <c r="W311" s="2"/>
      <c r="X311" s="2"/>
      <c r="Y311" s="1" t="s">
        <v>229</v>
      </c>
    </row>
    <row r="312" spans="1:25" hidden="1">
      <c r="A312" s="1" t="s">
        <v>150</v>
      </c>
      <c r="B312" s="2"/>
      <c r="C312" s="3">
        <f t="shared" si="163"/>
        <v>108</v>
      </c>
      <c r="F312" s="31"/>
      <c r="G312" s="35"/>
      <c r="H312" s="31"/>
      <c r="I312" s="35"/>
      <c r="J312" s="35"/>
      <c r="K312" s="31"/>
      <c r="M312" s="31"/>
      <c r="N312" s="31"/>
      <c r="O312" s="31"/>
      <c r="P312" s="31"/>
      <c r="Q312" s="31"/>
      <c r="R312" s="31"/>
      <c r="S312" s="31"/>
      <c r="T312" s="31"/>
      <c r="U312" s="31"/>
      <c r="V312" s="2"/>
      <c r="W312" s="2"/>
      <c r="X312" s="2"/>
    </row>
    <row r="313" spans="1:25" ht="15" hidden="1" thickBot="1">
      <c r="A313" s="1" t="s">
        <v>150</v>
      </c>
      <c r="C313" s="3">
        <f t="shared" si="163"/>
        <v>109</v>
      </c>
      <c r="D313" s="1" t="s">
        <v>230</v>
      </c>
      <c r="F313" s="45">
        <f t="shared" ref="F313:K313" si="195">SUM(F304:F311)</f>
        <v>390003.03758000006</v>
      </c>
      <c r="G313" s="98"/>
      <c r="H313" s="45">
        <f t="shared" si="195"/>
        <v>11465.317915854879</v>
      </c>
      <c r="I313" s="98"/>
      <c r="J313" s="98"/>
      <c r="K313" s="45">
        <f t="shared" si="195"/>
        <v>378537.7196641452</v>
      </c>
      <c r="L313" s="5">
        <f>IF(F313=0,0,+K313/F313)</f>
        <v>0.97060197790510028</v>
      </c>
      <c r="M313" s="45">
        <f t="shared" ref="M313:T313" si="196">SUM(M304:M311)</f>
        <v>378537.7196641452</v>
      </c>
      <c r="N313" s="45">
        <f t="shared" si="196"/>
        <v>219023.12277312428</v>
      </c>
      <c r="O313" s="45">
        <f t="shared" si="196"/>
        <v>24492.357970439996</v>
      </c>
      <c r="P313" s="45">
        <f t="shared" si="196"/>
        <v>78521.207768359382</v>
      </c>
      <c r="Q313" s="45">
        <f t="shared" si="196"/>
        <v>31530.876039713981</v>
      </c>
      <c r="R313" s="45">
        <f t="shared" si="196"/>
        <v>13609.156153953047</v>
      </c>
      <c r="S313" s="45">
        <f t="shared" si="196"/>
        <v>2237.5234157220384</v>
      </c>
      <c r="T313" s="45">
        <f t="shared" si="196"/>
        <v>9123.4755428324279</v>
      </c>
      <c r="U313" s="31"/>
    </row>
    <row r="314" spans="1:25" hidden="1">
      <c r="G314" s="4"/>
      <c r="H314" s="1"/>
      <c r="I314" s="4"/>
      <c r="J314" s="4"/>
    </row>
    <row r="315" spans="1:25" hidden="1">
      <c r="G315" s="4"/>
      <c r="H315" s="1"/>
      <c r="I315" s="4"/>
      <c r="J315" s="4"/>
    </row>
    <row r="316" spans="1:25" hidden="1">
      <c r="G316" s="4"/>
      <c r="H316" s="1"/>
      <c r="I316" s="4"/>
      <c r="J316" s="4"/>
    </row>
    <row r="317" spans="1:25" hidden="1">
      <c r="G317" s="4"/>
      <c r="H317" s="1"/>
      <c r="I317" s="4"/>
      <c r="J317" s="4"/>
    </row>
    <row r="318" spans="1:25" hidden="1">
      <c r="G318" s="4"/>
      <c r="H318" s="1"/>
      <c r="I318" s="4"/>
      <c r="J318" s="4"/>
    </row>
    <row r="319" spans="1:25" hidden="1">
      <c r="G319" s="4"/>
      <c r="H319" s="1"/>
      <c r="I319" s="4"/>
      <c r="J319" s="4"/>
    </row>
    <row r="320" spans="1:25" hidden="1">
      <c r="G320" s="4"/>
      <c r="H320" s="1"/>
      <c r="I320" s="4"/>
      <c r="J320" s="4"/>
    </row>
    <row r="321" spans="1:26" hidden="1">
      <c r="G321" s="4"/>
      <c r="H321" s="1"/>
      <c r="I321" s="4"/>
      <c r="J321" s="4"/>
    </row>
    <row r="322" spans="1:26" hidden="1">
      <c r="G322" s="4"/>
      <c r="H322" s="1"/>
      <c r="I322" s="4"/>
      <c r="J322" s="4"/>
    </row>
    <row r="323" spans="1:26" ht="15" hidden="1">
      <c r="A323" s="31"/>
      <c r="B323" s="106"/>
      <c r="C323" s="10" t="str">
        <f>$C$2</f>
        <v>PRESENT RATE STRUCTURE</v>
      </c>
      <c r="F323" s="12"/>
      <c r="G323" s="7"/>
      <c r="H323" s="8" t="s">
        <v>1</v>
      </c>
      <c r="I323" s="35"/>
      <c r="J323" s="35"/>
      <c r="K323" s="31"/>
      <c r="L323" s="107" t="s">
        <v>202</v>
      </c>
      <c r="N323" s="31"/>
      <c r="O323" s="8" t="s">
        <v>1</v>
      </c>
      <c r="U323" s="10"/>
      <c r="V323" s="11" t="s">
        <v>231</v>
      </c>
      <c r="W323" s="12" t="str">
        <f>O323</f>
        <v>TAMPA ELECTRIC COMPANY</v>
      </c>
      <c r="X323" s="11"/>
      <c r="Y323" s="11" t="str">
        <f>Y2</f>
        <v>ALLOCATION ASSIGNMENT REPORT</v>
      </c>
    </row>
    <row r="324" spans="1:26" ht="15" hidden="1">
      <c r="B324" s="106"/>
      <c r="C324" s="10" t="str">
        <f>$C$3</f>
        <v>PROD. CAP. ALLOC. METHOD: 12CP &amp; 1/13th AD</v>
      </c>
      <c r="D324" s="31"/>
      <c r="G324" s="13"/>
      <c r="H324" s="12" t="s">
        <v>4</v>
      </c>
      <c r="I324" s="35"/>
      <c r="J324" s="35"/>
      <c r="K324" s="31"/>
      <c r="L324" s="44"/>
      <c r="N324" s="31"/>
      <c r="O324" s="12" t="s">
        <v>5</v>
      </c>
      <c r="V324" s="31"/>
      <c r="W324" s="12" t="str">
        <f>O324</f>
        <v>COST OF SERVICE STUDY</v>
      </c>
      <c r="X324" s="31"/>
      <c r="Y324" s="11" t="str">
        <f>IF('[1]TITLES &amp; CONSTANTS'!$D$16=5,L323,V323)</f>
        <v>PAGE 6</v>
      </c>
    </row>
    <row r="325" spans="1:26" ht="15" hidden="1">
      <c r="B325" s="2"/>
      <c r="C325" s="10" t="str">
        <f>$C$4</f>
        <v>DATA: PROJECTED 2009, 
 FULLY ADJUSTED (000's)</v>
      </c>
      <c r="G325" s="14"/>
      <c r="H325" s="31"/>
      <c r="I325" s="35"/>
      <c r="J325" s="35"/>
      <c r="K325" s="31"/>
      <c r="L325" s="44"/>
      <c r="N325" s="31"/>
      <c r="V325" s="31"/>
      <c r="W325" s="16"/>
      <c r="X325" s="31"/>
    </row>
    <row r="326" spans="1:26" ht="15" hidden="1">
      <c r="B326" s="2"/>
      <c r="G326" s="7"/>
      <c r="H326" s="31"/>
      <c r="I326" s="35"/>
      <c r="J326" s="35"/>
      <c r="K326" s="31"/>
      <c r="L326" s="44"/>
      <c r="N326" s="31"/>
      <c r="O326" s="12"/>
      <c r="V326" s="31"/>
      <c r="W326" s="12"/>
      <c r="X326" s="31"/>
    </row>
    <row r="327" spans="1:26" ht="15" hidden="1">
      <c r="B327" s="2"/>
      <c r="F327" s="8"/>
      <c r="G327" s="13"/>
      <c r="H327" s="12" t="s">
        <v>232</v>
      </c>
      <c r="I327" s="35"/>
      <c r="J327" s="35"/>
      <c r="K327" s="31"/>
      <c r="L327" s="44"/>
      <c r="N327" s="31"/>
      <c r="O327" s="12" t="s">
        <v>232</v>
      </c>
      <c r="V327" s="31"/>
      <c r="W327" s="12" t="str">
        <f>O327</f>
        <v>DEPRECIATION EXPENSE - DEPRE</v>
      </c>
      <c r="X327" s="31"/>
    </row>
    <row r="328" spans="1:26" ht="15" hidden="1">
      <c r="B328" s="2"/>
      <c r="F328" s="12"/>
      <c r="G328" s="32"/>
      <c r="H328" s="31"/>
      <c r="I328" s="35"/>
      <c r="J328" s="35"/>
      <c r="K328" s="31"/>
      <c r="L328" s="44"/>
      <c r="N328" s="31"/>
      <c r="O328" s="12"/>
      <c r="V328" s="31"/>
      <c r="W328" s="31"/>
      <c r="X328" s="31"/>
    </row>
    <row r="329" spans="1:26" ht="15" hidden="1">
      <c r="B329" s="2"/>
      <c r="F329" s="12"/>
      <c r="G329" s="35"/>
      <c r="H329" s="31"/>
      <c r="I329" s="35"/>
      <c r="J329" s="35"/>
      <c r="K329" s="31"/>
      <c r="L329" s="44"/>
      <c r="N329" s="31"/>
      <c r="O329" s="12"/>
      <c r="V329" s="31"/>
      <c r="W329" s="31"/>
      <c r="X329" s="31"/>
    </row>
    <row r="330" spans="1:26" hidden="1">
      <c r="B330" s="31"/>
      <c r="C330" s="108"/>
      <c r="D330" s="31"/>
      <c r="E330" s="31"/>
      <c r="G330" s="35"/>
      <c r="H330" s="31"/>
      <c r="I330" s="35"/>
      <c r="J330" s="35"/>
      <c r="K330" s="31"/>
      <c r="L330" s="44"/>
      <c r="N330" s="31"/>
      <c r="V330" s="31"/>
      <c r="W330" s="31"/>
      <c r="X330" s="31"/>
    </row>
    <row r="331" spans="1:26" ht="15" hidden="1">
      <c r="B331" s="31"/>
      <c r="C331" s="19"/>
      <c r="D331" s="109"/>
      <c r="E331" s="109"/>
      <c r="F331" s="12"/>
      <c r="G331" s="14"/>
      <c r="H331" s="12"/>
      <c r="I331" s="14"/>
      <c r="J331" s="14"/>
      <c r="K331" s="12"/>
      <c r="L331" s="21"/>
      <c r="M331" s="10"/>
      <c r="N331" s="12"/>
      <c r="O331" s="10"/>
      <c r="P331" s="10"/>
      <c r="Q331" s="10"/>
      <c r="R331" s="10"/>
      <c r="S331" s="177"/>
      <c r="T331" s="177"/>
      <c r="U331" s="12"/>
      <c r="V331" s="31"/>
      <c r="W331" s="31"/>
      <c r="X331" s="31"/>
    </row>
    <row r="332" spans="1:26" ht="30" hidden="1" customHeight="1">
      <c r="A332" s="93" t="str">
        <f>A11</f>
        <v>REPORT</v>
      </c>
      <c r="B332" s="99" t="str">
        <f>$B$11</f>
        <v>ALLOC
FACTOR</v>
      </c>
      <c r="C332" s="25" t="s">
        <v>9</v>
      </c>
      <c r="D332" s="93"/>
      <c r="E332" s="93"/>
      <c r="F332" s="24" t="str">
        <f t="shared" ref="F332:R332" si="197">+F$11</f>
        <v>TOTAL
COMPANY</v>
      </c>
      <c r="G332" s="100"/>
      <c r="H332" s="24" t="str">
        <f t="shared" si="197"/>
        <v>FERC
JURIS</v>
      </c>
      <c r="I332" s="100"/>
      <c r="J332" s="100"/>
      <c r="K332" s="24" t="str">
        <f t="shared" si="197"/>
        <v>FPSC
 JURIS</v>
      </c>
      <c r="L332" s="101" t="str">
        <f t="shared" si="197"/>
        <v>FPSC/
TOTAL RATIO</v>
      </c>
      <c r="M332" s="24" t="str">
        <f t="shared" si="197"/>
        <v>FPSC
 JURIS</v>
      </c>
      <c r="N332" s="28" t="str">
        <f t="shared" si="197"/>
        <v>RS</v>
      </c>
      <c r="O332" s="28" t="str">
        <f t="shared" si="197"/>
        <v>GS</v>
      </c>
      <c r="P332" s="28" t="str">
        <f t="shared" si="197"/>
        <v>GSD</v>
      </c>
      <c r="Q332" s="28" t="str">
        <f t="shared" si="197"/>
        <v>GSLD</v>
      </c>
      <c r="R332" s="28" t="str">
        <f t="shared" si="197"/>
        <v>IS</v>
      </c>
      <c r="S332" s="24" t="s">
        <v>12</v>
      </c>
      <c r="T332" s="24" t="s">
        <v>13</v>
      </c>
      <c r="U332" s="28"/>
      <c r="V332" s="24" t="s">
        <v>174</v>
      </c>
      <c r="W332" s="24"/>
      <c r="X332" s="24"/>
      <c r="Y332" s="28" t="s">
        <v>14</v>
      </c>
    </row>
    <row r="333" spans="1:26" hidden="1">
      <c r="B333" s="31"/>
      <c r="C333" s="108"/>
      <c r="D333" s="31"/>
      <c r="E333" s="31"/>
      <c r="F333" s="31"/>
      <c r="G333" s="35"/>
      <c r="H333" s="31"/>
      <c r="I333" s="35"/>
      <c r="J333" s="35"/>
      <c r="K333" s="31"/>
      <c r="L333" s="44"/>
      <c r="N333" s="31"/>
      <c r="V333" s="31"/>
      <c r="W333" s="31"/>
      <c r="X333" s="31"/>
    </row>
    <row r="334" spans="1:26" hidden="1">
      <c r="A334" s="1" t="s">
        <v>233</v>
      </c>
      <c r="B334" s="110"/>
      <c r="C334" s="108">
        <v>1</v>
      </c>
      <c r="D334" s="111" t="s">
        <v>234</v>
      </c>
      <c r="E334" s="31"/>
      <c r="F334" s="31"/>
      <c r="G334" s="35"/>
      <c r="H334" s="31"/>
      <c r="I334" s="35"/>
      <c r="J334" s="35"/>
      <c r="K334" s="31"/>
      <c r="L334" s="44"/>
      <c r="N334" s="31"/>
      <c r="V334" s="110"/>
      <c r="W334" s="110"/>
      <c r="X334" s="110"/>
    </row>
    <row r="335" spans="1:26" hidden="1">
      <c r="A335" s="1" t="s">
        <v>233</v>
      </c>
      <c r="B335" s="1">
        <f>+$C$2108</f>
        <v>101</v>
      </c>
      <c r="C335" s="108">
        <f>+C334+1</f>
        <v>2</v>
      </c>
      <c r="D335" s="1" t="s">
        <v>154</v>
      </c>
      <c r="E335" s="31" t="s">
        <v>104</v>
      </c>
      <c r="F335" s="31">
        <f>+[1]ALLOCASSGN!F88</f>
        <v>98488.910816223506</v>
      </c>
      <c r="G335" s="35"/>
      <c r="H335" s="31">
        <f>+$F335*H2109</f>
        <v>3632.4582250963672</v>
      </c>
      <c r="I335" s="35"/>
      <c r="J335" s="35"/>
      <c r="K335" s="31">
        <f>+$F335*K2109</f>
        <v>94856.452591127148</v>
      </c>
      <c r="L335" s="5">
        <f>IF(F335=0,0,+K335/F335)</f>
        <v>0.96311809933735193</v>
      </c>
      <c r="M335" s="31">
        <f>+[1]ALLOCASSGN!O88</f>
        <v>94856.452591127134</v>
      </c>
      <c r="N335" s="15">
        <f>IF('[1]TITLES &amp; CONSTANTS'!$D$9=1,+$M335*N$2121,IF('[1]TITLES &amp; CONSTANTS'!$D$9=2,$M335*N$2124,IF('[1]TITLES &amp; CONSTANTS'!$D$9=3,$M335*N$2127,IF('[1]TITLES &amp; CONSTANTS'!$D$9=4,$M335*N$2130,0))))</f>
        <v>51311.951441938603</v>
      </c>
      <c r="O335" s="15">
        <f>IF('[1]TITLES &amp; CONSTANTS'!$D$9=1,+$M335*O$2121,IF('[1]TITLES &amp; CONSTANTS'!$D$9=2,$M335*O$2124,IF('[1]TITLES &amp; CONSTANTS'!$D$9=3,$M335*O$2127,IF('[1]TITLES &amp; CONSTANTS'!$D$9=4,$M335*O$2130,0))))</f>
        <v>5828.3984081789176</v>
      </c>
      <c r="P335" s="15">
        <f>IF('[1]TITLES &amp; CONSTANTS'!$D$9=1,+$M335*P$2121,IF('[1]TITLES &amp; CONSTANTS'!$D$9=2,$M335*P$2124,IF('[1]TITLES &amp; CONSTANTS'!$D$9=3,$M335*P$2127,IF('[1]TITLES &amp; CONSTANTS'!$D$9=4,$M335*P$2130,0))))</f>
        <v>23638.063927627547</v>
      </c>
      <c r="Q335" s="15">
        <f>IF('[1]TITLES &amp; CONSTANTS'!$D$9=1,+$M335*Q$2121,IF('[1]TITLES &amp; CONSTANTS'!$D$9=2,$M335*Q$2124,IF('[1]TITLES &amp; CONSTANTS'!$D$9=3,$M335*Q$2127,IF('[1]TITLES &amp; CONSTANTS'!$D$9=4,$M335*Q$2130,0))))</f>
        <v>9533.0258248170303</v>
      </c>
      <c r="R335" s="15">
        <f>IF('[1]TITLES &amp; CONSTANTS'!$D$9=1,+$M335*R$2121,IF('[1]TITLES &amp; CONSTANTS'!$D$9=2,$M335*R$2124,IF('[1]TITLES &amp; CONSTANTS'!$D$9=3,$M335*R$2127,IF('[1]TITLES &amp; CONSTANTS'!$D$9=4,$M335*R$2130,0))))</f>
        <v>4349.4828982462186</v>
      </c>
      <c r="S335" s="15">
        <f>IF('[1]TITLES &amp; CONSTANTS'!$D$9=1,+$M335*S$2121,IF('[1]TITLES &amp; CONSTANTS'!$D$9=2,$M335*S$2124,IF('[1]TITLES &amp; CONSTANTS'!$D$9=3,$M335*S$2127,IF('[1]TITLES &amp; CONSTANTS'!$D$9=4,$M335*S$2130,0))))</f>
        <v>195.53009031882104</v>
      </c>
      <c r="T335" s="15">
        <f>IF('[1]TITLES &amp; CONSTANTS'!$D$9=1,+$M335*T$2121,IF('[1]TITLES &amp; CONSTANTS'!$D$9=2,$M335*T$2124,IF('[1]TITLES &amp; CONSTANTS'!$D$9=3,$M335*T$2127,IF('[1]TITLES &amp; CONSTANTS'!$D$9=4,$M335*T$2130,0))))</f>
        <v>0</v>
      </c>
      <c r="U335" s="15"/>
      <c r="V335" s="1">
        <f>IF('[1]TITLES &amp; CONSTANTS'!$D$9=1,+$C$2120,IF('[1]TITLES &amp; CONSTANTS'!$D$9=2,$C$2123,IF('[1]TITLES &amp; CONSTANTS'!$D$9=3,$C$2126,IF('[1]TITLES &amp; CONSTANTS'!$D$9=4,$C$2129,0))))</f>
        <v>122</v>
      </c>
      <c r="Y335" s="2" t="str">
        <f>"ALLOC FACTOR  # " &amp; 'JP-10'!Z335 &amp; " -- " &amp;VLOOKUP(Z335,alloc_list,2,FALSE)</f>
        <v>ALLOC FACTOR  # 101 -- 12 COINCIDENT PEAK</v>
      </c>
      <c r="Z335" s="2">
        <f>IF('[1]TITLES &amp; CONSTANTS'!$D$16=0,V335,B335)</f>
        <v>101</v>
      </c>
    </row>
    <row r="336" spans="1:26" hidden="1">
      <c r="A336" s="1" t="s">
        <v>233</v>
      </c>
      <c r="B336" s="1">
        <f>+$C$2108</f>
        <v>101</v>
      </c>
      <c r="C336" s="108">
        <f t="shared" ref="C336:C354" si="198">+C335+1</f>
        <v>3</v>
      </c>
      <c r="D336" s="1" t="s">
        <v>156</v>
      </c>
      <c r="E336" s="31" t="s">
        <v>116</v>
      </c>
      <c r="F336" s="26">
        <f>+[1]ALLOCASSGN!F89+[1]ALLOCASSGN!F91</f>
        <v>0</v>
      </c>
      <c r="G336" s="34"/>
      <c r="H336" s="26">
        <f>+$F336*H2109</f>
        <v>0</v>
      </c>
      <c r="I336" s="34"/>
      <c r="J336" s="34"/>
      <c r="K336" s="26">
        <f>+$F336*K2109</f>
        <v>0</v>
      </c>
      <c r="L336" s="5">
        <f>IF(F336=0,0,+K336/F336)</f>
        <v>0</v>
      </c>
      <c r="M336" s="26">
        <f>+[1]ALLOCASSGN!O89+[1]ALLOCASSGN!O91</f>
        <v>0</v>
      </c>
      <c r="N336" s="26">
        <f t="shared" ref="N336:T336" si="199">+$M336*N$2139</f>
        <v>0</v>
      </c>
      <c r="O336" s="26">
        <f t="shared" si="199"/>
        <v>0</v>
      </c>
      <c r="P336" s="26">
        <f t="shared" si="199"/>
        <v>0</v>
      </c>
      <c r="Q336" s="26">
        <f t="shared" si="199"/>
        <v>0</v>
      </c>
      <c r="R336" s="26">
        <f t="shared" si="199"/>
        <v>0</v>
      </c>
      <c r="S336" s="26">
        <f t="shared" si="199"/>
        <v>0</v>
      </c>
      <c r="T336" s="26">
        <f t="shared" si="199"/>
        <v>0</v>
      </c>
      <c r="U336" s="31"/>
      <c r="V336" s="1">
        <f>+$C$2138</f>
        <v>201</v>
      </c>
      <c r="Y336" s="2" t="str">
        <f>"ALLOC FACTOR  # " &amp; 'JP-10'!Z336 &amp; " -- " &amp;VLOOKUP(Z336,alloc_list,2,FALSE)</f>
        <v>ALLOC FACTOR  # 101 -- 12 COINCIDENT PEAK</v>
      </c>
      <c r="Z336" s="2">
        <f>IF('[1]TITLES &amp; CONSTANTS'!$D$16=0,V336,B336)</f>
        <v>101</v>
      </c>
    </row>
    <row r="337" spans="1:26" hidden="1">
      <c r="A337" s="1" t="s">
        <v>233</v>
      </c>
      <c r="C337" s="108">
        <f t="shared" si="198"/>
        <v>4</v>
      </c>
      <c r="D337" s="31" t="s">
        <v>235</v>
      </c>
      <c r="E337" s="31"/>
      <c r="F337" s="31">
        <f t="shared" ref="F337:K337" si="200">SUM(F335:F336)</f>
        <v>98488.910816223506</v>
      </c>
      <c r="G337" s="35"/>
      <c r="H337" s="31">
        <f t="shared" si="200"/>
        <v>3632.4582250963672</v>
      </c>
      <c r="I337" s="35"/>
      <c r="J337" s="35"/>
      <c r="K337" s="31">
        <f t="shared" si="200"/>
        <v>94856.452591127148</v>
      </c>
      <c r="L337" s="5">
        <f>IF(F337=0,0,+K337/F337)</f>
        <v>0.96311809933735193</v>
      </c>
      <c r="M337" s="31">
        <f t="shared" ref="M337:T337" si="201">SUM(M335:M336)</f>
        <v>94856.452591127134</v>
      </c>
      <c r="N337" s="31">
        <f t="shared" si="201"/>
        <v>51311.951441938603</v>
      </c>
      <c r="O337" s="31">
        <f t="shared" si="201"/>
        <v>5828.3984081789176</v>
      </c>
      <c r="P337" s="31">
        <f t="shared" si="201"/>
        <v>23638.063927627547</v>
      </c>
      <c r="Q337" s="31">
        <f t="shared" si="201"/>
        <v>9533.0258248170303</v>
      </c>
      <c r="R337" s="31">
        <f t="shared" si="201"/>
        <v>4349.4828982462186</v>
      </c>
      <c r="S337" s="31">
        <f t="shared" si="201"/>
        <v>195.53009031882104</v>
      </c>
      <c r="T337" s="31">
        <f t="shared" si="201"/>
        <v>0</v>
      </c>
      <c r="U337" s="31"/>
    </row>
    <row r="338" spans="1:26" hidden="1">
      <c r="A338" s="1" t="s">
        <v>233</v>
      </c>
      <c r="C338" s="108">
        <f t="shared" si="198"/>
        <v>5</v>
      </c>
      <c r="D338" s="31"/>
      <c r="E338" s="31"/>
      <c r="F338" s="31"/>
      <c r="G338" s="35"/>
      <c r="H338" s="31"/>
      <c r="I338" s="35"/>
      <c r="J338" s="35"/>
      <c r="K338" s="31"/>
      <c r="L338" s="44"/>
      <c r="M338" s="31"/>
      <c r="N338" s="31"/>
      <c r="O338" s="31"/>
      <c r="P338" s="31"/>
      <c r="Q338" s="31"/>
      <c r="R338" s="31"/>
      <c r="S338" s="31"/>
      <c r="T338" s="31"/>
      <c r="U338" s="31"/>
    </row>
    <row r="339" spans="1:26" hidden="1">
      <c r="A339" s="1" t="s">
        <v>233</v>
      </c>
      <c r="C339" s="108">
        <f t="shared" si="198"/>
        <v>6</v>
      </c>
      <c r="D339" s="31"/>
      <c r="E339" s="31"/>
      <c r="F339" s="31"/>
      <c r="G339" s="35"/>
      <c r="H339" s="31"/>
      <c r="I339" s="35"/>
      <c r="J339" s="35"/>
      <c r="K339" s="31"/>
      <c r="L339" s="44"/>
      <c r="M339" s="31"/>
      <c r="N339" s="31"/>
      <c r="O339" s="31"/>
      <c r="P339" s="31"/>
      <c r="Q339" s="31"/>
      <c r="R339" s="31"/>
      <c r="S339" s="31"/>
      <c r="T339" s="31"/>
      <c r="U339" s="31"/>
    </row>
    <row r="340" spans="1:26" hidden="1">
      <c r="A340" s="1" t="s">
        <v>233</v>
      </c>
      <c r="C340" s="108">
        <f t="shared" si="198"/>
        <v>7</v>
      </c>
      <c r="D340" s="111" t="s">
        <v>236</v>
      </c>
      <c r="E340" s="31"/>
      <c r="F340" s="31"/>
      <c r="G340" s="35"/>
      <c r="H340" s="31"/>
      <c r="I340" s="35"/>
      <c r="J340" s="35"/>
      <c r="K340" s="31"/>
      <c r="L340" s="44"/>
      <c r="M340" s="31"/>
      <c r="N340" s="31"/>
      <c r="O340" s="31"/>
      <c r="P340" s="31"/>
      <c r="Q340" s="31"/>
      <c r="R340" s="31"/>
      <c r="S340" s="31"/>
      <c r="T340" s="31"/>
      <c r="U340" s="31"/>
    </row>
    <row r="341" spans="1:26" hidden="1">
      <c r="A341" s="1" t="s">
        <v>233</v>
      </c>
      <c r="B341" s="1">
        <f>+$C$2108</f>
        <v>101</v>
      </c>
      <c r="C341" s="108">
        <f t="shared" si="198"/>
        <v>8</v>
      </c>
      <c r="D341" s="31" t="s">
        <v>162</v>
      </c>
      <c r="E341" s="31" t="s">
        <v>104</v>
      </c>
      <c r="F341" s="26">
        <f>+[1]ALLOCASSGN!F92</f>
        <v>958.45403810425228</v>
      </c>
      <c r="G341" s="34"/>
      <c r="H341" s="26">
        <f>+$F341*$H$2109</f>
        <v>35.349606623075005</v>
      </c>
      <c r="I341" s="34"/>
      <c r="J341" s="34"/>
      <c r="K341" s="26">
        <f>+$F341*$K$2109</f>
        <v>923.10443148117736</v>
      </c>
      <c r="L341" s="5">
        <f>IF(F341=0,0,+K341/F341)</f>
        <v>0.96311809933735193</v>
      </c>
      <c r="M341" s="26">
        <f>+K341</f>
        <v>923.10443148117736</v>
      </c>
      <c r="N341" s="40">
        <f>IF('[1]TITLES &amp; CONSTANTS'!$D$9=1,+$M341*N$2121,IF('[1]TITLES &amp; CONSTANTS'!$D$9=2,$M341*N$2124,IF('[1]TITLES &amp; CONSTANTS'!$D$9=3,$M341*N$2127,IF('[1]TITLES &amp; CONSTANTS'!$D$9=4,$M341*N$2130,0))))</f>
        <v>499.3470498856833</v>
      </c>
      <c r="O341" s="40">
        <f>IF('[1]TITLES &amp; CONSTANTS'!$D$9=1,+$M341*O$2121,IF('[1]TITLES &amp; CONSTANTS'!$D$9=2,$M341*O$2124,IF('[1]TITLES &amp; CONSTANTS'!$D$9=3,$M341*O$2127,IF('[1]TITLES &amp; CONSTANTS'!$D$9=4,$M341*O$2130,0))))</f>
        <v>56.719603696534016</v>
      </c>
      <c r="P341" s="40">
        <f>IF('[1]TITLES &amp; CONSTANTS'!$D$9=1,+$M341*P$2121,IF('[1]TITLES &amp; CONSTANTS'!$D$9=2,$M341*P$2124,IF('[1]TITLES &amp; CONSTANTS'!$D$9=3,$M341*P$2127,IF('[1]TITLES &amp; CONSTANTS'!$D$9=4,$M341*P$2130,0))))</f>
        <v>230.03602777856182</v>
      </c>
      <c r="Q341" s="40">
        <f>IF('[1]TITLES &amp; CONSTANTS'!$D$9=1,+$M341*Q$2121,IF('[1]TITLES &amp; CONSTANTS'!$D$9=2,$M341*Q$2124,IF('[1]TITLES &amp; CONSTANTS'!$D$9=3,$M341*Q$2127,IF('[1]TITLES &amp; CONSTANTS'!$D$9=4,$M341*Q$2130,0))))</f>
        <v>92.77153155036136</v>
      </c>
      <c r="R341" s="40">
        <f>IF('[1]TITLES &amp; CONSTANTS'!$D$9=1,+$M341*R$2121,IF('[1]TITLES &amp; CONSTANTS'!$D$9=2,$M341*R$2124,IF('[1]TITLES &amp; CONSTANTS'!$D$9=3,$M341*R$2127,IF('[1]TITLES &amp; CONSTANTS'!$D$9=4,$M341*R$2130,0))))</f>
        <v>42.327399226378454</v>
      </c>
      <c r="S341" s="40">
        <f>IF('[1]TITLES &amp; CONSTANTS'!$D$9=1,+$M341*S$2121,IF('[1]TITLES &amp; CONSTANTS'!$D$9=2,$M341*S$2124,IF('[1]TITLES &amp; CONSTANTS'!$D$9=3,$M341*S$2127,IF('[1]TITLES &amp; CONSTANTS'!$D$9=4,$M341*S$2130,0))))</f>
        <v>1.9028193436584622</v>
      </c>
      <c r="T341" s="40">
        <f>IF('[1]TITLES &amp; CONSTANTS'!$D$9=1,+$M341*T$2121,IF('[1]TITLES &amp; CONSTANTS'!$D$9=2,$M341*T$2124,IF('[1]TITLES &amp; CONSTANTS'!$D$9=3,$M341*T$2127,IF('[1]TITLES &amp; CONSTANTS'!$D$9=4,$M341*T$2130,0))))</f>
        <v>0</v>
      </c>
      <c r="U341" s="15"/>
      <c r="V341" s="1">
        <f>IF('[1]TITLES &amp; CONSTANTS'!$D$9=1,+$C$2120,IF('[1]TITLES &amp; CONSTANTS'!$D$9=2,$C$2123,IF('[1]TITLES &amp; CONSTANTS'!$D$9=3,$C$2126,IF('[1]TITLES &amp; CONSTANTS'!$D$9=4,$C$2129,0))))</f>
        <v>122</v>
      </c>
      <c r="Y341" s="2" t="str">
        <f>"ALLOC FACTOR  # " &amp; 'JP-10'!Z341 &amp; " -- " &amp;VLOOKUP(Z341,alloc_list,2,FALSE)</f>
        <v>ALLOC FACTOR  # 101 -- 12 COINCIDENT PEAK</v>
      </c>
      <c r="Z341" s="2">
        <f>IF('[1]TITLES &amp; CONSTANTS'!$D$16=0,V341,B341)</f>
        <v>101</v>
      </c>
    </row>
    <row r="342" spans="1:26" hidden="1">
      <c r="A342" s="1" t="s">
        <v>233</v>
      </c>
      <c r="C342" s="108">
        <f t="shared" si="198"/>
        <v>9</v>
      </c>
      <c r="D342" s="31"/>
      <c r="E342" s="31"/>
      <c r="F342" s="31"/>
      <c r="G342" s="35"/>
      <c r="H342" s="31"/>
      <c r="I342" s="35"/>
      <c r="J342" s="35"/>
      <c r="K342" s="31"/>
      <c r="L342" s="44"/>
      <c r="M342" s="31"/>
      <c r="N342" s="31"/>
      <c r="O342" s="31"/>
      <c r="P342" s="31"/>
      <c r="Q342" s="31"/>
      <c r="R342" s="31"/>
      <c r="S342" s="31"/>
      <c r="T342" s="31"/>
      <c r="U342" s="31"/>
    </row>
    <row r="343" spans="1:26" s="15" customFormat="1" hidden="1">
      <c r="A343" s="1" t="s">
        <v>233</v>
      </c>
      <c r="B343" s="15">
        <f>+$C$2117</f>
        <v>117</v>
      </c>
      <c r="C343" s="108">
        <f t="shared" si="198"/>
        <v>10</v>
      </c>
      <c r="D343" s="36" t="s">
        <v>163</v>
      </c>
      <c r="E343" s="36" t="s">
        <v>104</v>
      </c>
      <c r="F343" s="40">
        <f>+[1]ALLOCASSGN!F93</f>
        <v>5040.3202287151626</v>
      </c>
      <c r="G343" s="40"/>
      <c r="H343" s="40">
        <f>+$F343*$H$2118</f>
        <v>894.37407025391201</v>
      </c>
      <c r="I343" s="40"/>
      <c r="J343" s="40"/>
      <c r="K343" s="40">
        <f>+$F343*$K$2118</f>
        <v>4145.94615846125</v>
      </c>
      <c r="L343" s="39">
        <f>IF(F343=0,0,+K343/F343)</f>
        <v>0.82255610166223525</v>
      </c>
      <c r="M343" s="40">
        <f>+K343</f>
        <v>4145.94615846125</v>
      </c>
      <c r="N343" s="40">
        <f t="shared" ref="N343:T343" si="202">+$M343*N2118</f>
        <v>2272.3104507047769</v>
      </c>
      <c r="O343" s="40">
        <f t="shared" si="202"/>
        <v>257.05564146183434</v>
      </c>
      <c r="P343" s="40">
        <f t="shared" si="202"/>
        <v>1021.6574860792175</v>
      </c>
      <c r="Q343" s="40">
        <f t="shared" si="202"/>
        <v>407.03634761271928</v>
      </c>
      <c r="R343" s="40">
        <f t="shared" si="202"/>
        <v>182.53889391183844</v>
      </c>
      <c r="S343" s="40">
        <f t="shared" si="202"/>
        <v>5.347338690863455</v>
      </c>
      <c r="T343" s="40">
        <f t="shared" si="202"/>
        <v>0</v>
      </c>
      <c r="U343" s="36"/>
      <c r="V343" s="15">
        <f>+$C$2117</f>
        <v>117</v>
      </c>
      <c r="Y343" s="2" t="str">
        <f>"ALLOC FACTOR  # " &amp; 'JP-10'!Z343 &amp; " -- " &amp;VLOOKUP(Z343,alloc_list,2,FALSE)</f>
        <v>ALLOC FACTOR  # 117 -- 12  CP - TRANSMISSION</v>
      </c>
      <c r="Z343" s="2">
        <f>IF('[1]TITLES &amp; CONSTANTS'!$D$16=0,V343,B343)</f>
        <v>117</v>
      </c>
    </row>
    <row r="344" spans="1:26" hidden="1">
      <c r="A344" s="1" t="s">
        <v>233</v>
      </c>
      <c r="C344" s="108">
        <f t="shared" si="198"/>
        <v>11</v>
      </c>
      <c r="D344" s="31"/>
      <c r="E344" s="31"/>
      <c r="F344" s="31"/>
      <c r="G344" s="35"/>
      <c r="H344" s="31"/>
      <c r="I344" s="35"/>
      <c r="J344" s="35"/>
      <c r="K344" s="31"/>
      <c r="L344" s="44"/>
      <c r="M344" s="31"/>
      <c r="N344" s="31"/>
    </row>
    <row r="345" spans="1:26" hidden="1">
      <c r="A345" s="1" t="s">
        <v>233</v>
      </c>
      <c r="C345" s="108">
        <f t="shared" si="198"/>
        <v>12</v>
      </c>
      <c r="D345" s="31" t="s">
        <v>110</v>
      </c>
      <c r="E345" s="31"/>
      <c r="F345" s="31"/>
      <c r="G345" s="35"/>
      <c r="H345" s="31"/>
      <c r="I345" s="35"/>
      <c r="J345" s="35"/>
      <c r="K345" s="31"/>
      <c r="L345" s="44"/>
      <c r="M345" s="31"/>
      <c r="N345" s="31"/>
    </row>
    <row r="346" spans="1:26" hidden="1">
      <c r="A346" s="1" t="s">
        <v>233</v>
      </c>
      <c r="B346" s="1">
        <f>+$C$2117</f>
        <v>117</v>
      </c>
      <c r="C346" s="108">
        <f t="shared" si="198"/>
        <v>13</v>
      </c>
      <c r="D346" s="31" t="s">
        <v>164</v>
      </c>
      <c r="E346" s="31" t="s">
        <v>104</v>
      </c>
      <c r="F346" s="31">
        <f>+[1]ALLOCASSGN!F94</f>
        <v>3612.7428593097407</v>
      </c>
      <c r="G346" s="35"/>
      <c r="H346" s="31">
        <f>+$F346*$H$2118</f>
        <v>641.05917664784283</v>
      </c>
      <c r="I346" s="35"/>
      <c r="J346" s="35"/>
      <c r="K346" s="31">
        <f>+$F346*$K$2118</f>
        <v>2971.6836826618974</v>
      </c>
      <c r="L346" s="5">
        <f>IF(F346=0,0,+K346/F346)</f>
        <v>0.82255610166223525</v>
      </c>
      <c r="M346" s="31">
        <f>+K346</f>
        <v>2971.6836826618974</v>
      </c>
      <c r="N346" s="31">
        <f t="shared" ref="N346:T347" si="203">+$M346*N$2118</f>
        <v>1628.7205936141922</v>
      </c>
      <c r="O346" s="31">
        <f t="shared" si="203"/>
        <v>184.24939110927431</v>
      </c>
      <c r="P346" s="31">
        <f t="shared" si="203"/>
        <v>732.29192194280677</v>
      </c>
      <c r="Q346" s="31">
        <f t="shared" si="203"/>
        <v>291.75083954779228</v>
      </c>
      <c r="R346" s="31">
        <f t="shared" si="203"/>
        <v>130.83813242048677</v>
      </c>
      <c r="S346" s="31">
        <f t="shared" si="203"/>
        <v>3.83280402734494</v>
      </c>
      <c r="T346" s="31">
        <f t="shared" si="203"/>
        <v>0</v>
      </c>
      <c r="U346" s="31"/>
      <c r="V346" s="1">
        <f>+$C$2117</f>
        <v>117</v>
      </c>
      <c r="Y346" s="2" t="str">
        <f>"ALLOC FACTOR  # " &amp; 'JP-10'!Z346 &amp; " -- " &amp;VLOOKUP(Z346,alloc_list,2,FALSE)</f>
        <v>ALLOC FACTOR  # 117 -- 12  CP - TRANSMISSION</v>
      </c>
      <c r="Z346" s="2">
        <f>IF('[1]TITLES &amp; CONSTANTS'!$D$16=0,V346,B346)</f>
        <v>117</v>
      </c>
    </row>
    <row r="347" spans="1:26" hidden="1">
      <c r="A347" s="1" t="s">
        <v>233</v>
      </c>
      <c r="B347" s="1">
        <f>+$C$2117</f>
        <v>117</v>
      </c>
      <c r="C347" s="108">
        <f t="shared" si="198"/>
        <v>14</v>
      </c>
      <c r="D347" s="31" t="s">
        <v>165</v>
      </c>
      <c r="E347" s="31" t="s">
        <v>104</v>
      </c>
      <c r="F347" s="26">
        <f>+[1]ALLOCASSGN!F95</f>
        <v>6933.2499674226783</v>
      </c>
      <c r="G347" s="34"/>
      <c r="H347" s="26">
        <f>+$F347*$H$2118</f>
        <v>1230.26290236966</v>
      </c>
      <c r="I347" s="34"/>
      <c r="J347" s="34"/>
      <c r="K347" s="26">
        <f>+$F347*$K$2118</f>
        <v>5702.9870650530174</v>
      </c>
      <c r="L347" s="5">
        <f>IF(F347=0,0,+K347/F347)</f>
        <v>0.82255610166223514</v>
      </c>
      <c r="M347" s="26">
        <f>+K347</f>
        <v>5702.9870650530174</v>
      </c>
      <c r="N347" s="26">
        <f t="shared" si="203"/>
        <v>3125.6935360115231</v>
      </c>
      <c r="O347" s="26">
        <f t="shared" si="203"/>
        <v>353.59479892518465</v>
      </c>
      <c r="P347" s="26">
        <f t="shared" si="203"/>
        <v>1405.3485514116855</v>
      </c>
      <c r="Q347" s="26">
        <f t="shared" si="203"/>
        <v>559.90187443806815</v>
      </c>
      <c r="R347" s="26">
        <f t="shared" si="203"/>
        <v>251.09273277071901</v>
      </c>
      <c r="S347" s="26">
        <f t="shared" si="203"/>
        <v>7.3555714958368403</v>
      </c>
      <c r="T347" s="26">
        <f t="shared" si="203"/>
        <v>0</v>
      </c>
      <c r="U347" s="31"/>
      <c r="V347" s="1">
        <f>+$C$2117</f>
        <v>117</v>
      </c>
      <c r="Y347" s="2" t="str">
        <f>"ALLOC FACTOR  # " &amp; 'JP-10'!Z347 &amp; " -- " &amp;VLOOKUP(Z347,alloc_list,2,FALSE)</f>
        <v>ALLOC FACTOR  # 117 -- 12  CP - TRANSMISSION</v>
      </c>
      <c r="Z347" s="2">
        <f>IF('[1]TITLES &amp; CONSTANTS'!$D$16=0,V347,B347)</f>
        <v>117</v>
      </c>
    </row>
    <row r="348" spans="1:26" hidden="1">
      <c r="A348" s="1" t="s">
        <v>233</v>
      </c>
      <c r="C348" s="108">
        <f t="shared" si="198"/>
        <v>15</v>
      </c>
      <c r="D348" s="31" t="s">
        <v>110</v>
      </c>
      <c r="E348" s="31" t="s">
        <v>129</v>
      </c>
      <c r="F348" s="26">
        <f t="shared" ref="F348:K348" si="204">SUM(F346:F347)</f>
        <v>10545.992826732419</v>
      </c>
      <c r="G348" s="34"/>
      <c r="H348" s="26">
        <f t="shared" si="204"/>
        <v>1871.3220790175028</v>
      </c>
      <c r="I348" s="26"/>
      <c r="J348" s="26"/>
      <c r="K348" s="26">
        <f t="shared" si="204"/>
        <v>8674.6707477149139</v>
      </c>
      <c r="L348" s="5">
        <f>IF(F348=0,0,+K348/F348)</f>
        <v>0.82255610166223503</v>
      </c>
      <c r="M348" s="26">
        <f t="shared" ref="M348:T348" si="205">SUM(M346:M347)</f>
        <v>8674.6707477149139</v>
      </c>
      <c r="N348" s="26">
        <f t="shared" si="205"/>
        <v>4754.4141296257148</v>
      </c>
      <c r="O348" s="26">
        <f t="shared" si="205"/>
        <v>537.84419003445896</v>
      </c>
      <c r="P348" s="26">
        <f t="shared" si="205"/>
        <v>2137.6404733544923</v>
      </c>
      <c r="Q348" s="26">
        <f t="shared" si="205"/>
        <v>851.65271398586037</v>
      </c>
      <c r="R348" s="26">
        <f t="shared" si="205"/>
        <v>381.93086519120578</v>
      </c>
      <c r="S348" s="26">
        <f t="shared" si="205"/>
        <v>11.188375523181779</v>
      </c>
      <c r="T348" s="26">
        <f t="shared" si="205"/>
        <v>0</v>
      </c>
      <c r="U348" s="31"/>
    </row>
    <row r="349" spans="1:26" hidden="1">
      <c r="A349" s="1" t="s">
        <v>233</v>
      </c>
      <c r="C349" s="108">
        <f t="shared" si="198"/>
        <v>16</v>
      </c>
      <c r="D349" s="31"/>
      <c r="E349" s="31"/>
      <c r="F349" s="31"/>
      <c r="G349" s="35"/>
      <c r="H349" s="31"/>
      <c r="I349" s="35"/>
      <c r="J349" s="35"/>
      <c r="K349" s="31"/>
      <c r="L349" s="44"/>
      <c r="M349" s="31"/>
      <c r="N349" s="31"/>
      <c r="O349" s="31"/>
      <c r="P349" s="31"/>
      <c r="Q349" s="31"/>
      <c r="R349" s="31"/>
      <c r="S349" s="31"/>
      <c r="T349" s="31"/>
      <c r="U349" s="31"/>
    </row>
    <row r="350" spans="1:26" hidden="1">
      <c r="A350" s="1" t="s">
        <v>233</v>
      </c>
      <c r="C350" s="108">
        <f t="shared" si="198"/>
        <v>17</v>
      </c>
      <c r="D350" s="31" t="s">
        <v>167</v>
      </c>
      <c r="E350" s="31" t="s">
        <v>104</v>
      </c>
      <c r="F350" s="31">
        <f t="shared" ref="F350:K350" si="206">+F341</f>
        <v>958.45403810425228</v>
      </c>
      <c r="G350" s="35"/>
      <c r="H350" s="31">
        <f t="shared" si="206"/>
        <v>35.349606623075005</v>
      </c>
      <c r="I350" s="35"/>
      <c r="J350" s="35"/>
      <c r="K350" s="31">
        <f t="shared" si="206"/>
        <v>923.10443148117736</v>
      </c>
      <c r="L350" s="5">
        <f>IF(F350=0,0,+K350/F350)</f>
        <v>0.96311809933735193</v>
      </c>
      <c r="M350" s="31">
        <f>+K350</f>
        <v>923.10443148117736</v>
      </c>
      <c r="N350" s="31">
        <f t="shared" ref="N350:T350" si="207">+N341</f>
        <v>499.3470498856833</v>
      </c>
      <c r="O350" s="31">
        <f t="shared" si="207"/>
        <v>56.719603696534016</v>
      </c>
      <c r="P350" s="31">
        <f t="shared" si="207"/>
        <v>230.03602777856182</v>
      </c>
      <c r="Q350" s="31">
        <f t="shared" si="207"/>
        <v>92.77153155036136</v>
      </c>
      <c r="R350" s="31">
        <f t="shared" si="207"/>
        <v>42.327399226378454</v>
      </c>
      <c r="S350" s="31">
        <f t="shared" si="207"/>
        <v>1.9028193436584622</v>
      </c>
      <c r="T350" s="31">
        <f t="shared" si="207"/>
        <v>0</v>
      </c>
      <c r="U350" s="31"/>
      <c r="Y350" s="1" t="s">
        <v>237</v>
      </c>
    </row>
    <row r="351" spans="1:26" hidden="1">
      <c r="A351" s="1" t="s">
        <v>233</v>
      </c>
      <c r="C351" s="108">
        <f t="shared" si="198"/>
        <v>18</v>
      </c>
      <c r="D351" s="31" t="s">
        <v>169</v>
      </c>
      <c r="E351" s="31" t="s">
        <v>104</v>
      </c>
      <c r="F351" s="31">
        <f>+F343</f>
        <v>5040.3202287151626</v>
      </c>
      <c r="G351" s="35"/>
      <c r="H351" s="31">
        <f>+H343</f>
        <v>894.37407025391201</v>
      </c>
      <c r="I351" s="31"/>
      <c r="J351" s="31"/>
      <c r="K351" s="31">
        <f>+K343</f>
        <v>4145.94615846125</v>
      </c>
      <c r="L351" s="5">
        <f>IF(F351=0,0,+K351/F351)</f>
        <v>0.82255610166223525</v>
      </c>
      <c r="M351" s="31">
        <f>+K351</f>
        <v>4145.94615846125</v>
      </c>
      <c r="N351" s="31">
        <f>+N343</f>
        <v>2272.3104507047769</v>
      </c>
      <c r="O351" s="31">
        <f t="shared" ref="O351:T351" si="208">+O343</f>
        <v>257.05564146183434</v>
      </c>
      <c r="P351" s="31">
        <f t="shared" si="208"/>
        <v>1021.6574860792175</v>
      </c>
      <c r="Q351" s="31">
        <f t="shared" si="208"/>
        <v>407.03634761271928</v>
      </c>
      <c r="R351" s="31">
        <f t="shared" si="208"/>
        <v>182.53889391183844</v>
      </c>
      <c r="S351" s="31">
        <f t="shared" si="208"/>
        <v>5.347338690863455</v>
      </c>
      <c r="T351" s="31">
        <f t="shared" si="208"/>
        <v>0</v>
      </c>
      <c r="U351" s="31"/>
      <c r="Y351" s="1" t="s">
        <v>238</v>
      </c>
    </row>
    <row r="352" spans="1:26" hidden="1">
      <c r="A352" s="1" t="s">
        <v>233</v>
      </c>
      <c r="C352" s="108">
        <f t="shared" si="198"/>
        <v>19</v>
      </c>
      <c r="D352" s="31" t="s">
        <v>119</v>
      </c>
      <c r="E352" s="31" t="s">
        <v>104</v>
      </c>
      <c r="F352" s="26">
        <f t="shared" ref="F352:K352" si="209">+F348</f>
        <v>10545.992826732419</v>
      </c>
      <c r="G352" s="34"/>
      <c r="H352" s="26">
        <f t="shared" si="209"/>
        <v>1871.3220790175028</v>
      </c>
      <c r="I352" s="34"/>
      <c r="J352" s="34"/>
      <c r="K352" s="26">
        <f t="shared" si="209"/>
        <v>8674.6707477149139</v>
      </c>
      <c r="L352" s="5">
        <f>IF(F352=0,0,+K352/F352)</f>
        <v>0.82255610166223503</v>
      </c>
      <c r="M352" s="26">
        <f>+K352</f>
        <v>8674.6707477149139</v>
      </c>
      <c r="N352" s="26">
        <f t="shared" ref="N352:T352" si="210">+N348</f>
        <v>4754.4141296257148</v>
      </c>
      <c r="O352" s="26">
        <f t="shared" si="210"/>
        <v>537.84419003445896</v>
      </c>
      <c r="P352" s="26">
        <f t="shared" si="210"/>
        <v>2137.6404733544923</v>
      </c>
      <c r="Q352" s="26">
        <f t="shared" si="210"/>
        <v>851.65271398586037</v>
      </c>
      <c r="R352" s="26">
        <f t="shared" si="210"/>
        <v>381.93086519120578</v>
      </c>
      <c r="S352" s="26">
        <f t="shared" si="210"/>
        <v>11.188375523181779</v>
      </c>
      <c r="T352" s="26">
        <f t="shared" si="210"/>
        <v>0</v>
      </c>
      <c r="U352" s="31"/>
      <c r="Y352" s="1" t="s">
        <v>239</v>
      </c>
    </row>
    <row r="353" spans="1:25" hidden="1">
      <c r="A353" s="1" t="s">
        <v>233</v>
      </c>
      <c r="C353" s="108">
        <f t="shared" si="198"/>
        <v>20</v>
      </c>
      <c r="D353" s="31"/>
      <c r="E353" s="31"/>
      <c r="F353" s="31"/>
      <c r="G353" s="35"/>
      <c r="H353" s="31"/>
      <c r="I353" s="35"/>
      <c r="J353" s="35"/>
      <c r="K353" s="31"/>
      <c r="L353" s="44"/>
      <c r="M353" s="31"/>
      <c r="N353" s="31"/>
      <c r="O353" s="31"/>
      <c r="P353" s="31"/>
      <c r="Q353" s="31"/>
      <c r="R353" s="31"/>
      <c r="S353" s="31"/>
      <c r="T353" s="31"/>
      <c r="U353" s="31"/>
    </row>
    <row r="354" spans="1:25" hidden="1">
      <c r="A354" s="1" t="s">
        <v>233</v>
      </c>
      <c r="C354" s="108">
        <f t="shared" si="198"/>
        <v>21</v>
      </c>
      <c r="D354" s="31" t="s">
        <v>240</v>
      </c>
      <c r="E354" s="31"/>
      <c r="F354" s="26">
        <f t="shared" ref="F354:K354" si="211">SUM(F350:F352)</f>
        <v>16544.767093551833</v>
      </c>
      <c r="G354" s="34"/>
      <c r="H354" s="26">
        <f t="shared" si="211"/>
        <v>2801.04575589449</v>
      </c>
      <c r="I354" s="34"/>
      <c r="J354" s="34"/>
      <c r="K354" s="26">
        <f t="shared" si="211"/>
        <v>13743.721337657342</v>
      </c>
      <c r="L354" s="5">
        <f>IF(F354=0,0,+K354/F354)</f>
        <v>0.83069899140579795</v>
      </c>
      <c r="M354" s="26">
        <f t="shared" ref="M354:T354" si="212">SUM(M350:M352)</f>
        <v>13743.721337657342</v>
      </c>
      <c r="N354" s="26">
        <f t="shared" si="212"/>
        <v>7526.0716302161745</v>
      </c>
      <c r="O354" s="26">
        <f t="shared" si="212"/>
        <v>851.61943519282727</v>
      </c>
      <c r="P354" s="26">
        <f t="shared" si="212"/>
        <v>3389.3339872122715</v>
      </c>
      <c r="Q354" s="26">
        <f t="shared" si="212"/>
        <v>1351.4605931489409</v>
      </c>
      <c r="R354" s="26">
        <f t="shared" si="212"/>
        <v>606.7971583294227</v>
      </c>
      <c r="S354" s="26">
        <f t="shared" si="212"/>
        <v>18.438533557703696</v>
      </c>
      <c r="T354" s="26">
        <f t="shared" si="212"/>
        <v>0</v>
      </c>
      <c r="U354" s="31"/>
      <c r="Y354" s="1" t="s">
        <v>23</v>
      </c>
    </row>
    <row r="355" spans="1:25" hidden="1">
      <c r="C355" s="108"/>
      <c r="D355" s="31"/>
      <c r="E355" s="31"/>
      <c r="F355" s="31"/>
      <c r="G355" s="35"/>
      <c r="H355" s="31"/>
      <c r="I355" s="35"/>
      <c r="J355" s="35"/>
      <c r="K355" s="31"/>
      <c r="L355" s="44"/>
      <c r="M355" s="31"/>
      <c r="N355" s="31"/>
    </row>
    <row r="356" spans="1:25" hidden="1">
      <c r="C356" s="108"/>
      <c r="D356" s="31"/>
      <c r="E356" s="31"/>
      <c r="F356" s="31"/>
      <c r="G356" s="35"/>
      <c r="H356" s="31"/>
      <c r="I356" s="35"/>
      <c r="J356" s="35"/>
      <c r="K356" s="31"/>
      <c r="L356" s="44"/>
      <c r="M356" s="31"/>
      <c r="N356" s="31"/>
    </row>
    <row r="357" spans="1:25" hidden="1">
      <c r="C357" s="108"/>
      <c r="D357" s="31"/>
      <c r="E357" s="31"/>
      <c r="F357" s="31"/>
      <c r="G357" s="35"/>
      <c r="H357" s="31"/>
      <c r="I357" s="35"/>
      <c r="J357" s="35"/>
      <c r="K357" s="31"/>
      <c r="L357" s="44"/>
      <c r="M357" s="31"/>
      <c r="N357" s="31"/>
    </row>
    <row r="358" spans="1:25" hidden="1">
      <c r="C358" s="108"/>
      <c r="D358" s="31"/>
      <c r="E358" s="31"/>
      <c r="F358" s="31"/>
      <c r="G358" s="35"/>
      <c r="H358" s="31"/>
      <c r="I358" s="35"/>
      <c r="J358" s="35"/>
      <c r="K358" s="31"/>
      <c r="L358" s="44"/>
      <c r="M358" s="31"/>
      <c r="N358" s="31"/>
    </row>
    <row r="359" spans="1:25" hidden="1">
      <c r="C359" s="108"/>
      <c r="D359" s="31"/>
      <c r="E359" s="31"/>
      <c r="F359" s="31"/>
      <c r="G359" s="35"/>
      <c r="H359" s="31"/>
      <c r="I359" s="35"/>
      <c r="J359" s="35"/>
      <c r="K359" s="31"/>
      <c r="L359" s="44"/>
      <c r="M359" s="31"/>
      <c r="N359" s="31"/>
    </row>
    <row r="360" spans="1:25" hidden="1">
      <c r="C360" s="108"/>
      <c r="D360" s="31"/>
      <c r="E360" s="31"/>
      <c r="F360" s="31"/>
      <c r="G360" s="35"/>
      <c r="H360" s="31"/>
      <c r="I360" s="35"/>
      <c r="J360" s="35"/>
      <c r="K360" s="31"/>
      <c r="L360" s="44"/>
      <c r="N360" s="31"/>
    </row>
    <row r="361" spans="1:25" hidden="1">
      <c r="C361" s="108"/>
      <c r="D361" s="31"/>
      <c r="E361" s="31"/>
      <c r="F361" s="31"/>
      <c r="G361" s="35"/>
      <c r="H361" s="31"/>
      <c r="I361" s="35"/>
      <c r="J361" s="35"/>
      <c r="K361" s="31"/>
      <c r="L361" s="44"/>
      <c r="N361" s="31"/>
    </row>
    <row r="362" spans="1:25" hidden="1">
      <c r="C362" s="108"/>
      <c r="D362" s="31"/>
      <c r="E362" s="31"/>
      <c r="F362" s="31"/>
      <c r="G362" s="35"/>
      <c r="H362" s="31"/>
      <c r="I362" s="35"/>
      <c r="J362" s="35"/>
      <c r="K362" s="31"/>
      <c r="L362" s="44"/>
      <c r="N362" s="31"/>
    </row>
    <row r="363" spans="1:25" hidden="1">
      <c r="C363" s="108"/>
      <c r="D363" s="31"/>
      <c r="E363" s="31"/>
      <c r="F363" s="31"/>
      <c r="G363" s="35"/>
      <c r="H363" s="31"/>
      <c r="I363" s="35"/>
      <c r="J363" s="35"/>
      <c r="K363" s="31"/>
      <c r="L363" s="44"/>
      <c r="N363" s="31"/>
    </row>
    <row r="364" spans="1:25" hidden="1">
      <c r="C364" s="108"/>
      <c r="D364" s="31"/>
      <c r="E364" s="31"/>
      <c r="F364" s="31"/>
      <c r="G364" s="35"/>
      <c r="H364" s="31"/>
      <c r="I364" s="35"/>
      <c r="J364" s="35"/>
      <c r="K364" s="31"/>
      <c r="L364" s="44"/>
      <c r="N364" s="31"/>
    </row>
    <row r="365" spans="1:25" ht="15" hidden="1">
      <c r="B365" s="106"/>
      <c r="C365" s="10" t="str">
        <f>$C$2</f>
        <v>PRESENT RATE STRUCTURE</v>
      </c>
      <c r="F365" s="12"/>
      <c r="G365" s="7"/>
      <c r="H365" s="8" t="s">
        <v>1</v>
      </c>
      <c r="I365" s="35"/>
      <c r="J365" s="35"/>
      <c r="K365" s="31"/>
      <c r="L365" s="107" t="s">
        <v>231</v>
      </c>
      <c r="N365" s="31"/>
      <c r="O365" s="8" t="s">
        <v>1</v>
      </c>
      <c r="U365" s="10"/>
      <c r="V365" s="11" t="s">
        <v>241</v>
      </c>
      <c r="W365" s="12" t="str">
        <f>O365</f>
        <v>TAMPA ELECTRIC COMPANY</v>
      </c>
      <c r="X365" s="11"/>
      <c r="Y365" s="11" t="str">
        <f>Y2</f>
        <v>ALLOCATION ASSIGNMENT REPORT</v>
      </c>
    </row>
    <row r="366" spans="1:25" ht="15" hidden="1">
      <c r="B366" s="106"/>
      <c r="C366" s="10" t="str">
        <f>$C$3</f>
        <v>PROD. CAP. ALLOC. METHOD: 12CP &amp; 1/13th AD</v>
      </c>
      <c r="D366" s="31"/>
      <c r="G366" s="13"/>
      <c r="H366" s="12" t="s">
        <v>4</v>
      </c>
      <c r="I366" s="35"/>
      <c r="J366" s="35"/>
      <c r="K366" s="31"/>
      <c r="L366" s="44"/>
      <c r="N366" s="31"/>
      <c r="O366" s="12" t="s">
        <v>5</v>
      </c>
      <c r="W366" s="12" t="str">
        <f>O366</f>
        <v>COST OF SERVICE STUDY</v>
      </c>
      <c r="Y366" s="11" t="str">
        <f>IF('[1]TITLES &amp; CONSTANTS'!$D$16=5,L365,V365)</f>
        <v>PAGE 7</v>
      </c>
    </row>
    <row r="367" spans="1:25" ht="15" hidden="1">
      <c r="B367" s="2"/>
      <c r="C367" s="10" t="str">
        <f>$C$4</f>
        <v>DATA: PROJECTED 2009, 
 FULLY ADJUSTED (000's)</v>
      </c>
      <c r="G367" s="14"/>
      <c r="H367" s="31"/>
      <c r="I367" s="35"/>
      <c r="J367" s="35"/>
      <c r="K367" s="31"/>
      <c r="L367" s="44"/>
      <c r="N367" s="31"/>
      <c r="W367" s="16"/>
    </row>
    <row r="368" spans="1:25" ht="15" hidden="1">
      <c r="B368" s="2"/>
      <c r="G368" s="7"/>
      <c r="H368" s="31"/>
      <c r="I368" s="35"/>
      <c r="J368" s="35"/>
      <c r="K368" s="31"/>
      <c r="L368" s="44"/>
      <c r="N368" s="31"/>
      <c r="O368" s="12"/>
      <c r="W368" s="12"/>
    </row>
    <row r="369" spans="1:26" ht="15" hidden="1">
      <c r="B369" s="2"/>
      <c r="F369" s="8"/>
      <c r="G369" s="13"/>
      <c r="H369" s="12" t="s">
        <v>232</v>
      </c>
      <c r="I369" s="35"/>
      <c r="J369" s="35"/>
      <c r="K369" s="31"/>
      <c r="L369" s="44"/>
      <c r="N369" s="31"/>
      <c r="O369" s="12" t="s">
        <v>232</v>
      </c>
      <c r="W369" s="12" t="str">
        <f>O369</f>
        <v>DEPRECIATION EXPENSE - DEPRE</v>
      </c>
    </row>
    <row r="370" spans="1:26" ht="15" hidden="1">
      <c r="B370" s="2"/>
      <c r="F370" s="12"/>
      <c r="G370" s="32"/>
      <c r="H370" s="31"/>
      <c r="I370" s="35"/>
      <c r="J370" s="35"/>
      <c r="K370" s="31"/>
      <c r="L370" s="44"/>
      <c r="N370" s="31"/>
      <c r="O370" s="12"/>
    </row>
    <row r="371" spans="1:26" ht="15" hidden="1">
      <c r="B371" s="2"/>
      <c r="F371" s="12"/>
      <c r="G371" s="35"/>
      <c r="H371" s="31"/>
      <c r="I371" s="35"/>
      <c r="J371" s="35"/>
      <c r="K371" s="31"/>
      <c r="L371" s="44"/>
      <c r="N371" s="31"/>
      <c r="O371" s="12"/>
    </row>
    <row r="372" spans="1:26" hidden="1">
      <c r="C372" s="108"/>
      <c r="D372" s="31"/>
      <c r="E372" s="31"/>
      <c r="G372" s="35"/>
      <c r="H372" s="31"/>
      <c r="I372" s="35"/>
      <c r="J372" s="35"/>
      <c r="K372" s="31"/>
      <c r="L372" s="44"/>
      <c r="N372" s="31"/>
    </row>
    <row r="373" spans="1:26" hidden="1">
      <c r="C373" s="108"/>
      <c r="D373" s="31"/>
      <c r="E373" s="31"/>
      <c r="F373" s="31"/>
      <c r="G373" s="35"/>
      <c r="H373" s="31"/>
      <c r="I373" s="35"/>
      <c r="J373" s="35"/>
      <c r="K373" s="31"/>
      <c r="L373" s="44"/>
      <c r="N373" s="31"/>
    </row>
    <row r="374" spans="1:26" hidden="1">
      <c r="C374" s="108"/>
      <c r="D374" s="31"/>
      <c r="E374" s="31"/>
      <c r="F374" s="31"/>
      <c r="G374" s="35"/>
      <c r="H374" s="31"/>
      <c r="I374" s="35"/>
      <c r="J374" s="35"/>
      <c r="K374" s="31"/>
      <c r="L374" s="44"/>
      <c r="N374" s="31"/>
    </row>
    <row r="375" spans="1:26" ht="15" hidden="1">
      <c r="C375" s="19"/>
      <c r="D375" s="109"/>
      <c r="E375" s="109"/>
      <c r="F375" s="12"/>
      <c r="G375" s="14"/>
      <c r="H375" s="12"/>
      <c r="I375" s="14"/>
      <c r="J375" s="14"/>
      <c r="K375" s="12"/>
      <c r="L375" s="21"/>
      <c r="M375" s="10"/>
      <c r="N375" s="12"/>
      <c r="O375" s="10"/>
      <c r="P375" s="10"/>
      <c r="Q375" s="10"/>
      <c r="R375" s="10"/>
      <c r="S375" s="177"/>
      <c r="T375" s="177"/>
      <c r="U375" s="12"/>
    </row>
    <row r="376" spans="1:26" ht="30" hidden="1" customHeight="1">
      <c r="A376" s="93" t="str">
        <f>A11</f>
        <v>REPORT</v>
      </c>
      <c r="B376" s="99" t="str">
        <f>$B$11</f>
        <v>ALLOC
FACTOR</v>
      </c>
      <c r="C376" s="25" t="s">
        <v>9</v>
      </c>
      <c r="D376" s="93"/>
      <c r="E376" s="93"/>
      <c r="F376" s="24" t="str">
        <f t="shared" ref="F376:R376" si="213">+F$11</f>
        <v>TOTAL
COMPANY</v>
      </c>
      <c r="G376" s="100"/>
      <c r="H376" s="24" t="str">
        <f t="shared" si="213"/>
        <v>FERC
JURIS</v>
      </c>
      <c r="I376" s="100"/>
      <c r="J376" s="100"/>
      <c r="K376" s="24" t="str">
        <f t="shared" si="213"/>
        <v>FPSC
 JURIS</v>
      </c>
      <c r="L376" s="101" t="str">
        <f t="shared" si="213"/>
        <v>FPSC/
TOTAL RATIO</v>
      </c>
      <c r="M376" s="24" t="str">
        <f t="shared" si="213"/>
        <v>FPSC
 JURIS</v>
      </c>
      <c r="N376" s="28" t="str">
        <f t="shared" si="213"/>
        <v>RS</v>
      </c>
      <c r="O376" s="28" t="str">
        <f t="shared" si="213"/>
        <v>GS</v>
      </c>
      <c r="P376" s="28" t="str">
        <f t="shared" si="213"/>
        <v>GSD</v>
      </c>
      <c r="Q376" s="28" t="str">
        <f t="shared" si="213"/>
        <v>GSLD</v>
      </c>
      <c r="R376" s="28" t="str">
        <f t="shared" si="213"/>
        <v>IS</v>
      </c>
      <c r="S376" s="24" t="s">
        <v>12</v>
      </c>
      <c r="T376" s="24" t="s">
        <v>13</v>
      </c>
      <c r="U376" s="28"/>
      <c r="V376" s="24" t="s">
        <v>174</v>
      </c>
      <c r="W376" s="24"/>
      <c r="X376" s="24"/>
      <c r="Y376" s="28" t="s">
        <v>14</v>
      </c>
    </row>
    <row r="377" spans="1:26" hidden="1">
      <c r="C377" s="108"/>
      <c r="D377" s="31"/>
      <c r="E377" s="31"/>
      <c r="F377" s="31"/>
      <c r="G377" s="35"/>
      <c r="H377" s="31"/>
      <c r="I377" s="35"/>
      <c r="J377" s="35"/>
      <c r="K377" s="31"/>
      <c r="L377" s="44"/>
      <c r="N377" s="31"/>
    </row>
    <row r="378" spans="1:26" hidden="1">
      <c r="A378" s="1" t="s">
        <v>233</v>
      </c>
      <c r="C378" s="108">
        <f>+C354+1</f>
        <v>22</v>
      </c>
      <c r="D378" s="111" t="s">
        <v>242</v>
      </c>
      <c r="E378" s="31"/>
      <c r="F378" s="31"/>
      <c r="G378" s="35"/>
      <c r="H378" s="31"/>
      <c r="I378" s="35"/>
      <c r="J378" s="35"/>
      <c r="K378" s="31"/>
      <c r="L378" s="44"/>
      <c r="N378" s="31"/>
    </row>
    <row r="379" spans="1:26" hidden="1">
      <c r="A379" s="1" t="s">
        <v>233</v>
      </c>
      <c r="B379" s="1">
        <f>+$C$2111</f>
        <v>105</v>
      </c>
      <c r="C379" s="108">
        <f>+C378+1</f>
        <v>23</v>
      </c>
      <c r="D379" s="31" t="s">
        <v>164</v>
      </c>
      <c r="E379" s="31" t="s">
        <v>104</v>
      </c>
      <c r="F379" s="31">
        <f>+[1]ALLOCASSGN!F96</f>
        <v>4438.2015228317487</v>
      </c>
      <c r="G379" s="35"/>
      <c r="H379" s="31">
        <f>+$F379*H$2112</f>
        <v>0</v>
      </c>
      <c r="I379" s="35"/>
      <c r="J379" s="35"/>
      <c r="K379" s="31">
        <f>+$F379*K$2112</f>
        <v>4438.2015228317487</v>
      </c>
      <c r="L379" s="5">
        <f>IF(F379=0,0,+K379/F379)</f>
        <v>1</v>
      </c>
      <c r="M379" s="31">
        <f t="shared" ref="M379:M401" si="214">+K379</f>
        <v>4438.2015228317487</v>
      </c>
      <c r="N379" s="31">
        <f t="shared" ref="N379:T379" si="215">+$M379*N$2112</f>
        <v>2645.7396361360497</v>
      </c>
      <c r="O379" s="31">
        <f t="shared" si="215"/>
        <v>259.16083188415035</v>
      </c>
      <c r="P379" s="31">
        <f t="shared" si="215"/>
        <v>1009.7139206651588</v>
      </c>
      <c r="Q379" s="31">
        <f t="shared" si="215"/>
        <v>401.89915634509799</v>
      </c>
      <c r="R379" s="31">
        <f t="shared" si="215"/>
        <v>64.455263320908401</v>
      </c>
      <c r="S379" s="31">
        <f t="shared" si="215"/>
        <v>57.232714480383429</v>
      </c>
      <c r="T379" s="31">
        <f t="shared" si="215"/>
        <v>0</v>
      </c>
      <c r="U379" s="31"/>
      <c r="V379" s="1">
        <f>+$C$2111</f>
        <v>105</v>
      </c>
      <c r="Y379" s="2" t="str">
        <f>"ALLOC FACTOR  # " &amp; 'JP-10'!Z379 &amp; " -- " &amp;VLOOKUP(Z379,alloc_list,2,FALSE)</f>
        <v>ALLOC FACTOR  # 105 -- DISTRIBUTION PRIMARY - NCP</v>
      </c>
      <c r="Z379" s="2">
        <f>IF('[1]TITLES &amp; CONSTANTS'!$D$16=0,V379,B379)</f>
        <v>105</v>
      </c>
    </row>
    <row r="380" spans="1:26" hidden="1">
      <c r="A380" s="1" t="s">
        <v>233</v>
      </c>
      <c r="C380" s="108">
        <f>+C379+1</f>
        <v>24</v>
      </c>
      <c r="D380" s="31"/>
      <c r="E380" s="31"/>
      <c r="F380" s="31"/>
      <c r="G380" s="35"/>
      <c r="H380" s="31"/>
      <c r="I380" s="35"/>
      <c r="J380" s="35"/>
      <c r="K380" s="31"/>
      <c r="L380" s="44"/>
      <c r="N380" s="31"/>
      <c r="O380" s="31"/>
      <c r="P380" s="31"/>
      <c r="Q380" s="31"/>
      <c r="R380" s="31"/>
      <c r="S380" s="31"/>
      <c r="T380" s="31"/>
      <c r="U380" s="31"/>
    </row>
    <row r="381" spans="1:26" hidden="1">
      <c r="A381" s="1" t="s">
        <v>233</v>
      </c>
      <c r="B381" s="1">
        <f>+$C$2171</f>
        <v>310</v>
      </c>
      <c r="C381" s="108">
        <f>+C380+1</f>
        <v>25</v>
      </c>
      <c r="D381" s="31" t="s">
        <v>243</v>
      </c>
      <c r="E381" s="31" t="s">
        <v>106</v>
      </c>
      <c r="F381" s="31">
        <f>+[1]ALLOCASSGN!F97</f>
        <v>890.36218096323137</v>
      </c>
      <c r="G381" s="35"/>
      <c r="H381" s="31">
        <f>+$F381*H$2172</f>
        <v>0</v>
      </c>
      <c r="I381" s="35"/>
      <c r="J381" s="35"/>
      <c r="K381" s="31">
        <f>+$F381*K$2172</f>
        <v>890.36218096323137</v>
      </c>
      <c r="L381" s="5">
        <f>IF(F381=0,0,+K381/F381)</f>
        <v>1</v>
      </c>
      <c r="M381" s="31">
        <f t="shared" si="214"/>
        <v>890.36218096323137</v>
      </c>
      <c r="N381" s="31">
        <f t="shared" ref="N381:T381" si="216">+$M381*N$2172</f>
        <v>0</v>
      </c>
      <c r="O381" s="31">
        <f t="shared" si="216"/>
        <v>0</v>
      </c>
      <c r="P381" s="31">
        <f t="shared" si="216"/>
        <v>0</v>
      </c>
      <c r="Q381" s="31">
        <f t="shared" si="216"/>
        <v>0</v>
      </c>
      <c r="R381" s="31">
        <f t="shared" si="216"/>
        <v>0</v>
      </c>
      <c r="S381" s="31">
        <f t="shared" si="216"/>
        <v>0</v>
      </c>
      <c r="T381" s="31">
        <f t="shared" si="216"/>
        <v>890.36218096323137</v>
      </c>
      <c r="U381" s="31"/>
      <c r="V381" s="1">
        <f>+$C$2171</f>
        <v>310</v>
      </c>
      <c r="Y381" s="2" t="str">
        <f>"ALLOC FACTOR  # " &amp; 'JP-10'!Z381 &amp; " -- " &amp;VLOOKUP(Z381,alloc_list,2,FALSE)</f>
        <v>ALLOC FACTOR  # 310 -- STREET LIGHTING - DIRALLOC</v>
      </c>
      <c r="Z381" s="2">
        <f>IF('[1]TITLES &amp; CONSTANTS'!$D$16=0,V381,B381)</f>
        <v>310</v>
      </c>
    </row>
    <row r="382" spans="1:26" hidden="1">
      <c r="A382" s="1" t="s">
        <v>233</v>
      </c>
      <c r="B382" s="1">
        <f>+$C$2111</f>
        <v>105</v>
      </c>
      <c r="C382" s="108">
        <f t="shared" ref="C382:C420" si="217">+C381+1</f>
        <v>26</v>
      </c>
      <c r="D382" s="31" t="s">
        <v>244</v>
      </c>
      <c r="E382" s="31" t="s">
        <v>104</v>
      </c>
      <c r="F382" s="31">
        <f>+[1]ALLOCASSGN!F98</f>
        <v>8029.9903551871157</v>
      </c>
      <c r="G382" s="35"/>
      <c r="H382" s="31">
        <f>+$F382*H2112</f>
        <v>0</v>
      </c>
      <c r="I382" s="35"/>
      <c r="J382" s="35"/>
      <c r="K382" s="31">
        <f>+$F382*K2112</f>
        <v>8029.9903551871157</v>
      </c>
      <c r="L382" s="5">
        <f>IF(F382=0,0,+K382/F382)</f>
        <v>1</v>
      </c>
      <c r="M382" s="31">
        <f t="shared" si="214"/>
        <v>8029.9903551871157</v>
      </c>
      <c r="N382" s="31">
        <f t="shared" ref="N382:T382" si="218">+$M382*N2112</f>
        <v>4786.9083121204076</v>
      </c>
      <c r="O382" s="31">
        <f t="shared" si="218"/>
        <v>468.89691010339675</v>
      </c>
      <c r="P382" s="31">
        <f t="shared" si="218"/>
        <v>1826.8645537452235</v>
      </c>
      <c r="Q382" s="31">
        <f t="shared" si="218"/>
        <v>727.15182774077027</v>
      </c>
      <c r="R382" s="31">
        <f t="shared" si="218"/>
        <v>116.61821576720718</v>
      </c>
      <c r="S382" s="31">
        <f t="shared" si="218"/>
        <v>103.55053571011075</v>
      </c>
      <c r="T382" s="31">
        <f t="shared" si="218"/>
        <v>0</v>
      </c>
      <c r="U382" s="31"/>
      <c r="V382" s="1">
        <f>+$C$2111</f>
        <v>105</v>
      </c>
      <c r="Y382" s="2" t="str">
        <f>"ALLOC FACTOR  # " &amp; 'JP-10'!Z382 &amp; " -- " &amp;VLOOKUP(Z382,alloc_list,2,FALSE)</f>
        <v>ALLOC FACTOR  # 105 -- DISTRIBUTION PRIMARY - NCP</v>
      </c>
      <c r="Z382" s="2">
        <f>IF('[1]TITLES &amp; CONSTANTS'!$D$16=0,V382,B382)</f>
        <v>105</v>
      </c>
    </row>
    <row r="383" spans="1:26" hidden="1">
      <c r="A383" s="1" t="s">
        <v>233</v>
      </c>
      <c r="B383" s="1">
        <f>+$C$2114</f>
        <v>106</v>
      </c>
      <c r="C383" s="108">
        <f t="shared" si="217"/>
        <v>27</v>
      </c>
      <c r="D383" s="31" t="s">
        <v>245</v>
      </c>
      <c r="E383" s="31" t="s">
        <v>104</v>
      </c>
      <c r="F383" s="26">
        <f>+[1]ALLOCASSGN!F99</f>
        <v>1345.0795686983208</v>
      </c>
      <c r="G383" s="35"/>
      <c r="H383" s="31">
        <f>+$F383*H2115</f>
        <v>0</v>
      </c>
      <c r="I383" s="35"/>
      <c r="J383" s="35"/>
      <c r="K383" s="31">
        <f>+$F383*K2115</f>
        <v>1345.0795686983208</v>
      </c>
      <c r="L383" s="5">
        <f>IF(F383=0,0,+K383/F383)</f>
        <v>1</v>
      </c>
      <c r="M383" s="31">
        <f t="shared" si="214"/>
        <v>1345.0795686983208</v>
      </c>
      <c r="N383" s="31">
        <f t="shared" ref="N383:T383" si="219">+$M383*N2115</f>
        <v>917.69896293897455</v>
      </c>
      <c r="O383" s="31">
        <f t="shared" si="219"/>
        <v>93.581808279634103</v>
      </c>
      <c r="P383" s="31">
        <f t="shared" si="219"/>
        <v>267.68660367680519</v>
      </c>
      <c r="Q383" s="31">
        <f t="shared" si="219"/>
        <v>55.002925321902744</v>
      </c>
      <c r="R383" s="31">
        <f t="shared" si="219"/>
        <v>0</v>
      </c>
      <c r="S383" s="31">
        <f t="shared" si="219"/>
        <v>11.109268481004293</v>
      </c>
      <c r="T383" s="31">
        <f t="shared" si="219"/>
        <v>0</v>
      </c>
      <c r="U383" s="31"/>
      <c r="V383" s="1">
        <f>+$C$2114</f>
        <v>106</v>
      </c>
      <c r="Y383" s="2" t="str">
        <f>"ALLOC FACTOR  # " &amp; 'JP-10'!Z383 &amp; " -- " &amp;VLOOKUP(Z383,alloc_list,2,FALSE)</f>
        <v>ALLOC FACTOR  # 106 -- CUSTOMER MAX DEMANDS @ SECONDARY</v>
      </c>
      <c r="Z383" s="2">
        <f>IF('[1]TITLES &amp; CONSTANTS'!$D$16=0,V383,B383)</f>
        <v>106</v>
      </c>
    </row>
    <row r="384" spans="1:26" hidden="1">
      <c r="A384" s="1" t="s">
        <v>233</v>
      </c>
      <c r="C384" s="108">
        <f t="shared" si="217"/>
        <v>28</v>
      </c>
      <c r="D384" s="31" t="s">
        <v>246</v>
      </c>
      <c r="E384" s="31"/>
      <c r="F384" s="102">
        <f t="shared" ref="F384:K384" si="220">SUM(F381:F383)</f>
        <v>10265.432104848667</v>
      </c>
      <c r="G384" s="103"/>
      <c r="H384" s="102">
        <f t="shared" si="220"/>
        <v>0</v>
      </c>
      <c r="I384" s="103"/>
      <c r="J384" s="103"/>
      <c r="K384" s="102">
        <f t="shared" si="220"/>
        <v>10265.432104848667</v>
      </c>
      <c r="L384" s="5">
        <f>IF(F384=0,0,+K384/F384)</f>
        <v>1</v>
      </c>
      <c r="M384" s="102">
        <f t="shared" ref="M384:T384" si="221">SUM(M381:M383)</f>
        <v>10265.432104848667</v>
      </c>
      <c r="N384" s="102">
        <f t="shared" si="221"/>
        <v>5704.6072750593821</v>
      </c>
      <c r="O384" s="102">
        <f t="shared" si="221"/>
        <v>562.47871838303081</v>
      </c>
      <c r="P384" s="102">
        <f t="shared" si="221"/>
        <v>2094.5511574220286</v>
      </c>
      <c r="Q384" s="102">
        <f t="shared" si="221"/>
        <v>782.15475306267297</v>
      </c>
      <c r="R384" s="102">
        <f t="shared" si="221"/>
        <v>116.61821576720718</v>
      </c>
      <c r="S384" s="102">
        <f t="shared" si="221"/>
        <v>114.65980419111504</v>
      </c>
      <c r="T384" s="102">
        <f t="shared" si="221"/>
        <v>890.36218096323137</v>
      </c>
      <c r="U384" s="31"/>
    </row>
    <row r="385" spans="1:26" hidden="1">
      <c r="A385" s="1" t="s">
        <v>233</v>
      </c>
      <c r="C385" s="108">
        <f t="shared" si="217"/>
        <v>29</v>
      </c>
      <c r="D385" s="31"/>
      <c r="E385" s="31"/>
      <c r="F385" s="31"/>
      <c r="G385" s="35"/>
      <c r="H385" s="31"/>
      <c r="I385" s="35"/>
      <c r="J385" s="35"/>
      <c r="K385" s="31"/>
      <c r="L385" s="44"/>
      <c r="N385" s="31"/>
      <c r="O385" s="31"/>
      <c r="P385" s="31"/>
      <c r="Q385" s="31"/>
      <c r="R385" s="31"/>
      <c r="S385" s="31"/>
      <c r="T385" s="31"/>
      <c r="U385" s="31"/>
    </row>
    <row r="386" spans="1:26" hidden="1">
      <c r="A386" s="1" t="s">
        <v>233</v>
      </c>
      <c r="B386" s="1">
        <f>+$C$2171</f>
        <v>310</v>
      </c>
      <c r="C386" s="108">
        <f t="shared" si="217"/>
        <v>30</v>
      </c>
      <c r="D386" s="31" t="s">
        <v>176</v>
      </c>
      <c r="E386" s="31" t="s">
        <v>106</v>
      </c>
      <c r="F386" s="31">
        <f>+[1]ALLOCASSGN!F100</f>
        <v>155.42075249996668</v>
      </c>
      <c r="G386" s="35"/>
      <c r="H386" s="31">
        <f>+$F386*H$2172</f>
        <v>0</v>
      </c>
      <c r="I386" s="35"/>
      <c r="J386" s="35"/>
      <c r="K386" s="31">
        <f>+$F386*K$2172</f>
        <v>155.42075249996668</v>
      </c>
      <c r="L386" s="39">
        <f>IF(F386=0,0,+K386/F386)</f>
        <v>1</v>
      </c>
      <c r="M386" s="36">
        <f t="shared" si="214"/>
        <v>155.42075249996668</v>
      </c>
      <c r="N386" s="31">
        <f t="shared" ref="N386:T386" si="222">+$M386*N$2172</f>
        <v>0</v>
      </c>
      <c r="O386" s="31">
        <f t="shared" si="222"/>
        <v>0</v>
      </c>
      <c r="P386" s="31">
        <f t="shared" si="222"/>
        <v>0</v>
      </c>
      <c r="Q386" s="31">
        <f t="shared" si="222"/>
        <v>0</v>
      </c>
      <c r="R386" s="31">
        <f t="shared" si="222"/>
        <v>0</v>
      </c>
      <c r="S386" s="31">
        <f t="shared" si="222"/>
        <v>0</v>
      </c>
      <c r="T386" s="31">
        <f t="shared" si="222"/>
        <v>155.42075249996668</v>
      </c>
      <c r="U386" s="31"/>
      <c r="V386" s="1">
        <f>+$C$2171</f>
        <v>310</v>
      </c>
      <c r="Y386" s="2" t="str">
        <f>"ALLOC FACTOR  # " &amp; 'JP-10'!Z386 &amp; " -- " &amp;VLOOKUP(Z386,alloc_list,2,FALSE)</f>
        <v>ALLOC FACTOR  # 310 -- STREET LIGHTING - DIRALLOC</v>
      </c>
      <c r="Z386" s="2">
        <f>IF('[1]TITLES &amp; CONSTANTS'!$D$16=0,V386,B386)</f>
        <v>310</v>
      </c>
    </row>
    <row r="387" spans="1:26" hidden="1">
      <c r="A387" s="1" t="s">
        <v>233</v>
      </c>
      <c r="B387" s="1">
        <f>+$C$2111</f>
        <v>105</v>
      </c>
      <c r="C387" s="108">
        <f t="shared" si="217"/>
        <v>31</v>
      </c>
      <c r="D387" s="31" t="s">
        <v>177</v>
      </c>
      <c r="E387" s="31" t="s">
        <v>104</v>
      </c>
      <c r="F387" s="31">
        <f>+[1]ALLOCASSGN!F101</f>
        <v>5683.5919875573672</v>
      </c>
      <c r="G387" s="35"/>
      <c r="H387" s="31">
        <f>+$F387*H$2112</f>
        <v>0</v>
      </c>
      <c r="I387" s="35"/>
      <c r="J387" s="35"/>
      <c r="K387" s="31">
        <f>+$F387*K$2112</f>
        <v>5683.5919875573672</v>
      </c>
      <c r="L387" s="5">
        <f>IF(F387=0,0,+K387/F387)</f>
        <v>1</v>
      </c>
      <c r="M387" s="31">
        <f t="shared" si="214"/>
        <v>5683.5919875573672</v>
      </c>
      <c r="N387" s="31">
        <f t="shared" ref="N387:T387" si="223">+$M387*N$2112</f>
        <v>3388.1527280247064</v>
      </c>
      <c r="O387" s="31">
        <f t="shared" si="223"/>
        <v>331.88317835681539</v>
      </c>
      <c r="P387" s="31">
        <f t="shared" si="223"/>
        <v>1293.0467261784113</v>
      </c>
      <c r="Q387" s="31">
        <f t="shared" si="223"/>
        <v>514.67487743811034</v>
      </c>
      <c r="R387" s="31">
        <f t="shared" si="223"/>
        <v>82.541862121861797</v>
      </c>
      <c r="S387" s="31">
        <f t="shared" si="223"/>
        <v>73.292615437462047</v>
      </c>
      <c r="T387" s="31">
        <f t="shared" si="223"/>
        <v>0</v>
      </c>
      <c r="U387" s="31"/>
      <c r="V387" s="1">
        <f>+$C$2111</f>
        <v>105</v>
      </c>
      <c r="Y387" s="2" t="str">
        <f>"ALLOC FACTOR  # " &amp; 'JP-10'!Z387 &amp; " -- " &amp;VLOOKUP(Z387,alloc_list,2,FALSE)</f>
        <v>ALLOC FACTOR  # 105 -- DISTRIBUTION PRIMARY - NCP</v>
      </c>
      <c r="Z387" s="2">
        <f>IF('[1]TITLES &amp; CONSTANTS'!$D$16=0,V387,B387)</f>
        <v>105</v>
      </c>
    </row>
    <row r="388" spans="1:26" hidden="1">
      <c r="A388" s="1" t="s">
        <v>233</v>
      </c>
      <c r="B388" s="1">
        <f>+$C$2114</f>
        <v>106</v>
      </c>
      <c r="C388" s="108">
        <f t="shared" si="217"/>
        <v>32</v>
      </c>
      <c r="D388" s="31" t="s">
        <v>178</v>
      </c>
      <c r="E388" s="31" t="s">
        <v>104</v>
      </c>
      <c r="F388" s="26">
        <f>+[1]ALLOCASSGN!F102</f>
        <v>1182.3191343600345</v>
      </c>
      <c r="G388" s="35"/>
      <c r="H388" s="31">
        <f>+$F388*H2115</f>
        <v>0</v>
      </c>
      <c r="I388" s="35"/>
      <c r="J388" s="35"/>
      <c r="K388" s="31">
        <f>+$F388*K2115</f>
        <v>1182.3191343600345</v>
      </c>
      <c r="L388" s="5">
        <f>IF(F388=0,0,+K388/F388)</f>
        <v>1</v>
      </c>
      <c r="M388" s="31">
        <f t="shared" si="214"/>
        <v>1182.3191343600345</v>
      </c>
      <c r="N388" s="31">
        <f t="shared" ref="N388:T388" si="224">+$M388*N2115</f>
        <v>806.653426841591</v>
      </c>
      <c r="O388" s="31">
        <f t="shared" si="224"/>
        <v>82.258005497843698</v>
      </c>
      <c r="P388" s="31">
        <f t="shared" si="224"/>
        <v>235.29536906520482</v>
      </c>
      <c r="Q388" s="31">
        <f t="shared" si="224"/>
        <v>48.347333917795204</v>
      </c>
      <c r="R388" s="31">
        <f t="shared" si="224"/>
        <v>0</v>
      </c>
      <c r="S388" s="31">
        <f t="shared" si="224"/>
        <v>9.7649990375997646</v>
      </c>
      <c r="T388" s="31">
        <f t="shared" si="224"/>
        <v>0</v>
      </c>
      <c r="U388" s="31"/>
      <c r="V388" s="1">
        <f>+$C$2114</f>
        <v>106</v>
      </c>
      <c r="Y388" s="2" t="str">
        <f>"ALLOC FACTOR  # " &amp; 'JP-10'!Z388 &amp; " -- " &amp;VLOOKUP(Z388,alloc_list,2,FALSE)</f>
        <v>ALLOC FACTOR  # 106 -- CUSTOMER MAX DEMANDS @ SECONDARY</v>
      </c>
      <c r="Z388" s="2">
        <f>IF('[1]TITLES &amp; CONSTANTS'!$D$16=0,V388,B388)</f>
        <v>106</v>
      </c>
    </row>
    <row r="389" spans="1:26" hidden="1">
      <c r="A389" s="1" t="s">
        <v>233</v>
      </c>
      <c r="C389" s="108">
        <f t="shared" si="217"/>
        <v>33</v>
      </c>
      <c r="D389" s="31" t="s">
        <v>179</v>
      </c>
      <c r="E389" s="31"/>
      <c r="F389" s="102">
        <f t="shared" ref="F389:K389" si="225">SUM(F386:F388)</f>
        <v>7021.3318744173685</v>
      </c>
      <c r="G389" s="103"/>
      <c r="H389" s="102">
        <f t="shared" si="225"/>
        <v>0</v>
      </c>
      <c r="I389" s="103"/>
      <c r="J389" s="103"/>
      <c r="K389" s="102">
        <f t="shared" si="225"/>
        <v>7021.3318744173685</v>
      </c>
      <c r="L389" s="5">
        <f>IF(F389=0,0,+K389/F389)</f>
        <v>1</v>
      </c>
      <c r="M389" s="102">
        <f t="shared" ref="M389:T389" si="226">SUM(M386:M388)</f>
        <v>7021.3318744173685</v>
      </c>
      <c r="N389" s="102">
        <f t="shared" si="226"/>
        <v>4194.8061548662972</v>
      </c>
      <c r="O389" s="102">
        <f t="shared" si="226"/>
        <v>414.14118385465906</v>
      </c>
      <c r="P389" s="102">
        <f t="shared" si="226"/>
        <v>1528.3420952436161</v>
      </c>
      <c r="Q389" s="102">
        <f t="shared" si="226"/>
        <v>563.0222113559056</v>
      </c>
      <c r="R389" s="102">
        <f t="shared" si="226"/>
        <v>82.541862121861797</v>
      </c>
      <c r="S389" s="102">
        <f t="shared" si="226"/>
        <v>83.057614475061811</v>
      </c>
      <c r="T389" s="102">
        <f t="shared" si="226"/>
        <v>155.42075249996668</v>
      </c>
      <c r="U389" s="31"/>
    </row>
    <row r="390" spans="1:26" hidden="1">
      <c r="A390" s="1" t="s">
        <v>233</v>
      </c>
      <c r="C390" s="108">
        <f t="shared" si="217"/>
        <v>34</v>
      </c>
      <c r="D390" s="31"/>
      <c r="E390" s="31"/>
      <c r="F390" s="31"/>
      <c r="G390" s="35"/>
      <c r="H390" s="31"/>
      <c r="I390" s="35"/>
      <c r="J390" s="35"/>
      <c r="K390" s="31"/>
      <c r="L390" s="44"/>
      <c r="N390" s="31"/>
      <c r="O390" s="31"/>
      <c r="P390" s="31"/>
      <c r="Q390" s="31"/>
      <c r="R390" s="31"/>
      <c r="S390" s="31"/>
      <c r="T390" s="31"/>
      <c r="U390" s="31"/>
    </row>
    <row r="391" spans="1:26" hidden="1">
      <c r="A391" s="1" t="s">
        <v>233</v>
      </c>
      <c r="B391" s="1">
        <f>+$C$2171</f>
        <v>310</v>
      </c>
      <c r="C391" s="108">
        <f t="shared" si="217"/>
        <v>35</v>
      </c>
      <c r="D391" s="31" t="s">
        <v>180</v>
      </c>
      <c r="E391" s="31" t="s">
        <v>106</v>
      </c>
      <c r="F391" s="31">
        <f>+[1]ALLOCASSGN!F103</f>
        <v>0</v>
      </c>
      <c r="G391" s="35"/>
      <c r="H391" s="31">
        <f>+$F391*H$2172</f>
        <v>0</v>
      </c>
      <c r="I391" s="35"/>
      <c r="J391" s="35"/>
      <c r="K391" s="31">
        <f>+$F391*K$2172</f>
        <v>0</v>
      </c>
      <c r="L391" s="39">
        <f>IF(F391=0,0,+K391/F391)</f>
        <v>0</v>
      </c>
      <c r="M391" s="36">
        <f t="shared" si="214"/>
        <v>0</v>
      </c>
      <c r="N391" s="31">
        <f t="shared" ref="N391:T391" si="227">+$M391*N$2172</f>
        <v>0</v>
      </c>
      <c r="O391" s="31">
        <f t="shared" si="227"/>
        <v>0</v>
      </c>
      <c r="P391" s="31">
        <f t="shared" si="227"/>
        <v>0</v>
      </c>
      <c r="Q391" s="31">
        <f t="shared" si="227"/>
        <v>0</v>
      </c>
      <c r="R391" s="31">
        <f t="shared" si="227"/>
        <v>0</v>
      </c>
      <c r="S391" s="31">
        <f t="shared" si="227"/>
        <v>0</v>
      </c>
      <c r="T391" s="31">
        <f t="shared" si="227"/>
        <v>0</v>
      </c>
      <c r="U391" s="31"/>
      <c r="V391" s="1">
        <f>+$C$2171</f>
        <v>310</v>
      </c>
      <c r="Y391" s="2" t="str">
        <f>"ALLOC FACTOR  # " &amp; 'JP-10'!Z391 &amp; " -- " &amp;VLOOKUP(Z391,alloc_list,2,FALSE)</f>
        <v>ALLOC FACTOR  # 310 -- STREET LIGHTING - DIRALLOC</v>
      </c>
      <c r="Z391" s="2">
        <f>IF('[1]TITLES &amp; CONSTANTS'!$D$16=0,V391,B391)</f>
        <v>310</v>
      </c>
    </row>
    <row r="392" spans="1:26" hidden="1">
      <c r="A392" s="1" t="s">
        <v>233</v>
      </c>
      <c r="B392" s="1">
        <f>+$C$2111</f>
        <v>105</v>
      </c>
      <c r="C392" s="108">
        <f t="shared" si="217"/>
        <v>36</v>
      </c>
      <c r="D392" s="31" t="s">
        <v>181</v>
      </c>
      <c r="E392" s="31" t="s">
        <v>104</v>
      </c>
      <c r="F392" s="31">
        <f>+[1]ALLOCASSGN!F104</f>
        <v>7983.4935128151164</v>
      </c>
      <c r="G392" s="35"/>
      <c r="H392" s="31">
        <f>+$F392*H$2112</f>
        <v>0</v>
      </c>
      <c r="I392" s="35"/>
      <c r="J392" s="35"/>
      <c r="K392" s="31">
        <f>+$F392*K$2112</f>
        <v>7983.4935128151164</v>
      </c>
      <c r="L392" s="5">
        <f>IF(F392=0,0,+K392/F392)</f>
        <v>1</v>
      </c>
      <c r="M392" s="31">
        <f t="shared" si="214"/>
        <v>7983.4935128151164</v>
      </c>
      <c r="N392" s="31">
        <f t="shared" ref="N392:T392" si="228">+$M392*N$2112</f>
        <v>4759.1902064449632</v>
      </c>
      <c r="O392" s="31">
        <f t="shared" si="228"/>
        <v>466.18181023983192</v>
      </c>
      <c r="P392" s="31">
        <f t="shared" si="228"/>
        <v>1816.2862803683927</v>
      </c>
      <c r="Q392" s="31">
        <f t="shared" si="228"/>
        <v>722.94132904532239</v>
      </c>
      <c r="R392" s="31">
        <f t="shared" si="228"/>
        <v>115.9429498507632</v>
      </c>
      <c r="S392" s="31">
        <f t="shared" si="228"/>
        <v>102.95093686584329</v>
      </c>
      <c r="T392" s="31">
        <f t="shared" si="228"/>
        <v>0</v>
      </c>
      <c r="U392" s="31"/>
      <c r="V392" s="1">
        <f>+$C$2111</f>
        <v>105</v>
      </c>
      <c r="Y392" s="2" t="str">
        <f>"ALLOC FACTOR  # " &amp; 'JP-10'!Z392 &amp; " -- " &amp;VLOOKUP(Z392,alloc_list,2,FALSE)</f>
        <v>ALLOC FACTOR  # 105 -- DISTRIBUTION PRIMARY - NCP</v>
      </c>
      <c r="Z392" s="2">
        <f>IF('[1]TITLES &amp; CONSTANTS'!$D$16=0,V392,B392)</f>
        <v>105</v>
      </c>
    </row>
    <row r="393" spans="1:26" hidden="1">
      <c r="A393" s="1" t="s">
        <v>233</v>
      </c>
      <c r="B393" s="1">
        <f>+$C$2114</f>
        <v>106</v>
      </c>
      <c r="C393" s="108">
        <f t="shared" si="217"/>
        <v>37</v>
      </c>
      <c r="D393" s="31" t="s">
        <v>182</v>
      </c>
      <c r="E393" s="31" t="s">
        <v>104</v>
      </c>
      <c r="F393" s="26">
        <f>+[1]ALLOCASSGN!F105</f>
        <v>1998.3527240152123</v>
      </c>
      <c r="G393" s="35"/>
      <c r="H393" s="31">
        <f>+$F393*H2115</f>
        <v>0</v>
      </c>
      <c r="I393" s="35"/>
      <c r="J393" s="35"/>
      <c r="K393" s="31">
        <f>+$F393*K2115</f>
        <v>1998.3527240152123</v>
      </c>
      <c r="L393" s="5">
        <f>IF(F393=0,0,+K393/F393)</f>
        <v>1</v>
      </c>
      <c r="M393" s="31">
        <f t="shared" si="214"/>
        <v>1998.3527240152123</v>
      </c>
      <c r="N393" s="31">
        <f t="shared" ref="N393:T393" si="229">+$M393*N2115</f>
        <v>1363.4035228040443</v>
      </c>
      <c r="O393" s="31">
        <f t="shared" si="229"/>
        <v>139.03226682333118</v>
      </c>
      <c r="P393" s="31">
        <f t="shared" si="229"/>
        <v>397.69562045879286</v>
      </c>
      <c r="Q393" s="31">
        <f t="shared" si="229"/>
        <v>81.716537968232146</v>
      </c>
      <c r="R393" s="31">
        <f t="shared" si="229"/>
        <v>0</v>
      </c>
      <c r="S393" s="31">
        <f t="shared" si="229"/>
        <v>16.504775960811887</v>
      </c>
      <c r="T393" s="31">
        <f t="shared" si="229"/>
        <v>0</v>
      </c>
      <c r="U393" s="31"/>
      <c r="V393" s="1">
        <f>+$C$2114</f>
        <v>106</v>
      </c>
      <c r="Y393" s="2" t="str">
        <f>"ALLOC FACTOR  # " &amp; 'JP-10'!Z393 &amp; " -- " &amp;VLOOKUP(Z393,alloc_list,2,FALSE)</f>
        <v>ALLOC FACTOR  # 106 -- CUSTOMER MAX DEMANDS @ SECONDARY</v>
      </c>
      <c r="Z393" s="2">
        <f>IF('[1]TITLES &amp; CONSTANTS'!$D$16=0,V393,B393)</f>
        <v>106</v>
      </c>
    </row>
    <row r="394" spans="1:26" hidden="1">
      <c r="A394" s="1" t="s">
        <v>233</v>
      </c>
      <c r="C394" s="108">
        <f t="shared" si="217"/>
        <v>38</v>
      </c>
      <c r="D394" s="31" t="s">
        <v>247</v>
      </c>
      <c r="E394" s="31"/>
      <c r="F394" s="102">
        <f t="shared" ref="F394:K394" si="230">SUM(F391:F393)</f>
        <v>9981.8462368303281</v>
      </c>
      <c r="G394" s="103"/>
      <c r="H394" s="102">
        <f t="shared" si="230"/>
        <v>0</v>
      </c>
      <c r="I394" s="103"/>
      <c r="J394" s="103"/>
      <c r="K394" s="102">
        <f t="shared" si="230"/>
        <v>9981.8462368303281</v>
      </c>
      <c r="L394" s="5">
        <f>IF(F394=0,0,+K394/F394)</f>
        <v>1</v>
      </c>
      <c r="M394" s="102">
        <f t="shared" ref="M394:T394" si="231">SUM(M391:M393)</f>
        <v>9981.8462368303281</v>
      </c>
      <c r="N394" s="102">
        <f t="shared" si="231"/>
        <v>6122.5937292490071</v>
      </c>
      <c r="O394" s="102">
        <f t="shared" si="231"/>
        <v>605.21407706316313</v>
      </c>
      <c r="P394" s="102">
        <f t="shared" si="231"/>
        <v>2213.9819008271857</v>
      </c>
      <c r="Q394" s="102">
        <f t="shared" si="231"/>
        <v>804.65786701355455</v>
      </c>
      <c r="R394" s="102">
        <f t="shared" si="231"/>
        <v>115.9429498507632</v>
      </c>
      <c r="S394" s="102">
        <f t="shared" si="231"/>
        <v>119.45571282665517</v>
      </c>
      <c r="T394" s="102">
        <f t="shared" si="231"/>
        <v>0</v>
      </c>
      <c r="U394" s="31"/>
    </row>
    <row r="395" spans="1:26" hidden="1">
      <c r="A395" s="1" t="s">
        <v>233</v>
      </c>
      <c r="C395" s="108">
        <f t="shared" si="217"/>
        <v>39</v>
      </c>
      <c r="D395" s="31"/>
      <c r="E395" s="31"/>
      <c r="F395" s="31"/>
      <c r="G395" s="35"/>
      <c r="H395" s="31"/>
      <c r="I395" s="35"/>
      <c r="J395" s="35"/>
      <c r="K395" s="31"/>
      <c r="L395" s="44"/>
      <c r="N395" s="31"/>
      <c r="O395" s="31"/>
      <c r="P395" s="31"/>
      <c r="Q395" s="31"/>
      <c r="R395" s="31"/>
      <c r="S395" s="31"/>
      <c r="T395" s="31"/>
      <c r="U395" s="31"/>
    </row>
    <row r="396" spans="1:26" hidden="1">
      <c r="A396" s="1" t="s">
        <v>233</v>
      </c>
      <c r="B396" s="1">
        <f>+$C$2114</f>
        <v>106</v>
      </c>
      <c r="C396" s="108">
        <f t="shared" si="217"/>
        <v>40</v>
      </c>
      <c r="D396" s="31" t="s">
        <v>248</v>
      </c>
      <c r="E396" s="31" t="s">
        <v>104</v>
      </c>
      <c r="F396" s="31">
        <f>+[1]ALLOCASSGN!F106</f>
        <v>15856.920101494503</v>
      </c>
      <c r="G396" s="35"/>
      <c r="H396" s="31">
        <f>+$F396*H$2115</f>
        <v>0</v>
      </c>
      <c r="I396" s="35"/>
      <c r="J396" s="35"/>
      <c r="K396" s="31">
        <f>+$F396*K$2115</f>
        <v>15856.920101494503</v>
      </c>
      <c r="L396" s="5">
        <f>IF(F396=0,0,+K396/F396)</f>
        <v>1</v>
      </c>
      <c r="M396" s="31">
        <f t="shared" si="214"/>
        <v>15856.920101494503</v>
      </c>
      <c r="N396" s="31">
        <f t="shared" ref="N396:T396" si="232">+$M396*N$2115</f>
        <v>10818.600974386989</v>
      </c>
      <c r="O396" s="31">
        <f t="shared" si="232"/>
        <v>1103.2204275317138</v>
      </c>
      <c r="P396" s="31">
        <f t="shared" si="232"/>
        <v>3155.7130042881035</v>
      </c>
      <c r="Q396" s="31">
        <f t="shared" si="232"/>
        <v>648.4203704186184</v>
      </c>
      <c r="R396" s="31">
        <f t="shared" si="232"/>
        <v>0</v>
      </c>
      <c r="S396" s="31">
        <f t="shared" si="232"/>
        <v>130.96532486907901</v>
      </c>
      <c r="T396" s="31">
        <f t="shared" si="232"/>
        <v>0</v>
      </c>
      <c r="U396" s="31"/>
      <c r="V396" s="1">
        <f>+$C$2114</f>
        <v>106</v>
      </c>
      <c r="Y396" s="2" t="str">
        <f>"ALLOC FACTOR  # " &amp; 'JP-10'!Z396 &amp; " -- " &amp;VLOOKUP(Z396,alloc_list,2,FALSE)</f>
        <v>ALLOC FACTOR  # 106 -- CUSTOMER MAX DEMANDS @ SECONDARY</v>
      </c>
      <c r="Z396" s="2">
        <f>IF('[1]TITLES &amp; CONSTANTS'!$D$16=0,V396,B396)</f>
        <v>106</v>
      </c>
    </row>
    <row r="397" spans="1:26" hidden="1">
      <c r="A397" s="1" t="s">
        <v>233</v>
      </c>
      <c r="C397" s="108">
        <f t="shared" si="217"/>
        <v>41</v>
      </c>
      <c r="D397" s="31"/>
      <c r="E397" s="31"/>
      <c r="F397" s="31"/>
      <c r="G397" s="35"/>
      <c r="H397" s="31"/>
      <c r="I397" s="35"/>
      <c r="J397" s="35"/>
      <c r="K397" s="31"/>
      <c r="L397" s="44"/>
      <c r="N397" s="31"/>
      <c r="O397" s="31"/>
      <c r="P397" s="31"/>
      <c r="Q397" s="31"/>
      <c r="R397" s="31"/>
      <c r="S397" s="31"/>
      <c r="T397" s="31"/>
      <c r="U397" s="31"/>
    </row>
    <row r="398" spans="1:26" hidden="1">
      <c r="A398" s="1" t="s">
        <v>233</v>
      </c>
      <c r="B398" s="1">
        <f>+$C$2162</f>
        <v>307</v>
      </c>
      <c r="C398" s="108">
        <f t="shared" si="217"/>
        <v>42</v>
      </c>
      <c r="D398" s="31" t="s">
        <v>185</v>
      </c>
      <c r="E398" s="31" t="s">
        <v>106</v>
      </c>
      <c r="F398" s="31">
        <f>+[1]ALLOCASSGN!F107</f>
        <v>5777.1546914457494</v>
      </c>
      <c r="G398" s="35"/>
      <c r="H398" s="31">
        <f>+$F398*H2163</f>
        <v>0</v>
      </c>
      <c r="I398" s="35"/>
      <c r="J398" s="35"/>
      <c r="K398" s="31">
        <f>+$F398*K2163</f>
        <v>5777.1546914457494</v>
      </c>
      <c r="L398" s="5">
        <f>IF(F398=0,0,+K398/F398)</f>
        <v>1</v>
      </c>
      <c r="M398" s="31">
        <f t="shared" si="214"/>
        <v>5777.1546914457494</v>
      </c>
      <c r="N398" s="31">
        <f t="shared" ref="N398:T398" si="233">+$M398*N2163</f>
        <v>4692.9992038455393</v>
      </c>
      <c r="O398" s="31">
        <f t="shared" si="233"/>
        <v>749.41441412279562</v>
      </c>
      <c r="P398" s="31">
        <f t="shared" si="233"/>
        <v>327.60116695551267</v>
      </c>
      <c r="Q398" s="31">
        <f t="shared" si="233"/>
        <v>5.3561529049530217</v>
      </c>
      <c r="R398" s="31">
        <f t="shared" si="233"/>
        <v>0</v>
      </c>
      <c r="S398" s="31">
        <f t="shared" si="233"/>
        <v>1.7837536169489014</v>
      </c>
      <c r="T398" s="31">
        <f t="shared" si="233"/>
        <v>0</v>
      </c>
      <c r="U398" s="31"/>
      <c r="V398" s="1">
        <f>+$C$2162</f>
        <v>307</v>
      </c>
      <c r="Y398" s="2" t="str">
        <f>"ALLOC FACTOR  # " &amp; 'JP-10'!Z398 &amp; " -- " &amp;VLOOKUP(Z398,alloc_list,2,FALSE)</f>
        <v>ALLOC FACTOR  # 307 -- WEIGHTED SERVICES - CUSTOMER</v>
      </c>
      <c r="Z398" s="2">
        <f>IF('[1]TITLES &amp; CONSTANTS'!$D$16=0,V398,B398)</f>
        <v>307</v>
      </c>
    </row>
    <row r="399" spans="1:26" hidden="1">
      <c r="A399" s="1" t="s">
        <v>233</v>
      </c>
      <c r="B399" s="1">
        <f>+$C$2165</f>
        <v>308</v>
      </c>
      <c r="C399" s="108">
        <f t="shared" si="217"/>
        <v>43</v>
      </c>
      <c r="D399" s="31" t="s">
        <v>186</v>
      </c>
      <c r="E399" s="31" t="s">
        <v>106</v>
      </c>
      <c r="F399" s="31">
        <f>+[1]ALLOCASSGN!F108</f>
        <v>4594.5184991947499</v>
      </c>
      <c r="G399" s="35"/>
      <c r="H399" s="31">
        <f>+$F399*H2166</f>
        <v>14.440110686718729</v>
      </c>
      <c r="I399" s="35"/>
      <c r="J399" s="35"/>
      <c r="K399" s="31">
        <f>+$F399*K2166</f>
        <v>4580.0783885080309</v>
      </c>
      <c r="L399" s="5">
        <f>IF(F399=0,0,+K399/F399)</f>
        <v>0.99685710032743369</v>
      </c>
      <c r="M399" s="31">
        <f t="shared" si="214"/>
        <v>4580.0783885080309</v>
      </c>
      <c r="N399" s="31">
        <f t="shared" ref="N399:T399" si="234">+$M399*N2166</f>
        <v>3355.3607040845991</v>
      </c>
      <c r="O399" s="31">
        <f t="shared" si="234"/>
        <v>488.85022822622449</v>
      </c>
      <c r="P399" s="31">
        <f t="shared" si="234"/>
        <v>603.75902464518185</v>
      </c>
      <c r="Q399" s="31">
        <f t="shared" si="234"/>
        <v>67.665478329432787</v>
      </c>
      <c r="R399" s="31">
        <f t="shared" si="234"/>
        <v>63.536487021562415</v>
      </c>
      <c r="S399" s="31">
        <f t="shared" si="234"/>
        <v>0.90646620102880682</v>
      </c>
      <c r="T399" s="31">
        <f t="shared" si="234"/>
        <v>0</v>
      </c>
      <c r="U399" s="31"/>
      <c r="V399" s="1">
        <f>+$C$2165</f>
        <v>308</v>
      </c>
      <c r="Y399" s="2" t="str">
        <f>"ALLOC FACTOR  # " &amp; 'JP-10'!Z399 &amp; " -- " &amp;VLOOKUP(Z399,alloc_list,2,FALSE)</f>
        <v>ALLOC FACTOR  # 308 -- WEIGHTED METERS - CUSTOMER</v>
      </c>
      <c r="Z399" s="2">
        <f>IF('[1]TITLES &amp; CONSTANTS'!$D$16=0,V399,B399)</f>
        <v>308</v>
      </c>
    </row>
    <row r="400" spans="1:26" hidden="1">
      <c r="A400" s="1" t="s">
        <v>233</v>
      </c>
      <c r="B400" s="1">
        <f>+$C$2168</f>
        <v>309</v>
      </c>
      <c r="C400" s="108">
        <f t="shared" si="217"/>
        <v>44</v>
      </c>
      <c r="D400" s="31" t="s">
        <v>187</v>
      </c>
      <c r="E400" s="31" t="s">
        <v>106</v>
      </c>
      <c r="F400" s="31">
        <f>+[1]ALLOCASSGN!F109</f>
        <v>68.297758116217295</v>
      </c>
      <c r="G400" s="35"/>
      <c r="H400" s="31">
        <f>+$F400*H2169</f>
        <v>0</v>
      </c>
      <c r="I400" s="35"/>
      <c r="J400" s="35"/>
      <c r="K400" s="31">
        <f>+$F400*K2169</f>
        <v>68.297758116217295</v>
      </c>
      <c r="L400" s="5">
        <f>IF(F400=0,0,+K400/F400)</f>
        <v>1</v>
      </c>
      <c r="M400" s="31">
        <f t="shared" si="214"/>
        <v>68.297758116217295</v>
      </c>
      <c r="N400" s="31">
        <f t="shared" ref="N400:T400" si="235">+$M400*N2169</f>
        <v>0</v>
      </c>
      <c r="O400" s="31">
        <f t="shared" si="235"/>
        <v>0</v>
      </c>
      <c r="P400" s="31">
        <f t="shared" si="235"/>
        <v>0</v>
      </c>
      <c r="Q400" s="31">
        <f t="shared" si="235"/>
        <v>0</v>
      </c>
      <c r="R400" s="31">
        <f t="shared" si="235"/>
        <v>68.297758116217295</v>
      </c>
      <c r="S400" s="31">
        <f t="shared" si="235"/>
        <v>0</v>
      </c>
      <c r="T400" s="31">
        <f t="shared" si="235"/>
        <v>0</v>
      </c>
      <c r="U400" s="31"/>
      <c r="V400" s="1">
        <f>+$C$2168</f>
        <v>309</v>
      </c>
      <c r="Y400" s="2" t="str">
        <f>"ALLOC FACTOR  # " &amp; 'JP-10'!Z400 &amp; " -- " &amp;VLOOKUP(Z400,alloc_list,2,FALSE)</f>
        <v>ALLOC FACTOR  # 309 -- INTERRUPTIBLE EQUIP. - DIRALLOC.</v>
      </c>
      <c r="Z400" s="2">
        <f>IF('[1]TITLES &amp; CONSTANTS'!$D$16=0,V400,B400)</f>
        <v>309</v>
      </c>
    </row>
    <row r="401" spans="1:26" hidden="1">
      <c r="A401" s="1" t="s">
        <v>233</v>
      </c>
      <c r="B401" s="1">
        <f>+$C$2171</f>
        <v>310</v>
      </c>
      <c r="C401" s="108">
        <f t="shared" si="217"/>
        <v>45</v>
      </c>
      <c r="D401" s="31" t="s">
        <v>188</v>
      </c>
      <c r="E401" s="31" t="s">
        <v>106</v>
      </c>
      <c r="F401" s="26">
        <f>+[1]ALLOCASSGN!F110</f>
        <v>8375.0541071123316</v>
      </c>
      <c r="G401" s="34"/>
      <c r="H401" s="26">
        <f>+$F401*H2172</f>
        <v>0</v>
      </c>
      <c r="I401" s="34"/>
      <c r="J401" s="34"/>
      <c r="K401" s="26">
        <f>+$F401*K2172</f>
        <v>8375.0541071123316</v>
      </c>
      <c r="L401" s="5">
        <f>IF(F401=0,0,+K401/F401)</f>
        <v>1</v>
      </c>
      <c r="M401" s="26">
        <f t="shared" si="214"/>
        <v>8375.0541071123316</v>
      </c>
      <c r="N401" s="26">
        <f t="shared" ref="N401:T401" si="236">+$M401*N2172</f>
        <v>0</v>
      </c>
      <c r="O401" s="26">
        <f t="shared" si="236"/>
        <v>0</v>
      </c>
      <c r="P401" s="26">
        <f t="shared" si="236"/>
        <v>0</v>
      </c>
      <c r="Q401" s="26">
        <f t="shared" si="236"/>
        <v>0</v>
      </c>
      <c r="R401" s="26">
        <f t="shared" si="236"/>
        <v>0</v>
      </c>
      <c r="S401" s="26">
        <f t="shared" si="236"/>
        <v>0</v>
      </c>
      <c r="T401" s="26">
        <f t="shared" si="236"/>
        <v>8375.0541071123316</v>
      </c>
      <c r="U401" s="31"/>
      <c r="V401" s="1">
        <f>+$C$2171</f>
        <v>310</v>
      </c>
      <c r="Y401" s="2" t="str">
        <f>"ALLOC FACTOR  # " &amp; 'JP-10'!Z401 &amp; " -- " &amp;VLOOKUP(Z401,alloc_list,2,FALSE)</f>
        <v>ALLOC FACTOR  # 310 -- STREET LIGHTING - DIRALLOC</v>
      </c>
      <c r="Z401" s="2">
        <f>IF('[1]TITLES &amp; CONSTANTS'!$D$16=0,V401,B401)</f>
        <v>310</v>
      </c>
    </row>
    <row r="402" spans="1:26" hidden="1">
      <c r="A402" s="1" t="s">
        <v>233</v>
      </c>
      <c r="C402" s="108">
        <f t="shared" si="217"/>
        <v>46</v>
      </c>
      <c r="D402" s="31"/>
      <c r="E402" s="31"/>
      <c r="F402" s="31"/>
      <c r="G402" s="35"/>
      <c r="H402" s="31"/>
      <c r="I402" s="35"/>
      <c r="J402" s="35"/>
      <c r="K402" s="31"/>
      <c r="L402" s="44"/>
      <c r="N402" s="31"/>
      <c r="O402" s="31"/>
      <c r="P402" s="31"/>
      <c r="Q402" s="31"/>
      <c r="R402" s="31"/>
      <c r="S402" s="31"/>
      <c r="T402" s="31"/>
      <c r="U402" s="31"/>
    </row>
    <row r="403" spans="1:26" hidden="1">
      <c r="A403" s="1" t="s">
        <v>233</v>
      </c>
      <c r="C403" s="108">
        <f t="shared" si="217"/>
        <v>47</v>
      </c>
      <c r="D403" s="31" t="s">
        <v>249</v>
      </c>
      <c r="E403" s="31"/>
      <c r="F403" s="31"/>
      <c r="G403" s="35"/>
      <c r="H403" s="31"/>
      <c r="I403" s="35"/>
      <c r="J403" s="35"/>
      <c r="K403" s="31"/>
      <c r="L403" s="44"/>
      <c r="N403" s="31"/>
      <c r="O403" s="31"/>
      <c r="P403" s="31"/>
      <c r="Q403" s="31"/>
      <c r="R403" s="31"/>
      <c r="S403" s="31"/>
      <c r="T403" s="31"/>
      <c r="U403" s="31"/>
    </row>
    <row r="404" spans="1:26" hidden="1">
      <c r="A404" s="1" t="s">
        <v>233</v>
      </c>
      <c r="C404" s="108">
        <f t="shared" si="217"/>
        <v>48</v>
      </c>
      <c r="D404" s="31" t="s">
        <v>250</v>
      </c>
      <c r="E404" s="31" t="s">
        <v>104</v>
      </c>
      <c r="F404" s="31">
        <f>+F379+F382+F383+F387+F388+F392+F393+F396</f>
        <v>46517.948906959413</v>
      </c>
      <c r="G404" s="35"/>
      <c r="H404" s="31">
        <f>+H379+H382+H383+H387+H388+H392+H393+H396</f>
        <v>0</v>
      </c>
      <c r="I404" s="31"/>
      <c r="J404" s="31"/>
      <c r="K404" s="31">
        <f>+K379+K382+K383+K387+K388+K392+K393+K396</f>
        <v>46517.948906959413</v>
      </c>
      <c r="L404" s="5">
        <f>IF(F404=0,0,+K404/F404)</f>
        <v>1</v>
      </c>
      <c r="M404" s="31">
        <f t="shared" ref="M404:T404" si="237">+M379+M382+M383+M387+M388+M392+M393+M396</f>
        <v>46517.948906959413</v>
      </c>
      <c r="N404" s="31">
        <f t="shared" si="237"/>
        <v>29486.347769697728</v>
      </c>
      <c r="O404" s="31">
        <f t="shared" si="237"/>
        <v>2944.2152387167171</v>
      </c>
      <c r="P404" s="31">
        <f t="shared" si="237"/>
        <v>10002.302078446093</v>
      </c>
      <c r="Q404" s="31">
        <f t="shared" si="237"/>
        <v>3200.1543581958495</v>
      </c>
      <c r="R404" s="31">
        <f t="shared" si="237"/>
        <v>379.55829106074054</v>
      </c>
      <c r="S404" s="31">
        <f t="shared" si="237"/>
        <v>505.37117084229453</v>
      </c>
      <c r="T404" s="31">
        <f t="shared" si="237"/>
        <v>0</v>
      </c>
      <c r="U404" s="31"/>
      <c r="Y404" s="1" t="s">
        <v>251</v>
      </c>
    </row>
    <row r="405" spans="1:26" hidden="1">
      <c r="A405" s="1" t="s">
        <v>233</v>
      </c>
      <c r="C405" s="108">
        <f t="shared" si="217"/>
        <v>49</v>
      </c>
      <c r="D405" s="31" t="s">
        <v>250</v>
      </c>
      <c r="E405" s="31" t="s">
        <v>106</v>
      </c>
      <c r="F405" s="26">
        <f t="shared" ref="F405:K405" si="238">+F381+F386+F391+F398+F399+F400+F401</f>
        <v>19860.807989332247</v>
      </c>
      <c r="G405" s="34"/>
      <c r="H405" s="26">
        <f t="shared" si="238"/>
        <v>14.440110686718729</v>
      </c>
      <c r="I405" s="34"/>
      <c r="J405" s="34"/>
      <c r="K405" s="26">
        <f t="shared" si="238"/>
        <v>19846.367878645528</v>
      </c>
      <c r="L405" s="5">
        <f>IF(F405=0,0,+K405/F405)</f>
        <v>0.99927293437938303</v>
      </c>
      <c r="M405" s="26">
        <f t="shared" ref="M405:S405" si="239">+M381+M386+M391+M398+M399+M400+M401</f>
        <v>19846.367878645528</v>
      </c>
      <c r="N405" s="26">
        <f t="shared" si="239"/>
        <v>8048.3599079301384</v>
      </c>
      <c r="O405" s="26">
        <f t="shared" si="239"/>
        <v>1238.2646423490201</v>
      </c>
      <c r="P405" s="26">
        <f t="shared" si="239"/>
        <v>931.36019160069452</v>
      </c>
      <c r="Q405" s="26">
        <f t="shared" si="239"/>
        <v>73.021631234385808</v>
      </c>
      <c r="R405" s="26">
        <f t="shared" si="239"/>
        <v>131.8342451377797</v>
      </c>
      <c r="S405" s="26">
        <f t="shared" si="239"/>
        <v>2.6902198179777081</v>
      </c>
      <c r="T405" s="26">
        <f>+T381+T386+T391+T398+T399+T400+T401</f>
        <v>9420.8370405755304</v>
      </c>
      <c r="U405" s="31"/>
      <c r="Y405" s="1" t="s">
        <v>252</v>
      </c>
    </row>
    <row r="406" spans="1:26" hidden="1">
      <c r="A406" s="1" t="s">
        <v>233</v>
      </c>
      <c r="C406" s="108">
        <f t="shared" si="217"/>
        <v>50</v>
      </c>
      <c r="D406" s="31"/>
      <c r="E406" s="31"/>
      <c r="F406" s="31"/>
      <c r="G406" s="35"/>
      <c r="H406" s="31"/>
      <c r="I406" s="35"/>
      <c r="J406" s="35"/>
      <c r="K406" s="31"/>
      <c r="L406" s="44"/>
      <c r="M406" s="31"/>
      <c r="N406" s="31"/>
      <c r="O406" s="31"/>
      <c r="P406" s="31"/>
      <c r="Q406" s="31"/>
      <c r="R406" s="31"/>
      <c r="S406" s="31"/>
      <c r="T406" s="31"/>
      <c r="U406" s="31"/>
    </row>
    <row r="407" spans="1:26" hidden="1">
      <c r="A407" s="1" t="s">
        <v>233</v>
      </c>
      <c r="C407" s="108">
        <f t="shared" si="217"/>
        <v>51</v>
      </c>
      <c r="D407" s="31" t="s">
        <v>253</v>
      </c>
      <c r="E407" s="31"/>
      <c r="F407" s="26">
        <f t="shared" ref="F407:K407" si="240">+F404+F405</f>
        <v>66378.756896291656</v>
      </c>
      <c r="G407" s="34"/>
      <c r="H407" s="26">
        <f t="shared" si="240"/>
        <v>14.440110686718729</v>
      </c>
      <c r="I407" s="34"/>
      <c r="J407" s="34"/>
      <c r="K407" s="26">
        <f t="shared" si="240"/>
        <v>66364.31678560494</v>
      </c>
      <c r="L407" s="5">
        <f>IF(F407=0,0,+K407/F407)</f>
        <v>0.99978245885638872</v>
      </c>
      <c r="M407" s="26">
        <f t="shared" ref="M407:S407" si="241">+M404+M405</f>
        <v>66364.31678560494</v>
      </c>
      <c r="N407" s="26">
        <f t="shared" si="241"/>
        <v>37534.70767762787</v>
      </c>
      <c r="O407" s="26">
        <f t="shared" si="241"/>
        <v>4182.4798810657376</v>
      </c>
      <c r="P407" s="26">
        <f t="shared" si="241"/>
        <v>10933.662270046787</v>
      </c>
      <c r="Q407" s="26">
        <f t="shared" si="241"/>
        <v>3273.1759894302354</v>
      </c>
      <c r="R407" s="26">
        <f t="shared" si="241"/>
        <v>511.39253619852025</v>
      </c>
      <c r="S407" s="26">
        <f t="shared" si="241"/>
        <v>508.06139066027225</v>
      </c>
      <c r="T407" s="26">
        <f>+T404+T405</f>
        <v>9420.8370405755304</v>
      </c>
      <c r="U407" s="31"/>
      <c r="Y407" s="1" t="s">
        <v>23</v>
      </c>
    </row>
    <row r="408" spans="1:26" hidden="1">
      <c r="A408" s="1" t="s">
        <v>233</v>
      </c>
      <c r="C408" s="108">
        <f t="shared" si="217"/>
        <v>52</v>
      </c>
      <c r="D408" s="31"/>
      <c r="E408" s="31"/>
      <c r="F408" s="31" t="s">
        <v>254</v>
      </c>
      <c r="G408" s="35"/>
      <c r="H408" s="31"/>
      <c r="I408" s="35"/>
      <c r="J408" s="35"/>
      <c r="K408" s="31"/>
      <c r="L408" s="44"/>
      <c r="M408" s="31"/>
      <c r="N408" s="31"/>
    </row>
    <row r="409" spans="1:26" hidden="1">
      <c r="A409" s="1" t="s">
        <v>233</v>
      </c>
      <c r="C409" s="108">
        <f t="shared" si="217"/>
        <v>53</v>
      </c>
      <c r="D409" s="31"/>
      <c r="E409" s="31"/>
      <c r="F409" s="31"/>
      <c r="G409" s="35"/>
      <c r="H409" s="31"/>
      <c r="I409" s="35"/>
      <c r="J409" s="35"/>
      <c r="K409" s="31"/>
      <c r="L409" s="44"/>
      <c r="N409" s="31"/>
    </row>
    <row r="410" spans="1:26" hidden="1">
      <c r="A410" s="1" t="s">
        <v>233</v>
      </c>
      <c r="C410" s="108">
        <f t="shared" si="217"/>
        <v>54</v>
      </c>
      <c r="D410" s="111" t="s">
        <v>255</v>
      </c>
      <c r="E410" s="31"/>
      <c r="F410" s="31"/>
      <c r="G410" s="35"/>
      <c r="H410" s="31"/>
      <c r="I410" s="35"/>
      <c r="J410" s="35"/>
      <c r="K410" s="31"/>
      <c r="L410" s="44"/>
      <c r="N410" s="31"/>
    </row>
    <row r="411" spans="1:26" hidden="1">
      <c r="A411" s="1" t="s">
        <v>233</v>
      </c>
      <c r="C411" s="108">
        <f t="shared" si="217"/>
        <v>55</v>
      </c>
      <c r="D411" s="31" t="s">
        <v>138</v>
      </c>
      <c r="E411" s="36" t="s">
        <v>104</v>
      </c>
      <c r="F411" s="36">
        <f>+F335+F350</f>
        <v>99447.364854327752</v>
      </c>
      <c r="G411" s="35"/>
      <c r="H411" s="36">
        <f>+H335+H350</f>
        <v>3667.8078317194422</v>
      </c>
      <c r="I411" s="36"/>
      <c r="J411" s="36"/>
      <c r="K411" s="36">
        <f>+K335+K350</f>
        <v>95779.557022608322</v>
      </c>
      <c r="L411" s="39">
        <f>IF(F411=0,0,+K411/F411)</f>
        <v>0.96311809933735193</v>
      </c>
      <c r="M411" s="36">
        <f t="shared" ref="M411:T411" si="242">+M335+M350</f>
        <v>95779.557022608307</v>
      </c>
      <c r="N411" s="36">
        <f t="shared" si="242"/>
        <v>51811.298491824287</v>
      </c>
      <c r="O411" s="36">
        <f t="shared" si="242"/>
        <v>5885.1180118754519</v>
      </c>
      <c r="P411" s="36">
        <f t="shared" si="242"/>
        <v>23868.099955406109</v>
      </c>
      <c r="Q411" s="36">
        <f t="shared" si="242"/>
        <v>9625.7973563673913</v>
      </c>
      <c r="R411" s="36">
        <f t="shared" si="242"/>
        <v>4391.8102974725971</v>
      </c>
      <c r="S411" s="36">
        <f t="shared" si="242"/>
        <v>197.43290966247949</v>
      </c>
      <c r="T411" s="36">
        <f t="shared" si="242"/>
        <v>0</v>
      </c>
      <c r="U411" s="36"/>
      <c r="Y411" s="1" t="s">
        <v>256</v>
      </c>
    </row>
    <row r="412" spans="1:26" hidden="1">
      <c r="A412" s="1" t="s">
        <v>233</v>
      </c>
      <c r="C412" s="108">
        <f t="shared" si="217"/>
        <v>56</v>
      </c>
      <c r="D412" s="31" t="s">
        <v>138</v>
      </c>
      <c r="E412" s="31" t="s">
        <v>116</v>
      </c>
      <c r="F412" s="31">
        <f>+F336</f>
        <v>0</v>
      </c>
      <c r="G412" s="35"/>
      <c r="H412" s="31">
        <f>+H336</f>
        <v>0</v>
      </c>
      <c r="I412" s="31"/>
      <c r="J412" s="31"/>
      <c r="K412" s="31">
        <f>+K336</f>
        <v>0</v>
      </c>
      <c r="L412" s="5">
        <f t="shared" ref="L412:L418" si="243">IF(F412=0,0,+K412/F412)</f>
        <v>0</v>
      </c>
      <c r="M412" s="31">
        <f t="shared" ref="M412:T412" si="244">+M336</f>
        <v>0</v>
      </c>
      <c r="N412" s="31">
        <f t="shared" si="244"/>
        <v>0</v>
      </c>
      <c r="O412" s="31">
        <f t="shared" si="244"/>
        <v>0</v>
      </c>
      <c r="P412" s="31">
        <f t="shared" si="244"/>
        <v>0</v>
      </c>
      <c r="Q412" s="31">
        <f t="shared" si="244"/>
        <v>0</v>
      </c>
      <c r="R412" s="31">
        <f t="shared" si="244"/>
        <v>0</v>
      </c>
      <c r="S412" s="31">
        <f t="shared" si="244"/>
        <v>0</v>
      </c>
      <c r="T412" s="31">
        <f t="shared" si="244"/>
        <v>0</v>
      </c>
      <c r="U412" s="31"/>
      <c r="Y412" s="1" t="s">
        <v>257</v>
      </c>
    </row>
    <row r="413" spans="1:26" hidden="1">
      <c r="A413" s="1" t="s">
        <v>233</v>
      </c>
      <c r="C413" s="108">
        <f t="shared" si="217"/>
        <v>57</v>
      </c>
      <c r="D413" s="31" t="s">
        <v>141</v>
      </c>
      <c r="E413" s="36" t="s">
        <v>104</v>
      </c>
      <c r="F413" s="36">
        <f>+F350*0+F351</f>
        <v>5040.3202287151626</v>
      </c>
      <c r="G413" s="35"/>
      <c r="H413" s="36">
        <f>+H350*0+H351</f>
        <v>894.37407025391201</v>
      </c>
      <c r="I413" s="35"/>
      <c r="J413" s="35"/>
      <c r="K413" s="36">
        <f>+K350*0+K351</f>
        <v>4145.94615846125</v>
      </c>
      <c r="L413" s="39">
        <f>IF(F413=0,0,+K413/F413)</f>
        <v>0.82255610166223525</v>
      </c>
      <c r="M413" s="36">
        <f t="shared" ref="M413:T413" si="245">+M350*0+M351</f>
        <v>4145.94615846125</v>
      </c>
      <c r="N413" s="36">
        <f t="shared" si="245"/>
        <v>2272.3104507047769</v>
      </c>
      <c r="O413" s="36">
        <f t="shared" si="245"/>
        <v>257.05564146183434</v>
      </c>
      <c r="P413" s="36">
        <f t="shared" si="245"/>
        <v>1021.6574860792175</v>
      </c>
      <c r="Q413" s="36">
        <f t="shared" si="245"/>
        <v>407.03634761271928</v>
      </c>
      <c r="R413" s="36">
        <f t="shared" si="245"/>
        <v>182.53889391183844</v>
      </c>
      <c r="S413" s="36">
        <f t="shared" si="245"/>
        <v>5.347338690863455</v>
      </c>
      <c r="T413" s="36">
        <f t="shared" si="245"/>
        <v>0</v>
      </c>
      <c r="U413" s="36"/>
      <c r="Y413" s="1" t="s">
        <v>258</v>
      </c>
    </row>
    <row r="414" spans="1:26" hidden="1">
      <c r="A414" s="1" t="s">
        <v>233</v>
      </c>
      <c r="C414" s="108">
        <f t="shared" si="217"/>
        <v>58</v>
      </c>
      <c r="D414" s="31" t="s">
        <v>119</v>
      </c>
      <c r="E414" s="31" t="s">
        <v>104</v>
      </c>
      <c r="F414" s="31">
        <f t="shared" ref="F414:K414" si="246">+F352</f>
        <v>10545.992826732419</v>
      </c>
      <c r="G414" s="35"/>
      <c r="H414" s="31">
        <f t="shared" si="246"/>
        <v>1871.3220790175028</v>
      </c>
      <c r="I414" s="35"/>
      <c r="J414" s="35"/>
      <c r="K414" s="31">
        <f t="shared" si="246"/>
        <v>8674.6707477149139</v>
      </c>
      <c r="L414" s="5">
        <f>IF(F414=0,0,+K414/F414)</f>
        <v>0.82255610166223503</v>
      </c>
      <c r="M414" s="31">
        <f t="shared" ref="M414:T414" si="247">+M352</f>
        <v>8674.6707477149139</v>
      </c>
      <c r="N414" s="31">
        <f t="shared" si="247"/>
        <v>4754.4141296257148</v>
      </c>
      <c r="O414" s="31">
        <f t="shared" si="247"/>
        <v>537.84419003445896</v>
      </c>
      <c r="P414" s="31">
        <f t="shared" si="247"/>
        <v>2137.6404733544923</v>
      </c>
      <c r="Q414" s="31">
        <f t="shared" si="247"/>
        <v>851.65271398586037</v>
      </c>
      <c r="R414" s="31">
        <f t="shared" si="247"/>
        <v>381.93086519120578</v>
      </c>
      <c r="S414" s="31">
        <f t="shared" si="247"/>
        <v>11.188375523181779</v>
      </c>
      <c r="T414" s="31">
        <f t="shared" si="247"/>
        <v>0</v>
      </c>
      <c r="U414" s="31"/>
      <c r="Y414" s="1" t="s">
        <v>259</v>
      </c>
    </row>
    <row r="415" spans="1:26" hidden="1">
      <c r="A415" s="1" t="s">
        <v>233</v>
      </c>
      <c r="C415" s="108">
        <f t="shared" si="217"/>
        <v>59</v>
      </c>
      <c r="D415" s="31" t="s">
        <v>120</v>
      </c>
      <c r="E415" s="31" t="s">
        <v>104</v>
      </c>
      <c r="F415" s="31">
        <f>+F379+F382+F387+F392</f>
        <v>26135.277378391347</v>
      </c>
      <c r="G415" s="35"/>
      <c r="H415" s="31">
        <f>+H379+H382+H387+H392</f>
        <v>0</v>
      </c>
      <c r="I415" s="31"/>
      <c r="J415" s="31"/>
      <c r="K415" s="31">
        <f>+K379+K382+K387+K392</f>
        <v>26135.277378391347</v>
      </c>
      <c r="L415" s="5">
        <f t="shared" si="243"/>
        <v>1</v>
      </c>
      <c r="M415" s="31">
        <f t="shared" ref="M415:T415" si="248">+M379+M382+M387+M392</f>
        <v>26135.277378391347</v>
      </c>
      <c r="N415" s="31">
        <f t="shared" si="248"/>
        <v>15579.990882726128</v>
      </c>
      <c r="O415" s="31">
        <f t="shared" si="248"/>
        <v>1526.1227305841944</v>
      </c>
      <c r="P415" s="31">
        <f t="shared" si="248"/>
        <v>5945.9114809571865</v>
      </c>
      <c r="Q415" s="31">
        <f t="shared" si="248"/>
        <v>2366.6671905693011</v>
      </c>
      <c r="R415" s="31">
        <f t="shared" si="248"/>
        <v>379.55829106074054</v>
      </c>
      <c r="S415" s="31">
        <f t="shared" si="248"/>
        <v>337.02680249379955</v>
      </c>
      <c r="T415" s="31">
        <f t="shared" si="248"/>
        <v>0</v>
      </c>
      <c r="U415" s="31"/>
      <c r="Y415" s="1" t="s">
        <v>260</v>
      </c>
    </row>
    <row r="416" spans="1:26" hidden="1">
      <c r="A416" s="1" t="s">
        <v>233</v>
      </c>
      <c r="C416" s="108">
        <f t="shared" si="217"/>
        <v>60</v>
      </c>
      <c r="D416" s="31" t="s">
        <v>121</v>
      </c>
      <c r="E416" s="31" t="s">
        <v>104</v>
      </c>
      <c r="F416" s="31">
        <f t="shared" ref="F416:K416" si="249">+F383+F388+F393+F396</f>
        <v>20382.671528568069</v>
      </c>
      <c r="G416" s="35"/>
      <c r="H416" s="31">
        <f t="shared" si="249"/>
        <v>0</v>
      </c>
      <c r="I416" s="35"/>
      <c r="J416" s="35"/>
      <c r="K416" s="31">
        <f t="shared" si="249"/>
        <v>20382.671528568069</v>
      </c>
      <c r="L416" s="5">
        <f t="shared" si="243"/>
        <v>1</v>
      </c>
      <c r="M416" s="31">
        <f t="shared" ref="M416:S416" si="250">+M383+M388+M393+M396</f>
        <v>20382.671528568069</v>
      </c>
      <c r="N416" s="31">
        <f t="shared" si="250"/>
        <v>13906.3568869716</v>
      </c>
      <c r="O416" s="31">
        <f t="shared" si="250"/>
        <v>1418.0925081325227</v>
      </c>
      <c r="P416" s="31">
        <f t="shared" si="250"/>
        <v>4056.3905974889067</v>
      </c>
      <c r="Q416" s="31">
        <f t="shared" si="250"/>
        <v>833.48716762654851</v>
      </c>
      <c r="R416" s="31">
        <f t="shared" si="250"/>
        <v>0</v>
      </c>
      <c r="S416" s="31">
        <f t="shared" si="250"/>
        <v>168.34436834849495</v>
      </c>
      <c r="T416" s="31">
        <f>+T383+T388+T393+T396</f>
        <v>0</v>
      </c>
      <c r="U416" s="31"/>
      <c r="Y416" s="1" t="s">
        <v>261</v>
      </c>
    </row>
    <row r="417" spans="1:25" hidden="1">
      <c r="A417" s="1" t="s">
        <v>233</v>
      </c>
      <c r="C417" s="108">
        <f t="shared" si="217"/>
        <v>61</v>
      </c>
      <c r="D417" s="31" t="s">
        <v>122</v>
      </c>
      <c r="E417" s="31" t="s">
        <v>106</v>
      </c>
      <c r="F417" s="31">
        <f t="shared" ref="F417:K417" si="251">+F381+F386+F391+F398+F399+F400+F401</f>
        <v>19860.807989332247</v>
      </c>
      <c r="G417" s="35"/>
      <c r="H417" s="31">
        <f t="shared" si="251"/>
        <v>14.440110686718729</v>
      </c>
      <c r="I417" s="35"/>
      <c r="J417" s="35"/>
      <c r="K417" s="31">
        <f t="shared" si="251"/>
        <v>19846.367878645528</v>
      </c>
      <c r="L417" s="5">
        <f t="shared" si="243"/>
        <v>0.99927293437938303</v>
      </c>
      <c r="M417" s="31">
        <f t="shared" ref="M417:S417" si="252">+M381+M386+M391+M398+M399+M400+M401</f>
        <v>19846.367878645528</v>
      </c>
      <c r="N417" s="31">
        <f t="shared" si="252"/>
        <v>8048.3599079301384</v>
      </c>
      <c r="O417" s="31">
        <f t="shared" si="252"/>
        <v>1238.2646423490201</v>
      </c>
      <c r="P417" s="31">
        <f t="shared" si="252"/>
        <v>931.36019160069452</v>
      </c>
      <c r="Q417" s="31">
        <f t="shared" si="252"/>
        <v>73.021631234385808</v>
      </c>
      <c r="R417" s="31">
        <f t="shared" si="252"/>
        <v>131.8342451377797</v>
      </c>
      <c r="S417" s="31">
        <f t="shared" si="252"/>
        <v>2.6902198179777081</v>
      </c>
      <c r="T417" s="31">
        <f>+T381+T386+T391+T398+T399+T400+T401</f>
        <v>9420.8370405755304</v>
      </c>
      <c r="U417" s="31"/>
      <c r="Y417" s="1" t="s">
        <v>252</v>
      </c>
    </row>
    <row r="418" spans="1:25" hidden="1">
      <c r="A418" s="1" t="s">
        <v>233</v>
      </c>
      <c r="C418" s="108">
        <f t="shared" si="217"/>
        <v>62</v>
      </c>
      <c r="D418" s="31" t="s">
        <v>123</v>
      </c>
      <c r="E418" s="31" t="s">
        <v>106</v>
      </c>
      <c r="F418" s="26">
        <v>0</v>
      </c>
      <c r="G418" s="34"/>
      <c r="H418" s="26">
        <v>0</v>
      </c>
      <c r="I418" s="34"/>
      <c r="J418" s="34"/>
      <c r="K418" s="26">
        <v>0</v>
      </c>
      <c r="L418" s="5">
        <f t="shared" si="243"/>
        <v>0</v>
      </c>
      <c r="M418" s="26">
        <v>0</v>
      </c>
      <c r="N418" s="26">
        <v>0</v>
      </c>
      <c r="O418" s="26">
        <v>0</v>
      </c>
      <c r="P418" s="26">
        <v>0</v>
      </c>
      <c r="Q418" s="26">
        <v>0</v>
      </c>
      <c r="R418" s="26">
        <v>0</v>
      </c>
      <c r="S418" s="26">
        <v>0</v>
      </c>
      <c r="T418" s="26">
        <v>0</v>
      </c>
      <c r="U418" s="31"/>
      <c r="Y418" s="1" t="s">
        <v>262</v>
      </c>
    </row>
    <row r="419" spans="1:25" hidden="1">
      <c r="A419" s="1" t="s">
        <v>233</v>
      </c>
      <c r="C419" s="108">
        <f t="shared" si="217"/>
        <v>63</v>
      </c>
      <c r="D419" s="31"/>
      <c r="E419" s="31"/>
      <c r="F419" s="31"/>
      <c r="G419" s="35"/>
      <c r="H419" s="31"/>
      <c r="I419" s="35"/>
      <c r="J419" s="35"/>
      <c r="K419" s="31"/>
      <c r="L419" s="44"/>
      <c r="M419" s="31"/>
      <c r="N419" s="31"/>
      <c r="O419" s="31"/>
      <c r="P419" s="31"/>
      <c r="Q419" s="31"/>
      <c r="R419" s="31"/>
      <c r="S419" s="31"/>
      <c r="T419" s="31"/>
      <c r="U419" s="31"/>
    </row>
    <row r="420" spans="1:25" hidden="1">
      <c r="A420" s="1" t="s">
        <v>233</v>
      </c>
      <c r="C420" s="108">
        <f t="shared" si="217"/>
        <v>64</v>
      </c>
      <c r="D420" s="31" t="s">
        <v>263</v>
      </c>
      <c r="E420" s="31"/>
      <c r="F420" s="26">
        <f t="shared" ref="F420:K420" si="253">SUM(F411:F418)</f>
        <v>181412.43480606697</v>
      </c>
      <c r="G420" s="34"/>
      <c r="H420" s="26">
        <f t="shared" si="253"/>
        <v>6447.9440916775757</v>
      </c>
      <c r="I420" s="34"/>
      <c r="J420" s="34"/>
      <c r="K420" s="26">
        <f t="shared" si="253"/>
        <v>174964.49071438942</v>
      </c>
      <c r="L420" s="5">
        <f>IF(F420=0,0,+K420/F420)</f>
        <v>0.96445698940885438</v>
      </c>
      <c r="M420" s="26">
        <f t="shared" ref="M420:T420" si="254">SUM(M411:M418)</f>
        <v>174964.49071438942</v>
      </c>
      <c r="N420" s="26">
        <f t="shared" si="254"/>
        <v>96372.73074978264</v>
      </c>
      <c r="O420" s="26">
        <f t="shared" si="254"/>
        <v>10862.497724437482</v>
      </c>
      <c r="P420" s="26">
        <f t="shared" si="254"/>
        <v>37961.060184886606</v>
      </c>
      <c r="Q420" s="26">
        <f t="shared" si="254"/>
        <v>14157.662407396205</v>
      </c>
      <c r="R420" s="26">
        <f t="shared" si="254"/>
        <v>5467.6725927741618</v>
      </c>
      <c r="S420" s="26">
        <f t="shared" si="254"/>
        <v>722.0300145367969</v>
      </c>
      <c r="T420" s="26">
        <f t="shared" si="254"/>
        <v>9420.8370405755304</v>
      </c>
      <c r="U420" s="31"/>
    </row>
    <row r="421" spans="1:25" hidden="1">
      <c r="C421" s="108"/>
      <c r="D421" s="31"/>
      <c r="E421" s="31"/>
      <c r="F421" s="31"/>
      <c r="G421" s="35"/>
      <c r="H421" s="31"/>
      <c r="I421" s="35"/>
      <c r="J421" s="35"/>
      <c r="K421" s="31"/>
      <c r="L421" s="44"/>
      <c r="N421" s="31"/>
    </row>
    <row r="422" spans="1:25" hidden="1">
      <c r="C422" s="108"/>
      <c r="D422" s="31"/>
      <c r="E422" s="31"/>
      <c r="F422" s="31"/>
      <c r="G422" s="35"/>
      <c r="H422" s="31"/>
      <c r="I422" s="35"/>
      <c r="J422" s="35"/>
      <c r="K422" s="31"/>
      <c r="L422" s="44"/>
      <c r="N422" s="31"/>
    </row>
    <row r="423" spans="1:25" hidden="1">
      <c r="C423" s="108"/>
      <c r="D423" s="31"/>
      <c r="E423" s="31"/>
      <c r="F423" s="31"/>
      <c r="G423" s="35"/>
      <c r="H423" s="31"/>
      <c r="I423" s="35"/>
      <c r="J423" s="35"/>
      <c r="K423" s="31"/>
      <c r="L423" s="44"/>
      <c r="N423" s="31"/>
    </row>
    <row r="424" spans="1:25" hidden="1">
      <c r="C424" s="108"/>
      <c r="D424" s="31"/>
      <c r="E424" s="31"/>
      <c r="F424" s="31"/>
      <c r="G424" s="35"/>
      <c r="H424" s="31"/>
      <c r="I424" s="35"/>
      <c r="J424" s="35"/>
      <c r="K424" s="31"/>
      <c r="L424" s="44"/>
      <c r="N424" s="31"/>
    </row>
    <row r="425" spans="1:25" ht="15" hidden="1">
      <c r="B425" s="106"/>
      <c r="C425" s="10" t="str">
        <f>$C$2</f>
        <v>PRESENT RATE STRUCTURE</v>
      </c>
      <c r="F425" s="12"/>
      <c r="G425" s="7"/>
      <c r="H425" s="8" t="s">
        <v>1</v>
      </c>
      <c r="I425" s="35"/>
      <c r="J425" s="35"/>
      <c r="K425" s="31"/>
      <c r="L425" s="107" t="s">
        <v>241</v>
      </c>
      <c r="N425" s="31"/>
      <c r="O425" s="8" t="s">
        <v>1</v>
      </c>
      <c r="U425" s="10"/>
      <c r="V425" s="11" t="s">
        <v>264</v>
      </c>
      <c r="W425" s="12" t="str">
        <f>O425</f>
        <v>TAMPA ELECTRIC COMPANY</v>
      </c>
      <c r="X425" s="11"/>
      <c r="Y425" s="11" t="str">
        <f>Y2</f>
        <v>ALLOCATION ASSIGNMENT REPORT</v>
      </c>
    </row>
    <row r="426" spans="1:25" ht="15" hidden="1">
      <c r="B426" s="106"/>
      <c r="C426" s="10" t="str">
        <f>$C$3</f>
        <v>PROD. CAP. ALLOC. METHOD: 12CP &amp; 1/13th AD</v>
      </c>
      <c r="D426" s="31"/>
      <c r="G426" s="13"/>
      <c r="H426" s="12" t="s">
        <v>4</v>
      </c>
      <c r="I426" s="35"/>
      <c r="J426" s="35"/>
      <c r="K426" s="31"/>
      <c r="L426" s="44"/>
      <c r="N426" s="31"/>
      <c r="O426" s="12" t="s">
        <v>5</v>
      </c>
      <c r="W426" s="12" t="str">
        <f>O426</f>
        <v>COST OF SERVICE STUDY</v>
      </c>
      <c r="Y426" s="11" t="str">
        <f>IF('[1]TITLES &amp; CONSTANTS'!$D$16=5,L425,V425)</f>
        <v>PAGE 8</v>
      </c>
    </row>
    <row r="427" spans="1:25" ht="15" hidden="1">
      <c r="B427" s="2"/>
      <c r="C427" s="10" t="str">
        <f>$C$4</f>
        <v>DATA: PROJECTED 2009, 
 FULLY ADJUSTED (000's)</v>
      </c>
      <c r="G427" s="14"/>
      <c r="H427" s="31"/>
      <c r="I427" s="35"/>
      <c r="J427" s="35"/>
      <c r="K427" s="31"/>
      <c r="L427" s="44"/>
      <c r="N427" s="31"/>
      <c r="W427" s="16"/>
    </row>
    <row r="428" spans="1:25" ht="15" hidden="1">
      <c r="B428" s="2"/>
      <c r="G428" s="7"/>
      <c r="H428" s="31"/>
      <c r="I428" s="35"/>
      <c r="J428" s="35"/>
      <c r="K428" s="31"/>
      <c r="L428" s="44"/>
      <c r="N428" s="31"/>
      <c r="O428" s="12"/>
      <c r="W428" s="12"/>
    </row>
    <row r="429" spans="1:25" ht="15" hidden="1">
      <c r="B429" s="2"/>
      <c r="F429" s="8"/>
      <c r="G429" s="13"/>
      <c r="H429" s="12" t="s">
        <v>232</v>
      </c>
      <c r="I429" s="35"/>
      <c r="J429" s="35"/>
      <c r="K429" s="31"/>
      <c r="L429" s="44"/>
      <c r="N429" s="31"/>
      <c r="O429" s="12" t="s">
        <v>232</v>
      </c>
      <c r="W429" s="12" t="str">
        <f>O429</f>
        <v>DEPRECIATION EXPENSE - DEPRE</v>
      </c>
    </row>
    <row r="430" spans="1:25" ht="15" hidden="1">
      <c r="B430" s="2"/>
      <c r="F430" s="12"/>
      <c r="G430" s="32"/>
      <c r="H430" s="31"/>
      <c r="I430" s="35"/>
      <c r="J430" s="35"/>
      <c r="K430" s="31"/>
      <c r="L430" s="44"/>
      <c r="N430" s="31"/>
      <c r="O430" s="12"/>
    </row>
    <row r="431" spans="1:25" ht="15" hidden="1">
      <c r="B431" s="2"/>
      <c r="F431" s="12"/>
      <c r="G431" s="35"/>
      <c r="H431" s="31"/>
      <c r="I431" s="35"/>
      <c r="J431" s="35"/>
      <c r="K431" s="31"/>
      <c r="L431" s="44"/>
      <c r="N431" s="31"/>
      <c r="O431" s="12"/>
    </row>
    <row r="432" spans="1:25" hidden="1">
      <c r="C432" s="108"/>
      <c r="D432" s="31"/>
      <c r="E432" s="31"/>
      <c r="F432" s="31"/>
      <c r="G432" s="35"/>
      <c r="H432" s="31"/>
      <c r="I432" s="35"/>
      <c r="J432" s="35"/>
      <c r="K432" s="31"/>
      <c r="L432" s="44"/>
      <c r="N432" s="31"/>
    </row>
    <row r="433" spans="1:26" ht="15" hidden="1">
      <c r="C433" s="19"/>
      <c r="D433" s="109"/>
      <c r="E433" s="109"/>
      <c r="F433" s="12"/>
      <c r="G433" s="14"/>
      <c r="H433" s="12"/>
      <c r="I433" s="14"/>
      <c r="J433" s="14"/>
      <c r="K433" s="12"/>
      <c r="L433" s="21"/>
      <c r="M433" s="10"/>
      <c r="N433" s="12"/>
      <c r="O433" s="10"/>
      <c r="P433" s="10"/>
      <c r="Q433" s="10"/>
      <c r="R433" s="10"/>
      <c r="S433" s="177"/>
      <c r="T433" s="177"/>
      <c r="U433" s="12"/>
    </row>
    <row r="434" spans="1:26" ht="30" hidden="1" customHeight="1">
      <c r="A434" s="93" t="str">
        <f>A11</f>
        <v>REPORT</v>
      </c>
      <c r="B434" s="99" t="str">
        <f>$B$11</f>
        <v>ALLOC
FACTOR</v>
      </c>
      <c r="C434" s="25" t="s">
        <v>9</v>
      </c>
      <c r="D434" s="93"/>
      <c r="E434" s="93"/>
      <c r="F434" s="24" t="str">
        <f t="shared" ref="F434:R434" si="255">+F$11</f>
        <v>TOTAL
COMPANY</v>
      </c>
      <c r="G434" s="100"/>
      <c r="H434" s="24" t="str">
        <f t="shared" si="255"/>
        <v>FERC
JURIS</v>
      </c>
      <c r="I434" s="100"/>
      <c r="J434" s="100"/>
      <c r="K434" s="24" t="str">
        <f t="shared" si="255"/>
        <v>FPSC
 JURIS</v>
      </c>
      <c r="L434" s="101" t="str">
        <f t="shared" si="255"/>
        <v>FPSC/
TOTAL RATIO</v>
      </c>
      <c r="M434" s="24" t="str">
        <f t="shared" si="255"/>
        <v>FPSC
 JURIS</v>
      </c>
      <c r="N434" s="28" t="str">
        <f t="shared" si="255"/>
        <v>RS</v>
      </c>
      <c r="O434" s="28" t="str">
        <f t="shared" si="255"/>
        <v>GS</v>
      </c>
      <c r="P434" s="28" t="str">
        <f t="shared" si="255"/>
        <v>GSD</v>
      </c>
      <c r="Q434" s="28" t="str">
        <f t="shared" si="255"/>
        <v>GSLD</v>
      </c>
      <c r="R434" s="28" t="str">
        <f t="shared" si="255"/>
        <v>IS</v>
      </c>
      <c r="S434" s="24" t="s">
        <v>12</v>
      </c>
      <c r="T434" s="24" t="s">
        <v>13</v>
      </c>
      <c r="U434" s="28"/>
      <c r="V434" s="24" t="s">
        <v>174</v>
      </c>
      <c r="W434" s="24"/>
      <c r="X434" s="24"/>
      <c r="Y434" s="28" t="s">
        <v>14</v>
      </c>
    </row>
    <row r="435" spans="1:26" hidden="1">
      <c r="C435" s="108"/>
      <c r="D435" s="31"/>
      <c r="E435" s="31"/>
      <c r="F435" s="31"/>
      <c r="G435" s="35"/>
      <c r="H435" s="31"/>
      <c r="I435" s="35"/>
      <c r="J435" s="35"/>
      <c r="K435" s="31"/>
      <c r="L435" s="44"/>
      <c r="N435" s="31"/>
    </row>
    <row r="436" spans="1:26" hidden="1">
      <c r="A436" s="1" t="s">
        <v>233</v>
      </c>
      <c r="C436" s="108">
        <f>+C420+1</f>
        <v>65</v>
      </c>
      <c r="D436" s="111" t="s">
        <v>265</v>
      </c>
      <c r="E436" s="31"/>
      <c r="F436" s="31"/>
      <c r="G436" s="35"/>
      <c r="H436" s="31"/>
      <c r="I436" s="35"/>
      <c r="J436" s="35"/>
      <c r="K436" s="31"/>
      <c r="L436" s="44"/>
      <c r="N436" s="31"/>
    </row>
    <row r="437" spans="1:26" hidden="1">
      <c r="A437" s="1" t="s">
        <v>233</v>
      </c>
      <c r="B437" s="1">
        <f>+$C$2108</f>
        <v>101</v>
      </c>
      <c r="C437" s="108">
        <f t="shared" ref="C437:C482" si="256">+C436+1</f>
        <v>66</v>
      </c>
      <c r="D437" s="31" t="s">
        <v>138</v>
      </c>
      <c r="E437" s="31" t="s">
        <v>104</v>
      </c>
      <c r="F437" s="31">
        <f>+[1]ALLOCASSGN!F112</f>
        <v>1163.1341070010831</v>
      </c>
      <c r="G437" s="35"/>
      <c r="H437" s="31">
        <f>+$F437*H$2109</f>
        <v>42.898596591751897</v>
      </c>
      <c r="I437" s="35"/>
      <c r="J437" s="35"/>
      <c r="K437" s="31">
        <f>+$F437*K$2109</f>
        <v>1120.2355104093313</v>
      </c>
      <c r="L437" s="5">
        <f t="shared" ref="L437:L444" si="257">IF(F437=0,0,+K437/F437)</f>
        <v>0.96311809933735193</v>
      </c>
      <c r="M437" s="31">
        <f t="shared" ref="M437:M444" si="258">+K437</f>
        <v>1120.2355104093313</v>
      </c>
      <c r="N437" s="15">
        <f>IF('[1]TITLES &amp; CONSTANTS'!$D$9=1,+$M437*N$2121,IF('[1]TITLES &amp; CONSTANTS'!$D$9=2,$M437*N$2124,IF('[1]TITLES &amp; CONSTANTS'!$D$9=3,$M437*N$2127,IF('[1]TITLES &amp; CONSTANTS'!$D$9=4,$M437*N$2130,0))))</f>
        <v>605.98376329156258</v>
      </c>
      <c r="O437" s="15">
        <f>IF('[1]TITLES &amp; CONSTANTS'!$D$9=1,+$M437*O$2121,IF('[1]TITLES &amp; CONSTANTS'!$D$9=2,$M437*O$2124,IF('[1]TITLES &amp; CONSTANTS'!$D$9=3,$M437*O$2127,IF('[1]TITLES &amp; CONSTANTS'!$D$9=4,$M437*O$2130,0))))</f>
        <v>68.832205794147342</v>
      </c>
      <c r="P437" s="15">
        <f>IF('[1]TITLES &amp; CONSTANTS'!$D$9=1,+$M437*P$2121,IF('[1]TITLES &amp; CONSTANTS'!$D$9=2,$M437*P$2124,IF('[1]TITLES &amp; CONSTANTS'!$D$9=3,$M437*P$2127,IF('[1]TITLES &amp; CONSTANTS'!$D$9=4,$M437*P$2130,0))))</f>
        <v>279.16075170126277</v>
      </c>
      <c r="Q437" s="15">
        <f>IF('[1]TITLES &amp; CONSTANTS'!$D$9=1,+$M437*Q$2121,IF('[1]TITLES &amp; CONSTANTS'!$D$9=2,$M437*Q$2124,IF('[1]TITLES &amp; CONSTANTS'!$D$9=3,$M437*Q$2127,IF('[1]TITLES &amp; CONSTANTS'!$D$9=4,$M437*Q$2130,0))))</f>
        <v>112.58310593419954</v>
      </c>
      <c r="R437" s="15">
        <f>IF('[1]TITLES &amp; CONSTANTS'!$D$9=1,+$M437*R$2121,IF('[1]TITLES &amp; CONSTANTS'!$D$9=2,$M437*R$2124,IF('[1]TITLES &amp; CONSTANTS'!$D$9=3,$M437*R$2127,IF('[1]TITLES &amp; CONSTANTS'!$D$9=4,$M437*R$2130,0))))</f>
        <v>51.366512888014938</v>
      </c>
      <c r="S437" s="15">
        <f>IF('[1]TITLES &amp; CONSTANTS'!$D$9=1,+$M437*S$2121,IF('[1]TITLES &amp; CONSTANTS'!$D$9=2,$M437*S$2124,IF('[1]TITLES &amp; CONSTANTS'!$D$9=3,$M437*S$2127,IF('[1]TITLES &amp; CONSTANTS'!$D$9=4,$M437*S$2130,0))))</f>
        <v>2.3091708001441336</v>
      </c>
      <c r="T437" s="15">
        <f>IF('[1]TITLES &amp; CONSTANTS'!$D$9=1,+$M437*T$2121,IF('[1]TITLES &amp; CONSTANTS'!$D$9=2,$M437*T$2124,IF('[1]TITLES &amp; CONSTANTS'!$D$9=3,$M437*T$2127,IF('[1]TITLES &amp; CONSTANTS'!$D$9=4,$M437*T$2130,0))))</f>
        <v>0</v>
      </c>
      <c r="U437" s="15"/>
      <c r="V437" s="1">
        <f>IF('[1]TITLES &amp; CONSTANTS'!$D$9=1,+$C$2120,IF('[1]TITLES &amp; CONSTANTS'!$D$9=2,$C$2123,IF('[1]TITLES &amp; CONSTANTS'!$D$9=3,$C$2126,IF('[1]TITLES &amp; CONSTANTS'!$D$9=4,$C$2129,0))))</f>
        <v>122</v>
      </c>
      <c r="Y437" s="2" t="str">
        <f>"ALLOC FACTOR  # " &amp; 'JP-10'!Z437 &amp; " -- " &amp;VLOOKUP(Z437,alloc_list,2,FALSE)</f>
        <v>ALLOC FACTOR  # 101 -- 12 COINCIDENT PEAK</v>
      </c>
      <c r="Z437" s="2">
        <f>IF('[1]TITLES &amp; CONSTANTS'!$D$16=0,V437,B437)</f>
        <v>101</v>
      </c>
    </row>
    <row r="438" spans="1:26" s="15" customFormat="1" hidden="1">
      <c r="A438" s="1" t="s">
        <v>233</v>
      </c>
      <c r="B438" s="15">
        <f>+$C$2138</f>
        <v>201</v>
      </c>
      <c r="C438" s="112">
        <f t="shared" si="256"/>
        <v>67</v>
      </c>
      <c r="D438" s="36" t="s">
        <v>138</v>
      </c>
      <c r="E438" s="36" t="s">
        <v>116</v>
      </c>
      <c r="F438" s="36">
        <f>+[1]ALLOCASSGN!F113</f>
        <v>360.12309770358684</v>
      </c>
      <c r="G438" s="36"/>
      <c r="H438" s="36">
        <f>+$F438*H$2139</f>
        <v>12.844771416127957</v>
      </c>
      <c r="I438" s="36"/>
      <c r="J438" s="36"/>
      <c r="K438" s="36">
        <f>+$F438*K$2139</f>
        <v>347.27832628745887</v>
      </c>
      <c r="L438" s="39">
        <f t="shared" si="257"/>
        <v>0.96433227555234358</v>
      </c>
      <c r="M438" s="36">
        <f t="shared" si="258"/>
        <v>347.27832628745887</v>
      </c>
      <c r="N438" s="36">
        <f t="shared" ref="N438:T438" si="259">+$M438*N$2139</f>
        <v>158.11602157631273</v>
      </c>
      <c r="O438" s="36">
        <f t="shared" si="259"/>
        <v>19.015946885203711</v>
      </c>
      <c r="P438" s="36">
        <f t="shared" si="259"/>
        <v>98.105652629127775</v>
      </c>
      <c r="Q438" s="36">
        <f t="shared" si="259"/>
        <v>44.58014350897021</v>
      </c>
      <c r="R438" s="36">
        <f t="shared" si="259"/>
        <v>23.529392682777821</v>
      </c>
      <c r="S438" s="36">
        <f t="shared" si="259"/>
        <v>3.9311690050665979</v>
      </c>
      <c r="T438" s="36">
        <f t="shared" si="259"/>
        <v>0</v>
      </c>
      <c r="U438" s="36"/>
      <c r="V438" s="15">
        <f>+$C$2138</f>
        <v>201</v>
      </c>
      <c r="Y438" s="2" t="str">
        <f>"ALLOC FACTOR  # " &amp; 'JP-10'!Z438 &amp; " -- " &amp;VLOOKUP(Z438,alloc_list,2,FALSE)</f>
        <v>ALLOC FACTOR  # 201 -- MWH AT GENERATION</v>
      </c>
      <c r="Z438" s="2">
        <f>IF('[1]TITLES &amp; CONSTANTS'!$D$16=0,V438,B438)</f>
        <v>201</v>
      </c>
    </row>
    <row r="439" spans="1:26" hidden="1">
      <c r="A439" s="1" t="s">
        <v>233</v>
      </c>
      <c r="B439" s="1">
        <f>+$C$2117</f>
        <v>117</v>
      </c>
      <c r="C439" s="108">
        <f t="shared" si="256"/>
        <v>68</v>
      </c>
      <c r="D439" s="31" t="s">
        <v>141</v>
      </c>
      <c r="E439" s="31" t="s">
        <v>104</v>
      </c>
      <c r="F439" s="31">
        <f>+[1]ALLOCASSGN!F114</f>
        <v>171.660071357329</v>
      </c>
      <c r="G439" s="35"/>
      <c r="H439" s="31">
        <f>+$F439*H$2118</f>
        <v>30.460032250583314</v>
      </c>
      <c r="I439" s="35"/>
      <c r="J439" s="35"/>
      <c r="K439" s="31">
        <f>+$F439*K$2118</f>
        <v>141.20003910674566</v>
      </c>
      <c r="L439" s="5">
        <f t="shared" si="257"/>
        <v>0.82255610166223525</v>
      </c>
      <c r="M439" s="31">
        <f t="shared" si="258"/>
        <v>141.20003910674566</v>
      </c>
      <c r="N439" s="31">
        <f t="shared" ref="N439:T440" si="260">+$M439*N$2118</f>
        <v>77.388926975661349</v>
      </c>
      <c r="O439" s="31">
        <f t="shared" si="260"/>
        <v>8.7546401327343357</v>
      </c>
      <c r="P439" s="31">
        <f t="shared" si="260"/>
        <v>34.79497115361135</v>
      </c>
      <c r="Q439" s="31">
        <f t="shared" si="260"/>
        <v>13.862589142284941</v>
      </c>
      <c r="R439" s="31">
        <f t="shared" si="260"/>
        <v>6.2167953884909544</v>
      </c>
      <c r="S439" s="31">
        <f t="shared" si="260"/>
        <v>0.18211631396273739</v>
      </c>
      <c r="T439" s="31">
        <f t="shared" si="260"/>
        <v>0</v>
      </c>
      <c r="U439" s="31"/>
      <c r="V439" s="1">
        <f>+$C$2117</f>
        <v>117</v>
      </c>
      <c r="Y439" s="2" t="str">
        <f>"ALLOC FACTOR  # " &amp; 'JP-10'!Z439 &amp; " -- " &amp;VLOOKUP(Z439,alloc_list,2,FALSE)</f>
        <v>ALLOC FACTOR  # 117 -- 12  CP - TRANSMISSION</v>
      </c>
      <c r="Z439" s="2">
        <f>IF('[1]TITLES &amp; CONSTANTS'!$D$16=0,V439,B439)</f>
        <v>117</v>
      </c>
    </row>
    <row r="440" spans="1:26" hidden="1">
      <c r="A440" s="1" t="s">
        <v>233</v>
      </c>
      <c r="B440" s="1">
        <f>+$C$2117</f>
        <v>117</v>
      </c>
      <c r="C440" s="108">
        <f t="shared" si="256"/>
        <v>69</v>
      </c>
      <c r="D440" s="31" t="s">
        <v>119</v>
      </c>
      <c r="E440" s="31" t="s">
        <v>104</v>
      </c>
      <c r="F440" s="31">
        <f>+[1]ALLOCASSGN!F115</f>
        <v>112.70104571351322</v>
      </c>
      <c r="G440" s="35"/>
      <c r="H440" s="31">
        <f>+$F440*H$2118</f>
        <v>19.99811289814841</v>
      </c>
      <c r="I440" s="35"/>
      <c r="J440" s="35"/>
      <c r="K440" s="31">
        <f>+$F440*K$2118</f>
        <v>92.702932815364804</v>
      </c>
      <c r="L440" s="5">
        <f t="shared" si="257"/>
        <v>0.82255610166223525</v>
      </c>
      <c r="M440" s="31">
        <f t="shared" si="258"/>
        <v>92.702932815364804</v>
      </c>
      <c r="N440" s="31">
        <f t="shared" si="260"/>
        <v>50.808629682137024</v>
      </c>
      <c r="O440" s="31">
        <f t="shared" si="260"/>
        <v>5.7477378985286354</v>
      </c>
      <c r="P440" s="31">
        <f t="shared" si="260"/>
        <v>22.844157080773005</v>
      </c>
      <c r="Q440" s="31">
        <f t="shared" si="260"/>
        <v>9.1012911755125163</v>
      </c>
      <c r="R440" s="31">
        <f t="shared" si="260"/>
        <v>4.0815510312320722</v>
      </c>
      <c r="S440" s="31">
        <f t="shared" si="260"/>
        <v>0.11956594718154703</v>
      </c>
      <c r="T440" s="31">
        <f t="shared" si="260"/>
        <v>0</v>
      </c>
      <c r="U440" s="31"/>
      <c r="V440" s="1">
        <f>+$C$2117</f>
        <v>117</v>
      </c>
      <c r="Y440" s="2" t="str">
        <f>"ALLOC FACTOR  # " &amp; 'JP-10'!Z440 &amp; " -- " &amp;VLOOKUP(Z440,alloc_list,2,FALSE)</f>
        <v>ALLOC FACTOR  # 117 -- 12  CP - TRANSMISSION</v>
      </c>
      <c r="Z440" s="2">
        <f>IF('[1]TITLES &amp; CONSTANTS'!$D$16=0,V440,B440)</f>
        <v>117</v>
      </c>
    </row>
    <row r="441" spans="1:26" hidden="1">
      <c r="A441" s="1" t="s">
        <v>233</v>
      </c>
      <c r="B441" s="1">
        <f>+$C$2111</f>
        <v>105</v>
      </c>
      <c r="C441" s="108">
        <f t="shared" si="256"/>
        <v>70</v>
      </c>
      <c r="D441" s="31" t="s">
        <v>120</v>
      </c>
      <c r="E441" s="31" t="s">
        <v>104</v>
      </c>
      <c r="F441" s="31">
        <f>+[1]ALLOCASSGN!F116</f>
        <v>622.69788661087728</v>
      </c>
      <c r="G441" s="35"/>
      <c r="H441" s="31">
        <f>+$F441*$H$2112</f>
        <v>0</v>
      </c>
      <c r="I441" s="35"/>
      <c r="J441" s="35"/>
      <c r="K441" s="31">
        <f>+$F441*$K$2112</f>
        <v>622.69788661087728</v>
      </c>
      <c r="L441" s="5">
        <f t="shared" si="257"/>
        <v>1</v>
      </c>
      <c r="M441" s="31">
        <f t="shared" si="258"/>
        <v>622.69788661087728</v>
      </c>
      <c r="N441" s="31">
        <f t="shared" ref="N441:T441" si="261">+$M441*N$2112</f>
        <v>371.20812821797722</v>
      </c>
      <c r="O441" s="31">
        <f t="shared" si="261"/>
        <v>36.361328226396338</v>
      </c>
      <c r="P441" s="31">
        <f t="shared" si="261"/>
        <v>141.6670066118611</v>
      </c>
      <c r="Q441" s="31">
        <f t="shared" si="261"/>
        <v>56.388100900634669</v>
      </c>
      <c r="R441" s="31">
        <f t="shared" si="261"/>
        <v>9.0433379476803921</v>
      </c>
      <c r="S441" s="31">
        <f t="shared" si="261"/>
        <v>8.029984706327534</v>
      </c>
      <c r="T441" s="31">
        <f t="shared" si="261"/>
        <v>0</v>
      </c>
      <c r="U441" s="31"/>
      <c r="V441" s="1">
        <f>+$C$2111</f>
        <v>105</v>
      </c>
      <c r="Y441" s="2" t="str">
        <f>"ALLOC FACTOR  # " &amp; 'JP-10'!Z441 &amp; " -- " &amp;VLOOKUP(Z441,alloc_list,2,FALSE)</f>
        <v>ALLOC FACTOR  # 105 -- DISTRIBUTION PRIMARY - NCP</v>
      </c>
      <c r="Z441" s="2">
        <f>IF('[1]TITLES &amp; CONSTANTS'!$D$16=0,V441,B441)</f>
        <v>105</v>
      </c>
    </row>
    <row r="442" spans="1:26" hidden="1">
      <c r="A442" s="1" t="s">
        <v>233</v>
      </c>
      <c r="B442" s="1">
        <f>+$C$2114</f>
        <v>106</v>
      </c>
      <c r="C442" s="108">
        <f t="shared" si="256"/>
        <v>71</v>
      </c>
      <c r="D442" s="31" t="s">
        <v>121</v>
      </c>
      <c r="E442" s="31" t="s">
        <v>104</v>
      </c>
      <c r="F442" s="31">
        <f>+[1]ALLOCASSGN!F117</f>
        <v>371.33924585099095</v>
      </c>
      <c r="G442" s="35"/>
      <c r="H442" s="31">
        <f>+$F442*$H$2115</f>
        <v>0</v>
      </c>
      <c r="I442" s="35"/>
      <c r="J442" s="35"/>
      <c r="K442" s="31">
        <f>+$F442*$K$2115</f>
        <v>371.33924585099095</v>
      </c>
      <c r="L442" s="5">
        <f t="shared" si="257"/>
        <v>1</v>
      </c>
      <c r="M442" s="31">
        <f t="shared" si="258"/>
        <v>371.33924585099095</v>
      </c>
      <c r="N442" s="31">
        <f t="shared" ref="N442:T442" si="262">+$M442*N$2115</f>
        <v>253.35128772030743</v>
      </c>
      <c r="O442" s="31">
        <f t="shared" si="262"/>
        <v>25.835347529336634</v>
      </c>
      <c r="P442" s="31">
        <f t="shared" si="262"/>
        <v>73.900863448511942</v>
      </c>
      <c r="Q442" s="31">
        <f t="shared" si="262"/>
        <v>15.184785557630214</v>
      </c>
      <c r="R442" s="31">
        <f t="shared" si="262"/>
        <v>0</v>
      </c>
      <c r="S442" s="31">
        <f t="shared" si="262"/>
        <v>3.0669615952047491</v>
      </c>
      <c r="T442" s="31">
        <f t="shared" si="262"/>
        <v>0</v>
      </c>
      <c r="U442" s="31"/>
      <c r="V442" s="1">
        <f>+$C$2114</f>
        <v>106</v>
      </c>
      <c r="Y442" s="2" t="str">
        <f>"ALLOC FACTOR  # " &amp; 'JP-10'!Z442 &amp; " -- " &amp;VLOOKUP(Z442,alloc_list,2,FALSE)</f>
        <v>ALLOC FACTOR  # 106 -- CUSTOMER MAX DEMANDS @ SECONDARY</v>
      </c>
      <c r="Z442" s="2">
        <f>IF('[1]TITLES &amp; CONSTANTS'!$D$16=0,V442,B442)</f>
        <v>106</v>
      </c>
    </row>
    <row r="443" spans="1:26" hidden="1">
      <c r="A443" s="1" t="s">
        <v>233</v>
      </c>
      <c r="B443" s="1">
        <f>+$C$2227</f>
        <v>907</v>
      </c>
      <c r="C443" s="108">
        <f t="shared" si="256"/>
        <v>72</v>
      </c>
      <c r="D443" s="31" t="s">
        <v>122</v>
      </c>
      <c r="E443" s="31" t="s">
        <v>106</v>
      </c>
      <c r="F443" s="31">
        <f>+[1]ALLOCASSGN!F118</f>
        <v>248.60455284123216</v>
      </c>
      <c r="G443" s="35"/>
      <c r="H443" s="31">
        <f>+$F443*H2228</f>
        <v>0.1300585421754096</v>
      </c>
      <c r="I443" s="35"/>
      <c r="J443" s="35"/>
      <c r="K443" s="31">
        <f>+$F443*K2228</f>
        <v>248.47449429905674</v>
      </c>
      <c r="L443" s="5">
        <f t="shared" si="257"/>
        <v>0.99947684569454176</v>
      </c>
      <c r="M443" s="31">
        <f t="shared" si="258"/>
        <v>248.47449429905674</v>
      </c>
      <c r="N443" s="31">
        <f t="shared" ref="N443:T443" si="263">+$M443*N2228</f>
        <v>112.91446512331004</v>
      </c>
      <c r="O443" s="31">
        <f t="shared" si="263"/>
        <v>17.608100472914948</v>
      </c>
      <c r="P443" s="31">
        <f t="shared" si="263"/>
        <v>11.210445205486831</v>
      </c>
      <c r="Q443" s="31">
        <f t="shared" si="263"/>
        <v>0.70382513111003031</v>
      </c>
      <c r="R443" s="31">
        <f t="shared" si="263"/>
        <v>2.0013929087894589</v>
      </c>
      <c r="S443" s="31">
        <f t="shared" si="263"/>
        <v>3.9595162691901671E-2</v>
      </c>
      <c r="T443" s="31">
        <f t="shared" si="263"/>
        <v>103.99667029475351</v>
      </c>
      <c r="U443" s="31"/>
      <c r="V443" s="1">
        <f>+$C$2227</f>
        <v>907</v>
      </c>
      <c r="Y443" s="2" t="str">
        <f>"ALLOC FACTOR  # " &amp; 'JP-10'!Z443 &amp; " -- " &amp;VLOOKUP(Z443,alloc_list,2,FALSE)</f>
        <v>ALLOC FACTOR  # 907 -- PTD PLANT - DISTRCUSTOMER</v>
      </c>
      <c r="Z443" s="2">
        <f>IF('[1]TITLES &amp; CONSTANTS'!$D$16=0,V443,B443)</f>
        <v>907</v>
      </c>
    </row>
    <row r="444" spans="1:26" hidden="1">
      <c r="A444" s="1" t="s">
        <v>233</v>
      </c>
      <c r="B444" s="1">
        <f>+$C$2174</f>
        <v>311</v>
      </c>
      <c r="C444" s="108">
        <f t="shared" si="256"/>
        <v>73</v>
      </c>
      <c r="D444" s="31" t="s">
        <v>123</v>
      </c>
      <c r="E444" s="31" t="s">
        <v>106</v>
      </c>
      <c r="F444" s="26">
        <f>+[1]ALLOCASSGN!F119</f>
        <v>439.99547689567288</v>
      </c>
      <c r="G444" s="34"/>
      <c r="H444" s="26">
        <f>+$F444*H2175</f>
        <v>0.11595931058195187</v>
      </c>
      <c r="I444" s="34"/>
      <c r="J444" s="34"/>
      <c r="K444" s="26">
        <f>+$F444*K2175</f>
        <v>439.87951758509092</v>
      </c>
      <c r="L444" s="5">
        <f t="shared" si="257"/>
        <v>0.99973645340311201</v>
      </c>
      <c r="M444" s="26">
        <f t="shared" si="258"/>
        <v>439.87951758509092</v>
      </c>
      <c r="N444" s="26">
        <f t="shared" ref="N444:T444" si="264">+$M444*N2175</f>
        <v>391.66712599502603</v>
      </c>
      <c r="O444" s="26">
        <f t="shared" si="264"/>
        <v>29.57850978403884</v>
      </c>
      <c r="P444" s="26">
        <f t="shared" si="264"/>
        <v>10.879145841760524</v>
      </c>
      <c r="Q444" s="26">
        <f t="shared" si="264"/>
        <v>5.2167937455121738</v>
      </c>
      <c r="R444" s="26">
        <f t="shared" si="264"/>
        <v>1.5729852876987116</v>
      </c>
      <c r="S444" s="26">
        <f t="shared" si="264"/>
        <v>0.96495693105469316</v>
      </c>
      <c r="T444" s="26">
        <f t="shared" si="264"/>
        <v>0</v>
      </c>
      <c r="U444" s="31"/>
      <c r="V444" s="1">
        <f>+$C$2174</f>
        <v>311</v>
      </c>
      <c r="Y444" s="2" t="str">
        <f>"ALLOC FACTOR  # " &amp; 'JP-10'!Z444 &amp; " -- " &amp;VLOOKUP(Z444,alloc_list,2,FALSE)</f>
        <v>ALLOC FACTOR  # 311 -- BILLING &amp; METER RD &amp; MISC- DIRALLOC</v>
      </c>
      <c r="Z444" s="2">
        <f>IF('[1]TITLES &amp; CONSTANTS'!$D$16=0,V444,B444)</f>
        <v>311</v>
      </c>
    </row>
    <row r="445" spans="1:26" ht="11.25" hidden="1" customHeight="1">
      <c r="A445" s="1" t="s">
        <v>233</v>
      </c>
      <c r="C445" s="108">
        <f t="shared" si="256"/>
        <v>74</v>
      </c>
      <c r="D445" s="31"/>
      <c r="E445" s="31"/>
      <c r="F445" s="31"/>
      <c r="G445" s="35"/>
      <c r="H445" s="31"/>
      <c r="I445" s="35"/>
      <c r="J445" s="35"/>
      <c r="K445" s="31"/>
      <c r="L445" s="44"/>
      <c r="M445" s="31"/>
      <c r="N445" s="31"/>
      <c r="O445" s="31"/>
      <c r="P445" s="31"/>
      <c r="Q445" s="31"/>
      <c r="R445" s="31"/>
      <c r="S445" s="31"/>
      <c r="T445" s="31"/>
      <c r="U445" s="31"/>
      <c r="Y445" s="31"/>
    </row>
    <row r="446" spans="1:26" hidden="1">
      <c r="A446" s="1" t="s">
        <v>233</v>
      </c>
      <c r="C446" s="108">
        <f t="shared" si="256"/>
        <v>75</v>
      </c>
      <c r="D446" s="31" t="s">
        <v>266</v>
      </c>
      <c r="E446" s="31" t="s">
        <v>129</v>
      </c>
      <c r="F446" s="26">
        <f t="shared" ref="F446:K446" si="265">SUM(F437:F444)</f>
        <v>3490.2554839742857</v>
      </c>
      <c r="G446" s="34"/>
      <c r="H446" s="26">
        <f t="shared" si="265"/>
        <v>106.44753100936893</v>
      </c>
      <c r="I446" s="34"/>
      <c r="J446" s="34"/>
      <c r="K446" s="26">
        <f t="shared" si="265"/>
        <v>3383.8079529649167</v>
      </c>
      <c r="L446" s="5">
        <f>IF(F446=0,0,+K446/F446)</f>
        <v>0.96950150741166974</v>
      </c>
      <c r="M446" s="26">
        <f t="shared" ref="M446:T446" si="266">SUM(M437:M444)</f>
        <v>3383.8079529649167</v>
      </c>
      <c r="N446" s="26">
        <f t="shared" si="266"/>
        <v>2021.4383485822943</v>
      </c>
      <c r="O446" s="26">
        <f t="shared" si="266"/>
        <v>211.73381672330078</v>
      </c>
      <c r="P446" s="26">
        <f t="shared" si="266"/>
        <v>672.56299367239524</v>
      </c>
      <c r="Q446" s="26">
        <f t="shared" si="266"/>
        <v>257.62063509585431</v>
      </c>
      <c r="R446" s="26">
        <f t="shared" si="266"/>
        <v>97.811968134684349</v>
      </c>
      <c r="S446" s="26">
        <f t="shared" si="266"/>
        <v>18.643520461633894</v>
      </c>
      <c r="T446" s="26">
        <f t="shared" si="266"/>
        <v>103.99667029475351</v>
      </c>
      <c r="U446" s="31"/>
    </row>
    <row r="447" spans="1:26" hidden="1">
      <c r="A447" s="1" t="s">
        <v>233</v>
      </c>
      <c r="C447" s="108">
        <f t="shared" si="256"/>
        <v>76</v>
      </c>
      <c r="D447" s="31"/>
      <c r="E447" s="31"/>
      <c r="F447" s="31"/>
      <c r="G447" s="35"/>
      <c r="H447" s="31"/>
      <c r="I447" s="35"/>
      <c r="J447" s="35"/>
      <c r="K447" s="31"/>
      <c r="L447" s="44"/>
      <c r="M447" s="31"/>
      <c r="N447" s="31"/>
      <c r="O447" s="31"/>
      <c r="P447" s="31"/>
      <c r="Q447" s="31"/>
      <c r="R447" s="31"/>
      <c r="S447" s="31"/>
      <c r="T447" s="31"/>
      <c r="U447" s="31"/>
    </row>
    <row r="448" spans="1:26" hidden="1">
      <c r="A448" s="1" t="s">
        <v>233</v>
      </c>
      <c r="C448" s="108">
        <f t="shared" si="256"/>
        <v>77</v>
      </c>
      <c r="D448" s="111" t="s">
        <v>267</v>
      </c>
      <c r="E448" s="31"/>
      <c r="F448" s="31"/>
      <c r="G448" s="35"/>
      <c r="H448" s="31"/>
      <c r="I448" s="35"/>
      <c r="J448" s="35"/>
      <c r="K448" s="31"/>
      <c r="L448" s="44"/>
      <c r="M448" s="31"/>
      <c r="N448" s="31"/>
      <c r="O448" s="31"/>
      <c r="P448" s="31"/>
      <c r="Q448" s="31"/>
      <c r="R448" s="31"/>
      <c r="S448" s="31"/>
      <c r="T448" s="31"/>
      <c r="U448" s="31"/>
    </row>
    <row r="449" spans="1:26" hidden="1">
      <c r="A449" s="1" t="s">
        <v>233</v>
      </c>
      <c r="B449" s="1">
        <f>+$C$2108</f>
        <v>101</v>
      </c>
      <c r="C449" s="108">
        <f t="shared" si="256"/>
        <v>78</v>
      </c>
      <c r="D449" s="31" t="s">
        <v>138</v>
      </c>
      <c r="E449" s="31" t="s">
        <v>104</v>
      </c>
      <c r="F449" s="31">
        <f>+[1]ALLOCASSGN!F120</f>
        <v>0</v>
      </c>
      <c r="G449" s="35"/>
      <c r="H449" s="31">
        <f>+$F449*H$2109</f>
        <v>0</v>
      </c>
      <c r="I449" s="35"/>
      <c r="J449" s="35"/>
      <c r="K449" s="31">
        <f>+$F449*K$2109</f>
        <v>0</v>
      </c>
      <c r="L449" s="5">
        <f t="shared" ref="L449:L456" si="267">IF(F449=0,0,+K449/F449)</f>
        <v>0</v>
      </c>
      <c r="M449" s="31">
        <f t="shared" ref="M449:M456" si="268">+K449</f>
        <v>0</v>
      </c>
      <c r="N449" s="15">
        <f>IF('[1]TITLES &amp; CONSTANTS'!$D$9=1,+$M449*N$2121,IF('[1]TITLES &amp; CONSTANTS'!$D$9=2,$M449*N$2124,IF('[1]TITLES &amp; CONSTANTS'!$D$9=3,$M449*N$2127,IF('[1]TITLES &amp; CONSTANTS'!$D$9=4,$M449*N$2130,0))))</f>
        <v>0</v>
      </c>
      <c r="O449" s="15">
        <f>IF('[1]TITLES &amp; CONSTANTS'!$D$9=1,+$M449*O$2121,IF('[1]TITLES &amp; CONSTANTS'!$D$9=2,$M449*O$2124,IF('[1]TITLES &amp; CONSTANTS'!$D$9=3,$M449*O$2127,IF('[1]TITLES &amp; CONSTANTS'!$D$9=4,$M449*O$2130,0))))</f>
        <v>0</v>
      </c>
      <c r="P449" s="15">
        <f>IF('[1]TITLES &amp; CONSTANTS'!$D$9=1,+$M449*P$2121,IF('[1]TITLES &amp; CONSTANTS'!$D$9=2,$M449*P$2124,IF('[1]TITLES &amp; CONSTANTS'!$D$9=3,$M449*P$2127,IF('[1]TITLES &amp; CONSTANTS'!$D$9=4,$M449*P$2130,0))))</f>
        <v>0</v>
      </c>
      <c r="Q449" s="15">
        <f>IF('[1]TITLES &amp; CONSTANTS'!$D$9=1,+$M449*Q$2121,IF('[1]TITLES &amp; CONSTANTS'!$D$9=2,$M449*Q$2124,IF('[1]TITLES &amp; CONSTANTS'!$D$9=3,$M449*Q$2127,IF('[1]TITLES &amp; CONSTANTS'!$D$9=4,$M449*Q$2130,0))))</f>
        <v>0</v>
      </c>
      <c r="R449" s="15">
        <f>IF('[1]TITLES &amp; CONSTANTS'!$D$9=1,+$M449*R$2121,IF('[1]TITLES &amp; CONSTANTS'!$D$9=2,$M449*R$2124,IF('[1]TITLES &amp; CONSTANTS'!$D$9=3,$M449*R$2127,IF('[1]TITLES &amp; CONSTANTS'!$D$9=4,$M449*R$2130,0))))</f>
        <v>0</v>
      </c>
      <c r="S449" s="15">
        <f>IF('[1]TITLES &amp; CONSTANTS'!$D$9=1,+$M449*S$2121,IF('[1]TITLES &amp; CONSTANTS'!$D$9=2,$M449*S$2124,IF('[1]TITLES &amp; CONSTANTS'!$D$9=3,$M449*S$2127,IF('[1]TITLES &amp; CONSTANTS'!$D$9=4,$M449*S$2130,0))))</f>
        <v>0</v>
      </c>
      <c r="T449" s="15">
        <f>IF('[1]TITLES &amp; CONSTANTS'!$D$9=1,+$M449*T$2121,IF('[1]TITLES &amp; CONSTANTS'!$D$9=2,$M449*T$2124,IF('[1]TITLES &amp; CONSTANTS'!$D$9=3,$M449*T$2127,IF('[1]TITLES &amp; CONSTANTS'!$D$9=4,$M449*T$2130,0))))</f>
        <v>0</v>
      </c>
      <c r="U449" s="15"/>
      <c r="V449" s="1">
        <f>IF('[1]TITLES &amp; CONSTANTS'!$D$9=1,+$C$2120,IF('[1]TITLES &amp; CONSTANTS'!$D$9=2,$C$2123,IF('[1]TITLES &amp; CONSTANTS'!$D$9=3,$C$2126,IF('[1]TITLES &amp; CONSTANTS'!$D$9=4,$C$2129,0))))</f>
        <v>122</v>
      </c>
      <c r="Y449" s="2" t="str">
        <f>"ALLOC FACTOR  # " &amp; 'JP-10'!Z449 &amp; " -- " &amp;VLOOKUP(Z449,alloc_list,2,FALSE)</f>
        <v>ALLOC FACTOR  # 101 -- 12 COINCIDENT PEAK</v>
      </c>
      <c r="Z449" s="2">
        <f>IF('[1]TITLES &amp; CONSTANTS'!$D$16=0,V449,B449)</f>
        <v>101</v>
      </c>
    </row>
    <row r="450" spans="1:26" s="15" customFormat="1" hidden="1">
      <c r="A450" s="1" t="s">
        <v>233</v>
      </c>
      <c r="B450" s="15">
        <f>+$C$2138</f>
        <v>201</v>
      </c>
      <c r="C450" s="112">
        <f t="shared" si="256"/>
        <v>79</v>
      </c>
      <c r="D450" s="36" t="s">
        <v>138</v>
      </c>
      <c r="E450" s="36" t="s">
        <v>116</v>
      </c>
      <c r="F450" s="36">
        <f>+[1]ALLOCASSGN!F121</f>
        <v>0</v>
      </c>
      <c r="G450" s="36"/>
      <c r="H450" s="36">
        <f>+$F450*H$2139</f>
        <v>0</v>
      </c>
      <c r="I450" s="36"/>
      <c r="J450" s="36"/>
      <c r="K450" s="36">
        <f>+$F450*K$2139</f>
        <v>0</v>
      </c>
      <c r="L450" s="39">
        <f t="shared" si="267"/>
        <v>0</v>
      </c>
      <c r="M450" s="36">
        <f t="shared" si="268"/>
        <v>0</v>
      </c>
      <c r="N450" s="36">
        <f t="shared" ref="N450:T450" si="269">+$M450*N$2139</f>
        <v>0</v>
      </c>
      <c r="O450" s="36">
        <f t="shared" si="269"/>
        <v>0</v>
      </c>
      <c r="P450" s="36">
        <f t="shared" si="269"/>
        <v>0</v>
      </c>
      <c r="Q450" s="36">
        <f t="shared" si="269"/>
        <v>0</v>
      </c>
      <c r="R450" s="36">
        <f t="shared" si="269"/>
        <v>0</v>
      </c>
      <c r="S450" s="36">
        <f t="shared" si="269"/>
        <v>0</v>
      </c>
      <c r="T450" s="36">
        <f t="shared" si="269"/>
        <v>0</v>
      </c>
      <c r="U450" s="36"/>
      <c r="V450" s="15">
        <f>+$C$2138</f>
        <v>201</v>
      </c>
      <c r="Y450" s="2" t="str">
        <f>"ALLOC FACTOR  # " &amp; 'JP-10'!Z450 &amp; " -- " &amp;VLOOKUP(Z450,alloc_list,2,FALSE)</f>
        <v>ALLOC FACTOR  # 201 -- MWH AT GENERATION</v>
      </c>
      <c r="Z450" s="2">
        <f>IF('[1]TITLES &amp; CONSTANTS'!$D$16=0,V450,B450)</f>
        <v>201</v>
      </c>
    </row>
    <row r="451" spans="1:26" hidden="1">
      <c r="A451" s="1" t="s">
        <v>233</v>
      </c>
      <c r="B451" s="1">
        <f>+$C$2117</f>
        <v>117</v>
      </c>
      <c r="C451" s="108">
        <f t="shared" si="256"/>
        <v>80</v>
      </c>
      <c r="D451" s="31" t="s">
        <v>141</v>
      </c>
      <c r="E451" s="31" t="s">
        <v>104</v>
      </c>
      <c r="F451" s="31">
        <f>+[1]ALLOCASSGN!F122</f>
        <v>0</v>
      </c>
      <c r="G451" s="35"/>
      <c r="H451" s="31">
        <f>+$F451*H$2118</f>
        <v>0</v>
      </c>
      <c r="I451" s="35"/>
      <c r="J451" s="35"/>
      <c r="K451" s="31">
        <f>+$F451*K$2118</f>
        <v>0</v>
      </c>
      <c r="L451" s="5">
        <f t="shared" si="267"/>
        <v>0</v>
      </c>
      <c r="M451" s="31">
        <f t="shared" si="268"/>
        <v>0</v>
      </c>
      <c r="N451" s="31">
        <f t="shared" ref="N451:T452" si="270">+$M451*N$2118</f>
        <v>0</v>
      </c>
      <c r="O451" s="31">
        <f t="shared" si="270"/>
        <v>0</v>
      </c>
      <c r="P451" s="31">
        <f t="shared" si="270"/>
        <v>0</v>
      </c>
      <c r="Q451" s="31">
        <f t="shared" si="270"/>
        <v>0</v>
      </c>
      <c r="R451" s="31">
        <f t="shared" si="270"/>
        <v>0</v>
      </c>
      <c r="S451" s="31">
        <f t="shared" si="270"/>
        <v>0</v>
      </c>
      <c r="T451" s="31">
        <f t="shared" si="270"/>
        <v>0</v>
      </c>
      <c r="U451" s="31"/>
      <c r="V451" s="1">
        <f>+$C$2117</f>
        <v>117</v>
      </c>
      <c r="Y451" s="2" t="str">
        <f>"ALLOC FACTOR  # " &amp; 'JP-10'!Z451 &amp; " -- " &amp;VLOOKUP(Z451,alloc_list,2,FALSE)</f>
        <v>ALLOC FACTOR  # 117 -- 12  CP - TRANSMISSION</v>
      </c>
      <c r="Z451" s="2">
        <f>IF('[1]TITLES &amp; CONSTANTS'!$D$16=0,V451,B451)</f>
        <v>117</v>
      </c>
    </row>
    <row r="452" spans="1:26" hidden="1">
      <c r="A452" s="1" t="s">
        <v>233</v>
      </c>
      <c r="B452" s="1">
        <f>+$C$2117</f>
        <v>117</v>
      </c>
      <c r="C452" s="108">
        <f t="shared" si="256"/>
        <v>81</v>
      </c>
      <c r="D452" s="31" t="s">
        <v>119</v>
      </c>
      <c r="E452" s="31" t="s">
        <v>104</v>
      </c>
      <c r="F452" s="31">
        <f>+[1]ALLOCASSGN!F123</f>
        <v>0</v>
      </c>
      <c r="G452" s="35"/>
      <c r="H452" s="31">
        <f>+$F452*H$2118</f>
        <v>0</v>
      </c>
      <c r="I452" s="35"/>
      <c r="J452" s="35"/>
      <c r="K452" s="31">
        <f>+$F452*K$2118</f>
        <v>0</v>
      </c>
      <c r="L452" s="5">
        <f t="shared" si="267"/>
        <v>0</v>
      </c>
      <c r="M452" s="31">
        <f t="shared" si="268"/>
        <v>0</v>
      </c>
      <c r="N452" s="31">
        <f t="shared" si="270"/>
        <v>0</v>
      </c>
      <c r="O452" s="31">
        <f t="shared" si="270"/>
        <v>0</v>
      </c>
      <c r="P452" s="31">
        <f t="shared" si="270"/>
        <v>0</v>
      </c>
      <c r="Q452" s="31">
        <f t="shared" si="270"/>
        <v>0</v>
      </c>
      <c r="R452" s="31">
        <f t="shared" si="270"/>
        <v>0</v>
      </c>
      <c r="S452" s="31">
        <f t="shared" si="270"/>
        <v>0</v>
      </c>
      <c r="T452" s="31">
        <f t="shared" si="270"/>
        <v>0</v>
      </c>
      <c r="U452" s="31"/>
      <c r="V452" s="1">
        <f>+$C$2117</f>
        <v>117</v>
      </c>
      <c r="Y452" s="2" t="str">
        <f>"ALLOC FACTOR  # " &amp; 'JP-10'!Z452 &amp; " -- " &amp;VLOOKUP(Z452,alloc_list,2,FALSE)</f>
        <v>ALLOC FACTOR  # 117 -- 12  CP - TRANSMISSION</v>
      </c>
      <c r="Z452" s="2">
        <f>IF('[1]TITLES &amp; CONSTANTS'!$D$16=0,V452,B452)</f>
        <v>117</v>
      </c>
    </row>
    <row r="453" spans="1:26" hidden="1">
      <c r="A453" s="1" t="s">
        <v>233</v>
      </c>
      <c r="B453" s="1">
        <f>+$C$2111</f>
        <v>105</v>
      </c>
      <c r="C453" s="108">
        <f t="shared" si="256"/>
        <v>82</v>
      </c>
      <c r="D453" s="31" t="s">
        <v>120</v>
      </c>
      <c r="E453" s="31" t="s">
        <v>104</v>
      </c>
      <c r="F453" s="31">
        <f>+[1]ALLOCASSGN!F124</f>
        <v>0</v>
      </c>
      <c r="G453" s="35"/>
      <c r="H453" s="31">
        <f>+$F453*$H$2112</f>
        <v>0</v>
      </c>
      <c r="I453" s="35"/>
      <c r="J453" s="35"/>
      <c r="K453" s="31">
        <f>+$F453*$K$2112</f>
        <v>0</v>
      </c>
      <c r="L453" s="5">
        <f t="shared" si="267"/>
        <v>0</v>
      </c>
      <c r="M453" s="31">
        <f t="shared" si="268"/>
        <v>0</v>
      </c>
      <c r="N453" s="31">
        <f t="shared" ref="N453:T453" si="271">+$M453*N$2112</f>
        <v>0</v>
      </c>
      <c r="O453" s="31">
        <f t="shared" si="271"/>
        <v>0</v>
      </c>
      <c r="P453" s="31">
        <f t="shared" si="271"/>
        <v>0</v>
      </c>
      <c r="Q453" s="31">
        <f t="shared" si="271"/>
        <v>0</v>
      </c>
      <c r="R453" s="31">
        <f t="shared" si="271"/>
        <v>0</v>
      </c>
      <c r="S453" s="31">
        <f t="shared" si="271"/>
        <v>0</v>
      </c>
      <c r="T453" s="31">
        <f t="shared" si="271"/>
        <v>0</v>
      </c>
      <c r="U453" s="31"/>
      <c r="V453" s="1">
        <f>+$C$2111</f>
        <v>105</v>
      </c>
      <c r="Y453" s="2" t="str">
        <f>"ALLOC FACTOR  # " &amp; 'JP-10'!Z453 &amp; " -- " &amp;VLOOKUP(Z453,alloc_list,2,FALSE)</f>
        <v>ALLOC FACTOR  # 105 -- DISTRIBUTION PRIMARY - NCP</v>
      </c>
      <c r="Z453" s="2">
        <f>IF('[1]TITLES &amp; CONSTANTS'!$D$16=0,V453,B453)</f>
        <v>105</v>
      </c>
    </row>
    <row r="454" spans="1:26" hidden="1">
      <c r="A454" s="1" t="s">
        <v>233</v>
      </c>
      <c r="B454" s="1">
        <f>+$C$2114</f>
        <v>106</v>
      </c>
      <c r="C454" s="108">
        <f t="shared" si="256"/>
        <v>83</v>
      </c>
      <c r="D454" s="31" t="s">
        <v>121</v>
      </c>
      <c r="E454" s="31" t="s">
        <v>104</v>
      </c>
      <c r="F454" s="31">
        <f>+[1]ALLOCASSGN!F125</f>
        <v>0</v>
      </c>
      <c r="G454" s="35"/>
      <c r="H454" s="31">
        <f>+$F454*$H$2115</f>
        <v>0</v>
      </c>
      <c r="I454" s="35"/>
      <c r="J454" s="35"/>
      <c r="K454" s="31">
        <f>+$F454*$K$2115</f>
        <v>0</v>
      </c>
      <c r="L454" s="5">
        <f t="shared" si="267"/>
        <v>0</v>
      </c>
      <c r="M454" s="31">
        <f t="shared" si="268"/>
        <v>0</v>
      </c>
      <c r="N454" s="31">
        <f t="shared" ref="N454:T454" si="272">+$M454*N$2115</f>
        <v>0</v>
      </c>
      <c r="O454" s="31">
        <f t="shared" si="272"/>
        <v>0</v>
      </c>
      <c r="P454" s="31">
        <f t="shared" si="272"/>
        <v>0</v>
      </c>
      <c r="Q454" s="31">
        <f t="shared" si="272"/>
        <v>0</v>
      </c>
      <c r="R454" s="31">
        <f t="shared" si="272"/>
        <v>0</v>
      </c>
      <c r="S454" s="31">
        <f t="shared" si="272"/>
        <v>0</v>
      </c>
      <c r="T454" s="31">
        <f t="shared" si="272"/>
        <v>0</v>
      </c>
      <c r="U454" s="31"/>
      <c r="V454" s="1">
        <f>+$C$2114</f>
        <v>106</v>
      </c>
      <c r="Y454" s="2" t="str">
        <f>"ALLOC FACTOR  # " &amp; 'JP-10'!Z454 &amp; " -- " &amp;VLOOKUP(Z454,alloc_list,2,FALSE)</f>
        <v>ALLOC FACTOR  # 106 -- CUSTOMER MAX DEMANDS @ SECONDARY</v>
      </c>
      <c r="Z454" s="2">
        <f>IF('[1]TITLES &amp; CONSTANTS'!$D$16=0,V454,B454)</f>
        <v>106</v>
      </c>
    </row>
    <row r="455" spans="1:26" hidden="1">
      <c r="A455" s="1" t="s">
        <v>233</v>
      </c>
      <c r="B455" s="1">
        <f>+$C$2227</f>
        <v>907</v>
      </c>
      <c r="C455" s="108">
        <f t="shared" si="256"/>
        <v>84</v>
      </c>
      <c r="D455" s="31" t="s">
        <v>122</v>
      </c>
      <c r="E455" s="31" t="s">
        <v>106</v>
      </c>
      <c r="F455" s="31">
        <f>+[1]ALLOCASSGN!F126</f>
        <v>0</v>
      </c>
      <c r="G455" s="35"/>
      <c r="H455" s="31">
        <f>+$F455*H2228</f>
        <v>0</v>
      </c>
      <c r="I455" s="35"/>
      <c r="J455" s="35"/>
      <c r="K455" s="31">
        <f>+$F455*K2228</f>
        <v>0</v>
      </c>
      <c r="L455" s="5">
        <f t="shared" si="267"/>
        <v>0</v>
      </c>
      <c r="M455" s="31">
        <f t="shared" si="268"/>
        <v>0</v>
      </c>
      <c r="N455" s="31">
        <f t="shared" ref="N455:T455" si="273">+$M455*N2228</f>
        <v>0</v>
      </c>
      <c r="O455" s="31">
        <f t="shared" si="273"/>
        <v>0</v>
      </c>
      <c r="P455" s="31">
        <f t="shared" si="273"/>
        <v>0</v>
      </c>
      <c r="Q455" s="31">
        <f t="shared" si="273"/>
        <v>0</v>
      </c>
      <c r="R455" s="31">
        <f t="shared" si="273"/>
        <v>0</v>
      </c>
      <c r="S455" s="31">
        <f t="shared" si="273"/>
        <v>0</v>
      </c>
      <c r="T455" s="31">
        <f t="shared" si="273"/>
        <v>0</v>
      </c>
      <c r="U455" s="31"/>
      <c r="V455" s="1">
        <f>+$C$2227</f>
        <v>907</v>
      </c>
      <c r="Y455" s="2" t="str">
        <f>"ALLOC FACTOR  # " &amp; 'JP-10'!Z455 &amp; " -- " &amp;VLOOKUP(Z455,alloc_list,2,FALSE)</f>
        <v>ALLOC FACTOR  # 907 -- PTD PLANT - DISTRCUSTOMER</v>
      </c>
      <c r="Z455" s="2">
        <f>IF('[1]TITLES &amp; CONSTANTS'!$D$16=0,V455,B455)</f>
        <v>907</v>
      </c>
    </row>
    <row r="456" spans="1:26" hidden="1">
      <c r="A456" s="1" t="s">
        <v>233</v>
      </c>
      <c r="B456" s="1">
        <f>+$C$2174</f>
        <v>311</v>
      </c>
      <c r="C456" s="108">
        <f t="shared" si="256"/>
        <v>85</v>
      </c>
      <c r="D456" s="31" t="s">
        <v>123</v>
      </c>
      <c r="E456" s="31" t="s">
        <v>106</v>
      </c>
      <c r="F456" s="26">
        <f>+[1]ALLOCASSGN!F127</f>
        <v>0</v>
      </c>
      <c r="G456" s="34"/>
      <c r="H456" s="26">
        <f>+$F456*H2175</f>
        <v>0</v>
      </c>
      <c r="I456" s="34"/>
      <c r="J456" s="34"/>
      <c r="K456" s="26">
        <f>+$F456*K2175</f>
        <v>0</v>
      </c>
      <c r="L456" s="5">
        <f t="shared" si="267"/>
        <v>0</v>
      </c>
      <c r="M456" s="26">
        <f t="shared" si="268"/>
        <v>0</v>
      </c>
      <c r="N456" s="26">
        <f t="shared" ref="N456:T456" si="274">+$M456*N2175</f>
        <v>0</v>
      </c>
      <c r="O456" s="26">
        <f t="shared" si="274"/>
        <v>0</v>
      </c>
      <c r="P456" s="26">
        <f t="shared" si="274"/>
        <v>0</v>
      </c>
      <c r="Q456" s="26">
        <f t="shared" si="274"/>
        <v>0</v>
      </c>
      <c r="R456" s="26">
        <f t="shared" si="274"/>
        <v>0</v>
      </c>
      <c r="S456" s="26">
        <f t="shared" si="274"/>
        <v>0</v>
      </c>
      <c r="T456" s="26">
        <f t="shared" si="274"/>
        <v>0</v>
      </c>
      <c r="U456" s="31"/>
      <c r="V456" s="1">
        <f>+$C$2174</f>
        <v>311</v>
      </c>
      <c r="Y456" s="2" t="str">
        <f>"ALLOC FACTOR  # " &amp; 'JP-10'!Z456 &amp; " -- " &amp;VLOOKUP(Z456,alloc_list,2,FALSE)</f>
        <v>ALLOC FACTOR  # 311 -- BILLING &amp; METER RD &amp; MISC- DIRALLOC</v>
      </c>
      <c r="Z456" s="2">
        <f>IF('[1]TITLES &amp; CONSTANTS'!$D$16=0,V456,B456)</f>
        <v>311</v>
      </c>
    </row>
    <row r="457" spans="1:26" ht="14.25" hidden="1" customHeight="1">
      <c r="A457" s="1" t="s">
        <v>233</v>
      </c>
      <c r="C457" s="108">
        <f t="shared" si="256"/>
        <v>86</v>
      </c>
      <c r="D457" s="31"/>
      <c r="E457" s="31"/>
      <c r="F457" s="31"/>
      <c r="G457" s="35"/>
      <c r="H457" s="31"/>
      <c r="I457" s="35"/>
      <c r="J457" s="35"/>
      <c r="K457" s="31"/>
      <c r="L457" s="44"/>
      <c r="M457" s="31"/>
      <c r="N457" s="31"/>
      <c r="O457" s="31"/>
      <c r="P457" s="31"/>
      <c r="Q457" s="31"/>
      <c r="R457" s="31"/>
      <c r="S457" s="31"/>
      <c r="T457" s="31"/>
      <c r="U457" s="31"/>
    </row>
    <row r="458" spans="1:26" hidden="1">
      <c r="A458" s="1" t="s">
        <v>233</v>
      </c>
      <c r="C458" s="108">
        <f t="shared" si="256"/>
        <v>87</v>
      </c>
      <c r="D458" s="31" t="s">
        <v>268</v>
      </c>
      <c r="E458" s="31" t="s">
        <v>129</v>
      </c>
      <c r="F458" s="26">
        <f t="shared" ref="F458:N458" si="275">SUM(F449:F456)</f>
        <v>0</v>
      </c>
      <c r="G458" s="34"/>
      <c r="H458" s="26">
        <f t="shared" si="275"/>
        <v>0</v>
      </c>
      <c r="I458" s="34"/>
      <c r="J458" s="34"/>
      <c r="K458" s="26">
        <f t="shared" si="275"/>
        <v>0</v>
      </c>
      <c r="L458" s="5">
        <f>IF(F458=0,0,+K458/F458)</f>
        <v>0</v>
      </c>
      <c r="M458" s="26">
        <f t="shared" si="275"/>
        <v>0</v>
      </c>
      <c r="N458" s="26">
        <f t="shared" si="275"/>
        <v>0</v>
      </c>
      <c r="O458" s="26">
        <f t="shared" ref="O458:T458" si="276">SUM(O449:O456)</f>
        <v>0</v>
      </c>
      <c r="P458" s="26">
        <f t="shared" si="276"/>
        <v>0</v>
      </c>
      <c r="Q458" s="26">
        <f t="shared" si="276"/>
        <v>0</v>
      </c>
      <c r="R458" s="26">
        <f t="shared" si="276"/>
        <v>0</v>
      </c>
      <c r="S458" s="26">
        <f t="shared" si="276"/>
        <v>0</v>
      </c>
      <c r="T458" s="26">
        <f t="shared" si="276"/>
        <v>0</v>
      </c>
      <c r="U458" s="31"/>
    </row>
    <row r="459" spans="1:26" hidden="1">
      <c r="A459" s="1" t="s">
        <v>233</v>
      </c>
      <c r="C459" s="108">
        <f t="shared" si="256"/>
        <v>88</v>
      </c>
      <c r="D459" s="31"/>
      <c r="E459" s="31"/>
      <c r="F459" s="31"/>
      <c r="G459" s="35"/>
      <c r="H459" s="31"/>
      <c r="I459" s="35"/>
      <c r="J459" s="35"/>
      <c r="K459" s="31"/>
      <c r="L459" s="44"/>
      <c r="M459" s="31"/>
      <c r="N459" s="31"/>
      <c r="O459" s="31"/>
      <c r="P459" s="31"/>
      <c r="Q459" s="31"/>
      <c r="R459" s="31"/>
      <c r="S459" s="31"/>
      <c r="T459" s="31"/>
      <c r="U459" s="31"/>
    </row>
    <row r="460" spans="1:26" hidden="1">
      <c r="A460" s="1" t="s">
        <v>233</v>
      </c>
      <c r="C460" s="108">
        <f t="shared" si="256"/>
        <v>89</v>
      </c>
      <c r="D460" s="111" t="s">
        <v>269</v>
      </c>
      <c r="E460" s="31"/>
      <c r="F460" s="31"/>
      <c r="G460" s="35"/>
      <c r="H460" s="31"/>
      <c r="I460" s="35"/>
      <c r="J460" s="35"/>
      <c r="K460" s="31"/>
      <c r="L460" s="44"/>
      <c r="M460" s="31"/>
      <c r="N460" s="31"/>
      <c r="O460" s="31"/>
      <c r="P460" s="31"/>
      <c r="Q460" s="31"/>
      <c r="R460" s="31"/>
      <c r="S460" s="31"/>
      <c r="T460" s="31"/>
      <c r="U460" s="31"/>
    </row>
    <row r="461" spans="1:26" hidden="1">
      <c r="A461" s="1" t="s">
        <v>233</v>
      </c>
      <c r="B461" s="1">
        <f>+$C$2108</f>
        <v>101</v>
      </c>
      <c r="C461" s="108">
        <f t="shared" si="256"/>
        <v>90</v>
      </c>
      <c r="D461" s="31" t="s">
        <v>138</v>
      </c>
      <c r="E461" s="31" t="s">
        <v>104</v>
      </c>
      <c r="F461" s="31">
        <f>+[1]ALLOCASSGN!F128</f>
        <v>6520.7835206776472</v>
      </c>
      <c r="G461" s="35"/>
      <c r="H461" s="31">
        <f>+$F461*H$2109</f>
        <v>240.49889005226598</v>
      </c>
      <c r="I461" s="35"/>
      <c r="J461" s="35"/>
      <c r="K461" s="31">
        <f>+$F461*K$2109</f>
        <v>6280.2846306253814</v>
      </c>
      <c r="L461" s="5">
        <f t="shared" ref="L461:L468" si="277">IF(F461=0,0,+K461/F461)</f>
        <v>0.96311809933735193</v>
      </c>
      <c r="M461" s="31">
        <f t="shared" ref="M461:M468" si="278">+K461</f>
        <v>6280.2846306253814</v>
      </c>
      <c r="N461" s="15">
        <f>IF('[1]TITLES &amp; CONSTANTS'!$D$9=1,+$M461*N$2121,IF('[1]TITLES &amp; CONSTANTS'!$D$9=2,$M461*N$2124,IF('[1]TITLES &amp; CONSTANTS'!$D$9=3,$M461*N$2127,IF('[1]TITLES &amp; CONSTANTS'!$D$9=4,$M461*N$2130,0))))</f>
        <v>3397.2771614942985</v>
      </c>
      <c r="O461" s="15">
        <f>IF('[1]TITLES &amp; CONSTANTS'!$D$9=1,+$M461*O$2121,IF('[1]TITLES &amp; CONSTANTS'!$D$9=2,$M461*O$2124,IF('[1]TITLES &amp; CONSTANTS'!$D$9=3,$M461*O$2127,IF('[1]TITLES &amp; CONSTANTS'!$D$9=4,$M461*O$2130,0))))</f>
        <v>385.88836019228734</v>
      </c>
      <c r="P461" s="15">
        <f>IF('[1]TITLES &amp; CONSTANTS'!$D$9=1,+$M461*P$2121,IF('[1]TITLES &amp; CONSTANTS'!$D$9=2,$M461*P$2124,IF('[1]TITLES &amp; CONSTANTS'!$D$9=3,$M461*P$2127,IF('[1]TITLES &amp; CONSTANTS'!$D$9=4,$M461*P$2130,0))))</f>
        <v>1565.0360679449009</v>
      </c>
      <c r="Q461" s="15">
        <f>IF('[1]TITLES &amp; CONSTANTS'!$D$9=1,+$M461*Q$2121,IF('[1]TITLES &amp; CONSTANTS'!$D$9=2,$M461*Q$2124,IF('[1]TITLES &amp; CONSTANTS'!$D$9=3,$M461*Q$2127,IF('[1]TITLES &amp; CONSTANTS'!$D$9=4,$M461*Q$2130,0))))</f>
        <v>631.16544985104679</v>
      </c>
      <c r="R461" s="15">
        <f>IF('[1]TITLES &amp; CONSTANTS'!$D$9=1,+$M461*R$2121,IF('[1]TITLES &amp; CONSTANTS'!$D$9=2,$M461*R$2124,IF('[1]TITLES &amp; CONSTANTS'!$D$9=3,$M461*R$2127,IF('[1]TITLES &amp; CONSTANTS'!$D$9=4,$M461*R$2130,0))))</f>
        <v>287.9718759330749</v>
      </c>
      <c r="S461" s="15">
        <f>IF('[1]TITLES &amp; CONSTANTS'!$D$9=1,+$M461*S$2121,IF('[1]TITLES &amp; CONSTANTS'!$D$9=2,$M461*S$2124,IF('[1]TITLES &amp; CONSTANTS'!$D$9=3,$M461*S$2127,IF('[1]TITLES &amp; CONSTANTS'!$D$9=4,$M461*S$2130,0))))</f>
        <v>12.945715209773194</v>
      </c>
      <c r="T461" s="15">
        <f>IF('[1]TITLES &amp; CONSTANTS'!$D$9=1,+$M461*T$2121,IF('[1]TITLES &amp; CONSTANTS'!$D$9=2,$M461*T$2124,IF('[1]TITLES &amp; CONSTANTS'!$D$9=3,$M461*T$2127,IF('[1]TITLES &amp; CONSTANTS'!$D$9=4,$M461*T$2130,0))))</f>
        <v>0</v>
      </c>
      <c r="U461" s="15"/>
      <c r="V461" s="1">
        <f>IF('[1]TITLES &amp; CONSTANTS'!$D$9=1,+$C$2120,IF('[1]TITLES &amp; CONSTANTS'!$D$9=2,$C$2123,IF('[1]TITLES &amp; CONSTANTS'!$D$9=3,$C$2126,IF('[1]TITLES &amp; CONSTANTS'!$D$9=4,$C$2129,0))))</f>
        <v>122</v>
      </c>
      <c r="Y461" s="2" t="str">
        <f>"ALLOC FACTOR  # " &amp; 'JP-10'!Z461 &amp; " -- " &amp;VLOOKUP(Z461,alloc_list,2,FALSE)</f>
        <v>ALLOC FACTOR  # 101 -- 12 COINCIDENT PEAK</v>
      </c>
      <c r="Z461" s="2">
        <f>IF('[1]TITLES &amp; CONSTANTS'!$D$16=0,V461,B461)</f>
        <v>101</v>
      </c>
    </row>
    <row r="462" spans="1:26" s="15" customFormat="1" hidden="1">
      <c r="A462" s="1" t="s">
        <v>233</v>
      </c>
      <c r="B462" s="15">
        <f>+$C$2138</f>
        <v>201</v>
      </c>
      <c r="C462" s="112">
        <f t="shared" si="256"/>
        <v>91</v>
      </c>
      <c r="D462" s="36" t="s">
        <v>138</v>
      </c>
      <c r="E462" s="36" t="s">
        <v>116</v>
      </c>
      <c r="F462" s="36">
        <f>+[1]ALLOCASSGN!F129</f>
        <v>2375.3126530907775</v>
      </c>
      <c r="G462" s="36"/>
      <c r="H462" s="36">
        <f>+$F462*H$2139</f>
        <v>84.721997187473363</v>
      </c>
      <c r="I462" s="36"/>
      <c r="J462" s="36"/>
      <c r="K462" s="36">
        <f>+$F462*K$2139</f>
        <v>2290.5906559033042</v>
      </c>
      <c r="L462" s="39">
        <f t="shared" si="277"/>
        <v>0.96433227555234369</v>
      </c>
      <c r="M462" s="36">
        <f t="shared" si="278"/>
        <v>2290.5906559033042</v>
      </c>
      <c r="N462" s="36">
        <f t="shared" ref="N462:T462" si="279">+$M462*N$2139</f>
        <v>1042.9072422778099</v>
      </c>
      <c r="O462" s="36">
        <f t="shared" si="279"/>
        <v>125.42605441016303</v>
      </c>
      <c r="P462" s="36">
        <f t="shared" si="279"/>
        <v>647.08873025828882</v>
      </c>
      <c r="Q462" s="36">
        <f t="shared" si="279"/>
        <v>294.04328583393988</v>
      </c>
      <c r="R462" s="36">
        <f t="shared" si="279"/>
        <v>155.19599968826731</v>
      </c>
      <c r="S462" s="36">
        <f t="shared" si="279"/>
        <v>25.929343434835086</v>
      </c>
      <c r="T462" s="36">
        <f t="shared" si="279"/>
        <v>0</v>
      </c>
      <c r="U462" s="36"/>
      <c r="V462" s="15">
        <f>+$C$2138</f>
        <v>201</v>
      </c>
      <c r="Y462" s="2" t="str">
        <f>"ALLOC FACTOR  # " &amp; 'JP-10'!Z462 &amp; " -- " &amp;VLOOKUP(Z462,alloc_list,2,FALSE)</f>
        <v>ALLOC FACTOR  # 201 -- MWH AT GENERATION</v>
      </c>
      <c r="Z462" s="2">
        <f>IF('[1]TITLES &amp; CONSTANTS'!$D$16=0,V462,B462)</f>
        <v>201</v>
      </c>
    </row>
    <row r="463" spans="1:26" hidden="1">
      <c r="A463" s="1" t="s">
        <v>233</v>
      </c>
      <c r="B463" s="1">
        <f>+$C$2117</f>
        <v>117</v>
      </c>
      <c r="C463" s="108">
        <f t="shared" si="256"/>
        <v>92</v>
      </c>
      <c r="D463" s="31" t="s">
        <v>141</v>
      </c>
      <c r="E463" s="31" t="s">
        <v>104</v>
      </c>
      <c r="F463" s="31">
        <f>+[1]ALLOCASSGN!F130</f>
        <v>96.289794057889466</v>
      </c>
      <c r="G463" s="35"/>
      <c r="H463" s="31">
        <f>+$F463*H$2118</f>
        <v>17.086036427772434</v>
      </c>
      <c r="I463" s="35"/>
      <c r="J463" s="35"/>
      <c r="K463" s="31">
        <f>+$F463*K$2118</f>
        <v>79.203757630117025</v>
      </c>
      <c r="L463" s="5">
        <f t="shared" si="277"/>
        <v>0.82255610166223525</v>
      </c>
      <c r="M463" s="31">
        <f t="shared" si="278"/>
        <v>79.203757630117025</v>
      </c>
      <c r="N463" s="31">
        <f t="shared" ref="N463:T464" si="280">+$M463*N$2118</f>
        <v>43.410000834357255</v>
      </c>
      <c r="O463" s="31">
        <f t="shared" si="280"/>
        <v>4.9107663113873699</v>
      </c>
      <c r="P463" s="31">
        <f t="shared" si="280"/>
        <v>19.51764659154324</v>
      </c>
      <c r="Q463" s="31">
        <f t="shared" si="280"/>
        <v>7.7759833318557074</v>
      </c>
      <c r="R463" s="31">
        <f t="shared" si="280"/>
        <v>3.4872055156714419</v>
      </c>
      <c r="S463" s="31">
        <f t="shared" si="280"/>
        <v>0.10215504530200832</v>
      </c>
      <c r="T463" s="31">
        <f t="shared" si="280"/>
        <v>0</v>
      </c>
      <c r="U463" s="31"/>
      <c r="V463" s="1">
        <f>+$C$2117</f>
        <v>117</v>
      </c>
      <c r="Y463" s="2" t="str">
        <f>"ALLOC FACTOR  # " &amp; 'JP-10'!Z463 &amp; " -- " &amp;VLOOKUP(Z463,alloc_list,2,FALSE)</f>
        <v>ALLOC FACTOR  # 117 -- 12  CP - TRANSMISSION</v>
      </c>
      <c r="Z463" s="2">
        <f>IF('[1]TITLES &amp; CONSTANTS'!$D$16=0,V463,B463)</f>
        <v>117</v>
      </c>
    </row>
    <row r="464" spans="1:26" hidden="1">
      <c r="A464" s="1" t="s">
        <v>233</v>
      </c>
      <c r="B464" s="1">
        <f>+$C$2117</f>
        <v>117</v>
      </c>
      <c r="C464" s="108">
        <f t="shared" si="256"/>
        <v>93</v>
      </c>
      <c r="D464" s="31" t="s">
        <v>119</v>
      </c>
      <c r="E464" s="31" t="s">
        <v>104</v>
      </c>
      <c r="F464" s="31">
        <f>+[1]ALLOCASSGN!F131</f>
        <v>490.12488472902697</v>
      </c>
      <c r="G464" s="35"/>
      <c r="H464" s="31">
        <f>+$F464*H$2118</f>
        <v>86.969670218666081</v>
      </c>
      <c r="I464" s="35"/>
      <c r="J464" s="35"/>
      <c r="K464" s="31">
        <f>+$F464*K$2118</f>
        <v>403.15521451036085</v>
      </c>
      <c r="L464" s="5">
        <f t="shared" si="277"/>
        <v>0.82255610166223525</v>
      </c>
      <c r="M464" s="31">
        <f t="shared" si="278"/>
        <v>403.15521451036085</v>
      </c>
      <c r="N464" s="31">
        <f t="shared" si="280"/>
        <v>220.96133721331859</v>
      </c>
      <c r="O464" s="31">
        <f t="shared" si="280"/>
        <v>24.99630200530807</v>
      </c>
      <c r="P464" s="31">
        <f t="shared" si="280"/>
        <v>99.346814264769137</v>
      </c>
      <c r="Q464" s="31">
        <f t="shared" si="280"/>
        <v>39.580549231306037</v>
      </c>
      <c r="R464" s="31">
        <f t="shared" si="280"/>
        <v>17.750232183146441</v>
      </c>
      <c r="S464" s="31">
        <f t="shared" si="280"/>
        <v>0.51997961251255786</v>
      </c>
      <c r="T464" s="31">
        <f t="shared" si="280"/>
        <v>0</v>
      </c>
      <c r="U464" s="31"/>
      <c r="V464" s="1">
        <f>+$C$2117</f>
        <v>117</v>
      </c>
      <c r="Y464" s="2" t="str">
        <f>"ALLOC FACTOR  # " &amp; 'JP-10'!Z464 &amp; " -- " &amp;VLOOKUP(Z464,alloc_list,2,FALSE)</f>
        <v>ALLOC FACTOR  # 117 -- 12  CP - TRANSMISSION</v>
      </c>
      <c r="Z464" s="2">
        <f>IF('[1]TITLES &amp; CONSTANTS'!$D$16=0,V464,B464)</f>
        <v>117</v>
      </c>
    </row>
    <row r="465" spans="1:26" hidden="1">
      <c r="A465" s="1" t="s">
        <v>233</v>
      </c>
      <c r="B465" s="1">
        <f>+$C$2111</f>
        <v>105</v>
      </c>
      <c r="C465" s="108">
        <f t="shared" si="256"/>
        <v>94</v>
      </c>
      <c r="D465" s="31" t="s">
        <v>120</v>
      </c>
      <c r="E465" s="31" t="s">
        <v>104</v>
      </c>
      <c r="F465" s="31">
        <f>+[1]ALLOCASSGN!F132</f>
        <v>1737.3091107804107</v>
      </c>
      <c r="G465" s="35"/>
      <c r="H465" s="31">
        <f>+$F465*H$2112</f>
        <v>0</v>
      </c>
      <c r="I465" s="35"/>
      <c r="J465" s="35"/>
      <c r="K465" s="31">
        <f>+$F465*K$2112</f>
        <v>1737.3091107804107</v>
      </c>
      <c r="L465" s="5">
        <f t="shared" si="277"/>
        <v>1</v>
      </c>
      <c r="M465" s="31">
        <f t="shared" si="278"/>
        <v>1737.3091107804107</v>
      </c>
      <c r="N465" s="31">
        <f t="shared" ref="N465:T465" si="281">+$M465*N$2112</f>
        <v>1035.6599516642225</v>
      </c>
      <c r="O465" s="31">
        <f t="shared" si="281"/>
        <v>101.44705509057016</v>
      </c>
      <c r="P465" s="31">
        <f t="shared" si="281"/>
        <v>395.24685497700193</v>
      </c>
      <c r="Q465" s="31">
        <f t="shared" si="281"/>
        <v>157.32117217782519</v>
      </c>
      <c r="R465" s="31">
        <f t="shared" si="281"/>
        <v>25.230651566654803</v>
      </c>
      <c r="S465" s="31">
        <f t="shared" si="281"/>
        <v>22.403425304136078</v>
      </c>
      <c r="T465" s="31">
        <f t="shared" si="281"/>
        <v>0</v>
      </c>
      <c r="U465" s="31"/>
      <c r="V465" s="1">
        <f>+$C$2111</f>
        <v>105</v>
      </c>
      <c r="Y465" s="2" t="str">
        <f>"ALLOC FACTOR  # " &amp; 'JP-10'!Z465 &amp; " -- " &amp;VLOOKUP(Z465,alloc_list,2,FALSE)</f>
        <v>ALLOC FACTOR  # 105 -- DISTRIBUTION PRIMARY - NCP</v>
      </c>
      <c r="Z465" s="2">
        <f>IF('[1]TITLES &amp; CONSTANTS'!$D$16=0,V465,B465)</f>
        <v>105</v>
      </c>
    </row>
    <row r="466" spans="1:26" hidden="1">
      <c r="A466" s="1" t="s">
        <v>233</v>
      </c>
      <c r="B466" s="1">
        <f>+$C$2114</f>
        <v>106</v>
      </c>
      <c r="C466" s="108">
        <f t="shared" si="256"/>
        <v>95</v>
      </c>
      <c r="D466" s="31" t="s">
        <v>121</v>
      </c>
      <c r="E466" s="31" t="s">
        <v>104</v>
      </c>
      <c r="F466" s="31">
        <f>+[1]ALLOCASSGN!F133</f>
        <v>928.62170621472251</v>
      </c>
      <c r="G466" s="35"/>
      <c r="H466" s="31">
        <f>+$F466*$H$2115</f>
        <v>0</v>
      </c>
      <c r="I466" s="35"/>
      <c r="J466" s="35"/>
      <c r="K466" s="31">
        <f>+$F466*$K$2115</f>
        <v>928.62170621472251</v>
      </c>
      <c r="L466" s="5">
        <f t="shared" si="277"/>
        <v>1</v>
      </c>
      <c r="M466" s="31">
        <f t="shared" si="278"/>
        <v>928.62170621472251</v>
      </c>
      <c r="N466" s="31">
        <f t="shared" ref="N466:T466" si="282">+$M466*N$2115</f>
        <v>633.56488090929088</v>
      </c>
      <c r="O466" s="31">
        <f t="shared" si="282"/>
        <v>64.607403530328682</v>
      </c>
      <c r="P466" s="31">
        <f t="shared" si="282"/>
        <v>184.80660655468731</v>
      </c>
      <c r="Q466" s="31">
        <f t="shared" si="282"/>
        <v>37.973151587348212</v>
      </c>
      <c r="R466" s="31">
        <f t="shared" si="282"/>
        <v>0</v>
      </c>
      <c r="S466" s="31">
        <f t="shared" si="282"/>
        <v>7.6696636330675121</v>
      </c>
      <c r="T466" s="31">
        <f t="shared" si="282"/>
        <v>0</v>
      </c>
      <c r="U466" s="31"/>
      <c r="V466" s="1">
        <f>+$C$2114</f>
        <v>106</v>
      </c>
      <c r="Y466" s="2" t="str">
        <f>"ALLOC FACTOR  # " &amp; 'JP-10'!Z466 &amp; " -- " &amp;VLOOKUP(Z466,alloc_list,2,FALSE)</f>
        <v>ALLOC FACTOR  # 106 -- CUSTOMER MAX DEMANDS @ SECONDARY</v>
      </c>
      <c r="Z466" s="2">
        <f>IF('[1]TITLES &amp; CONSTANTS'!$D$16=0,V466,B466)</f>
        <v>106</v>
      </c>
    </row>
    <row r="467" spans="1:26" hidden="1">
      <c r="A467" s="1" t="s">
        <v>233</v>
      </c>
      <c r="B467" s="1">
        <f>+$C$2227</f>
        <v>907</v>
      </c>
      <c r="C467" s="108">
        <f t="shared" si="256"/>
        <v>96</v>
      </c>
      <c r="D467" s="31" t="s">
        <v>122</v>
      </c>
      <c r="E467" s="31" t="s">
        <v>106</v>
      </c>
      <c r="F467" s="31">
        <f>+[1]ALLOCASSGN!F134</f>
        <v>1639.7546942845597</v>
      </c>
      <c r="G467" s="35"/>
      <c r="H467" s="31">
        <f>+$F467*H$2228</f>
        <v>0.85784472821031743</v>
      </c>
      <c r="I467" s="35"/>
      <c r="J467" s="35"/>
      <c r="K467" s="31">
        <f>+$F467*K$2228</f>
        <v>1638.8968495563495</v>
      </c>
      <c r="L467" s="5">
        <f t="shared" si="277"/>
        <v>0.99947684569454176</v>
      </c>
      <c r="M467" s="31">
        <f t="shared" si="278"/>
        <v>1638.8968495563495</v>
      </c>
      <c r="N467" s="31">
        <f t="shared" ref="N467:T467" si="283">+$M467*N$2228</f>
        <v>744.76521898946316</v>
      </c>
      <c r="O467" s="31">
        <f t="shared" si="283"/>
        <v>116.14013129653254</v>
      </c>
      <c r="P467" s="31">
        <f t="shared" si="283"/>
        <v>73.942250617013116</v>
      </c>
      <c r="Q467" s="31">
        <f t="shared" si="283"/>
        <v>4.6423146700381164</v>
      </c>
      <c r="R467" s="31">
        <f t="shared" si="283"/>
        <v>13.200858068722567</v>
      </c>
      <c r="S467" s="31">
        <f t="shared" si="283"/>
        <v>0.26116317321216137</v>
      </c>
      <c r="T467" s="31">
        <f t="shared" si="283"/>
        <v>685.94491274136772</v>
      </c>
      <c r="U467" s="31"/>
      <c r="V467" s="1">
        <f>+$C$2227</f>
        <v>907</v>
      </c>
      <c r="Y467" s="2" t="str">
        <f>"ALLOC FACTOR  # " &amp; 'JP-10'!Z467 &amp; " -- " &amp;VLOOKUP(Z467,alloc_list,2,FALSE)</f>
        <v>ALLOC FACTOR  # 907 -- PTD PLANT - DISTRCUSTOMER</v>
      </c>
      <c r="Z467" s="2">
        <f>IF('[1]TITLES &amp; CONSTANTS'!$D$16=0,V467,B467)</f>
        <v>907</v>
      </c>
    </row>
    <row r="468" spans="1:26" hidden="1">
      <c r="A468" s="1" t="s">
        <v>233</v>
      </c>
      <c r="B468" s="1">
        <f>+$C$2174</f>
        <v>311</v>
      </c>
      <c r="C468" s="108">
        <f t="shared" si="256"/>
        <v>97</v>
      </c>
      <c r="D468" s="31" t="s">
        <v>123</v>
      </c>
      <c r="E468" s="31" t="s">
        <v>106</v>
      </c>
      <c r="F468" s="26">
        <f>+[1]ALLOCASSGN!F135</f>
        <v>2902.1377141247258</v>
      </c>
      <c r="G468" s="34"/>
      <c r="H468" s="26">
        <f>+$F468*H$2175</f>
        <v>0.76484851825778966</v>
      </c>
      <c r="I468" s="34"/>
      <c r="J468" s="34"/>
      <c r="K468" s="26">
        <f>+$F468*K$2175</f>
        <v>2901.3728656064677</v>
      </c>
      <c r="L468" s="5">
        <f t="shared" si="277"/>
        <v>0.9997364534031119</v>
      </c>
      <c r="M468" s="26">
        <f t="shared" si="278"/>
        <v>2901.3728656064677</v>
      </c>
      <c r="N468" s="26">
        <f t="shared" ref="N468:T468" si="284">+$M468*N$2175</f>
        <v>2583.3718695306529</v>
      </c>
      <c r="O468" s="26">
        <f t="shared" si="284"/>
        <v>195.09498001548778</v>
      </c>
      <c r="P468" s="26">
        <f t="shared" si="284"/>
        <v>71.757054567000935</v>
      </c>
      <c r="Q468" s="26">
        <f t="shared" si="284"/>
        <v>34.409112526515059</v>
      </c>
      <c r="R468" s="26">
        <f t="shared" si="284"/>
        <v>10.375151943382756</v>
      </c>
      <c r="S468" s="26">
        <f t="shared" si="284"/>
        <v>6.3646970234284659</v>
      </c>
      <c r="T468" s="26">
        <f t="shared" si="284"/>
        <v>0</v>
      </c>
      <c r="U468" s="31"/>
      <c r="V468" s="1">
        <f>+$C$2174</f>
        <v>311</v>
      </c>
      <c r="Y468" s="2" t="str">
        <f>"ALLOC FACTOR  # " &amp; 'JP-10'!Z468 &amp; " -- " &amp;VLOOKUP(Z468,alloc_list,2,FALSE)</f>
        <v>ALLOC FACTOR  # 311 -- BILLING &amp; METER RD &amp; MISC- DIRALLOC</v>
      </c>
      <c r="Z468" s="2">
        <f>IF('[1]TITLES &amp; CONSTANTS'!$D$16=0,V468,B468)</f>
        <v>311</v>
      </c>
    </row>
    <row r="469" spans="1:26" ht="12" hidden="1" customHeight="1">
      <c r="A469" s="1" t="s">
        <v>233</v>
      </c>
      <c r="C469" s="108">
        <f t="shared" si="256"/>
        <v>98</v>
      </c>
      <c r="D469" s="31"/>
      <c r="E469" s="31"/>
      <c r="F469" s="31"/>
      <c r="G469" s="35"/>
      <c r="H469" s="31"/>
      <c r="I469" s="35"/>
      <c r="J469" s="35"/>
      <c r="K469" s="31"/>
      <c r="L469" s="44"/>
      <c r="M469" s="31"/>
      <c r="N469" s="31"/>
      <c r="O469" s="31"/>
      <c r="P469" s="31"/>
      <c r="Q469" s="31"/>
      <c r="R469" s="31"/>
      <c r="S469" s="31"/>
      <c r="T469" s="31"/>
      <c r="U469" s="31"/>
    </row>
    <row r="470" spans="1:26" hidden="1">
      <c r="A470" s="1" t="s">
        <v>233</v>
      </c>
      <c r="C470" s="108">
        <f t="shared" si="256"/>
        <v>99</v>
      </c>
      <c r="D470" s="31" t="s">
        <v>270</v>
      </c>
      <c r="E470" s="31" t="s">
        <v>129</v>
      </c>
      <c r="F470" s="26">
        <f t="shared" ref="F470:K470" si="285">SUM(F461:F468)</f>
        <v>16690.33407795976</v>
      </c>
      <c r="G470" s="34"/>
      <c r="H470" s="26">
        <f t="shared" si="285"/>
        <v>430.89928713264595</v>
      </c>
      <c r="I470" s="34"/>
      <c r="J470" s="34"/>
      <c r="K470" s="26">
        <f t="shared" si="285"/>
        <v>16259.434790827116</v>
      </c>
      <c r="L470" s="5">
        <f>IF(F470=0,0,+K470/F470)</f>
        <v>0.97418270448512689</v>
      </c>
      <c r="M470" s="26">
        <f t="shared" ref="M470:T470" si="286">SUM(M461:M468)</f>
        <v>16259.434790827116</v>
      </c>
      <c r="N470" s="26">
        <f t="shared" si="286"/>
        <v>9701.9176629134145</v>
      </c>
      <c r="O470" s="26">
        <f t="shared" si="286"/>
        <v>1018.5110528520651</v>
      </c>
      <c r="P470" s="26">
        <f t="shared" si="286"/>
        <v>3056.7420257752051</v>
      </c>
      <c r="Q470" s="26">
        <f t="shared" si="286"/>
        <v>1206.9110192098751</v>
      </c>
      <c r="R470" s="26">
        <f t="shared" si="286"/>
        <v>513.21197489892029</v>
      </c>
      <c r="S470" s="26">
        <f t="shared" si="286"/>
        <v>76.196142436267067</v>
      </c>
      <c r="T470" s="26">
        <f t="shared" si="286"/>
        <v>685.94491274136772</v>
      </c>
      <c r="U470" s="31"/>
    </row>
    <row r="471" spans="1:26" hidden="1">
      <c r="A471" s="1" t="s">
        <v>233</v>
      </c>
      <c r="C471" s="108">
        <f t="shared" si="256"/>
        <v>100</v>
      </c>
      <c r="D471" s="31"/>
      <c r="E471" s="31"/>
      <c r="F471" s="31"/>
      <c r="G471" s="35"/>
      <c r="H471" s="31"/>
      <c r="I471" s="35"/>
      <c r="J471" s="35"/>
      <c r="K471" s="31"/>
      <c r="L471" s="44"/>
      <c r="M471" s="31"/>
      <c r="N471" s="31"/>
    </row>
    <row r="472" spans="1:26" hidden="1">
      <c r="A472" s="1" t="s">
        <v>233</v>
      </c>
      <c r="C472" s="108">
        <f t="shared" si="256"/>
        <v>101</v>
      </c>
      <c r="D472" s="29" t="s">
        <v>271</v>
      </c>
      <c r="E472" s="31"/>
      <c r="F472" s="31"/>
      <c r="G472" s="35"/>
      <c r="H472" s="31"/>
      <c r="I472" s="35"/>
      <c r="J472" s="35"/>
      <c r="K472" s="31"/>
      <c r="L472" s="44"/>
      <c r="M472" s="31"/>
      <c r="N472" s="31"/>
    </row>
    <row r="473" spans="1:26" hidden="1">
      <c r="A473" s="1" t="s">
        <v>233</v>
      </c>
      <c r="C473" s="108">
        <f t="shared" si="256"/>
        <v>102</v>
      </c>
      <c r="D473" s="31" t="s">
        <v>138</v>
      </c>
      <c r="E473" s="31" t="s">
        <v>104</v>
      </c>
      <c r="F473" s="31">
        <f t="shared" ref="F473:K480" si="287">+F411+F437+F449+F461</f>
        <v>107131.28248200649</v>
      </c>
      <c r="G473" s="35"/>
      <c r="H473" s="31">
        <f t="shared" si="287"/>
        <v>3951.2053183634598</v>
      </c>
      <c r="I473" s="35"/>
      <c r="J473" s="35"/>
      <c r="K473" s="31">
        <f t="shared" si="287"/>
        <v>103180.07716364303</v>
      </c>
      <c r="L473" s="5">
        <f t="shared" ref="L473:L480" si="288">IF(F473=0,0,+K473/F473)</f>
        <v>0.96311809933735193</v>
      </c>
      <c r="M473" s="31">
        <f t="shared" ref="M473:M480" si="289">SUM(N473:T473)</f>
        <v>103180.07716364301</v>
      </c>
      <c r="N473" s="31">
        <f t="shared" ref="N473:T480" si="290">+N411+N437+N449+N461</f>
        <v>55814.559416610151</v>
      </c>
      <c r="O473" s="31">
        <f t="shared" si="290"/>
        <v>6339.8385778618867</v>
      </c>
      <c r="P473" s="31">
        <f t="shared" si="290"/>
        <v>25712.296775052273</v>
      </c>
      <c r="Q473" s="31">
        <f t="shared" si="290"/>
        <v>10369.545912152638</v>
      </c>
      <c r="R473" s="31">
        <f t="shared" si="290"/>
        <v>4731.1486862936872</v>
      </c>
      <c r="S473" s="31">
        <f t="shared" si="290"/>
        <v>212.68779567239682</v>
      </c>
      <c r="T473" s="31">
        <f t="shared" si="290"/>
        <v>0</v>
      </c>
      <c r="U473" s="31"/>
      <c r="Y473" s="1" t="s">
        <v>272</v>
      </c>
    </row>
    <row r="474" spans="1:26" hidden="1">
      <c r="A474" s="1" t="s">
        <v>233</v>
      </c>
      <c r="C474" s="108">
        <f t="shared" si="256"/>
        <v>103</v>
      </c>
      <c r="D474" s="31" t="s">
        <v>138</v>
      </c>
      <c r="E474" s="31" t="s">
        <v>116</v>
      </c>
      <c r="F474" s="31">
        <f t="shared" si="287"/>
        <v>2735.4357507943641</v>
      </c>
      <c r="G474" s="35"/>
      <c r="H474" s="31">
        <f t="shared" si="287"/>
        <v>97.566768603601318</v>
      </c>
      <c r="I474" s="35"/>
      <c r="J474" s="35"/>
      <c r="K474" s="31">
        <f t="shared" si="287"/>
        <v>2637.8689821907628</v>
      </c>
      <c r="L474" s="5">
        <f t="shared" si="288"/>
        <v>0.96433227555234369</v>
      </c>
      <c r="M474" s="31">
        <f t="shared" si="289"/>
        <v>2637.8689821907633</v>
      </c>
      <c r="N474" s="31">
        <f>+N412+N438+N450+N462</f>
        <v>1201.0232638541227</v>
      </c>
      <c r="O474" s="31">
        <f t="shared" si="290"/>
        <v>144.44200129536674</v>
      </c>
      <c r="P474" s="31">
        <f t="shared" si="290"/>
        <v>745.19438288741662</v>
      </c>
      <c r="Q474" s="31">
        <f t="shared" si="290"/>
        <v>338.62342934291007</v>
      </c>
      <c r="R474" s="31">
        <f t="shared" si="290"/>
        <v>178.72539237104513</v>
      </c>
      <c r="S474" s="31">
        <f t="shared" si="290"/>
        <v>29.860512439901683</v>
      </c>
      <c r="T474" s="31">
        <f t="shared" si="290"/>
        <v>0</v>
      </c>
      <c r="U474" s="31"/>
      <c r="Y474" s="1" t="s">
        <v>273</v>
      </c>
    </row>
    <row r="475" spans="1:26" hidden="1">
      <c r="A475" s="1" t="s">
        <v>233</v>
      </c>
      <c r="C475" s="108">
        <f t="shared" si="256"/>
        <v>104</v>
      </c>
      <c r="D475" s="31" t="s">
        <v>141</v>
      </c>
      <c r="E475" s="31" t="s">
        <v>104</v>
      </c>
      <c r="F475" s="31">
        <f t="shared" si="287"/>
        <v>5308.270094130381</v>
      </c>
      <c r="G475" s="35"/>
      <c r="H475" s="31">
        <f t="shared" si="287"/>
        <v>941.92013893226783</v>
      </c>
      <c r="I475" s="35"/>
      <c r="J475" s="35"/>
      <c r="K475" s="31">
        <f t="shared" si="287"/>
        <v>4366.3499551981131</v>
      </c>
      <c r="L475" s="5">
        <f t="shared" si="288"/>
        <v>0.82255610166223536</v>
      </c>
      <c r="M475" s="31">
        <f t="shared" si="289"/>
        <v>4366.3499551981122</v>
      </c>
      <c r="N475" s="31">
        <f t="shared" si="290"/>
        <v>2393.1093785147955</v>
      </c>
      <c r="O475" s="31">
        <f t="shared" si="290"/>
        <v>270.72104790595603</v>
      </c>
      <c r="P475" s="31">
        <f t="shared" si="290"/>
        <v>1075.9701038243722</v>
      </c>
      <c r="Q475" s="31">
        <f t="shared" si="290"/>
        <v>428.67492008685991</v>
      </c>
      <c r="R475" s="31">
        <f t="shared" si="290"/>
        <v>192.24289481600084</v>
      </c>
      <c r="S475" s="31">
        <f t="shared" si="290"/>
        <v>5.6316100501282005</v>
      </c>
      <c r="T475" s="31">
        <f t="shared" si="290"/>
        <v>0</v>
      </c>
      <c r="U475" s="31"/>
      <c r="Y475" s="1" t="s">
        <v>274</v>
      </c>
    </row>
    <row r="476" spans="1:26" hidden="1">
      <c r="A476" s="1" t="s">
        <v>233</v>
      </c>
      <c r="C476" s="108">
        <f t="shared" si="256"/>
        <v>105</v>
      </c>
      <c r="D476" s="31" t="s">
        <v>119</v>
      </c>
      <c r="E476" s="31" t="s">
        <v>104</v>
      </c>
      <c r="F476" s="31">
        <f t="shared" si="287"/>
        <v>11148.818757174959</v>
      </c>
      <c r="G476" s="35"/>
      <c r="H476" s="31">
        <f t="shared" si="287"/>
        <v>1978.2898621343174</v>
      </c>
      <c r="I476" s="35"/>
      <c r="J476" s="35"/>
      <c r="K476" s="31">
        <f t="shared" si="287"/>
        <v>9170.5288950406393</v>
      </c>
      <c r="L476" s="5">
        <f t="shared" si="288"/>
        <v>0.82255610166223514</v>
      </c>
      <c r="M476" s="31">
        <f t="shared" si="289"/>
        <v>9170.5288950406375</v>
      </c>
      <c r="N476" s="31">
        <f t="shared" si="290"/>
        <v>5026.1840965211704</v>
      </c>
      <c r="O476" s="31">
        <f t="shared" si="290"/>
        <v>568.58822993829563</v>
      </c>
      <c r="P476" s="31">
        <f t="shared" si="290"/>
        <v>2259.8314447000348</v>
      </c>
      <c r="Q476" s="31">
        <f t="shared" si="290"/>
        <v>900.33455439267891</v>
      </c>
      <c r="R476" s="31">
        <f t="shared" si="290"/>
        <v>403.76264840558434</v>
      </c>
      <c r="S476" s="31">
        <f t="shared" si="290"/>
        <v>11.827921082875884</v>
      </c>
      <c r="T476" s="31">
        <f t="shared" si="290"/>
        <v>0</v>
      </c>
      <c r="U476" s="31"/>
      <c r="Y476" s="1" t="s">
        <v>275</v>
      </c>
    </row>
    <row r="477" spans="1:26" hidden="1">
      <c r="A477" s="1" t="s">
        <v>233</v>
      </c>
      <c r="C477" s="108">
        <f t="shared" si="256"/>
        <v>106</v>
      </c>
      <c r="D477" s="31" t="s">
        <v>120</v>
      </c>
      <c r="E477" s="31" t="s">
        <v>104</v>
      </c>
      <c r="F477" s="31">
        <f t="shared" si="287"/>
        <v>28495.284375782634</v>
      </c>
      <c r="G477" s="35"/>
      <c r="H477" s="31">
        <f t="shared" si="287"/>
        <v>0</v>
      </c>
      <c r="I477" s="35"/>
      <c r="J477" s="35"/>
      <c r="K477" s="31">
        <f t="shared" si="287"/>
        <v>28495.284375782634</v>
      </c>
      <c r="L477" s="5">
        <f t="shared" si="288"/>
        <v>1</v>
      </c>
      <c r="M477" s="31">
        <f t="shared" si="289"/>
        <v>28495.284375782638</v>
      </c>
      <c r="N477" s="31">
        <f t="shared" si="290"/>
        <v>16986.858962608327</v>
      </c>
      <c r="O477" s="31">
        <f t="shared" si="290"/>
        <v>1663.9311139011609</v>
      </c>
      <c r="P477" s="31">
        <f t="shared" si="290"/>
        <v>6482.8253425460498</v>
      </c>
      <c r="Q477" s="31">
        <f t="shared" si="290"/>
        <v>2580.3764636477608</v>
      </c>
      <c r="R477" s="31">
        <f t="shared" si="290"/>
        <v>413.83228057507574</v>
      </c>
      <c r="S477" s="31">
        <f t="shared" si="290"/>
        <v>367.46021250426315</v>
      </c>
      <c r="T477" s="31">
        <f t="shared" si="290"/>
        <v>0</v>
      </c>
      <c r="U477" s="31"/>
      <c r="Y477" s="1" t="s">
        <v>276</v>
      </c>
    </row>
    <row r="478" spans="1:26" hidden="1">
      <c r="A478" s="1" t="s">
        <v>233</v>
      </c>
      <c r="C478" s="108">
        <f t="shared" si="256"/>
        <v>107</v>
      </c>
      <c r="D478" s="31" t="s">
        <v>121</v>
      </c>
      <c r="E478" s="31" t="s">
        <v>104</v>
      </c>
      <c r="F478" s="31">
        <f t="shared" si="287"/>
        <v>21682.632480633783</v>
      </c>
      <c r="G478" s="35"/>
      <c r="H478" s="31">
        <f t="shared" si="287"/>
        <v>0</v>
      </c>
      <c r="I478" s="35"/>
      <c r="J478" s="35"/>
      <c r="K478" s="31">
        <f t="shared" si="287"/>
        <v>21682.632480633783</v>
      </c>
      <c r="L478" s="5">
        <f t="shared" si="288"/>
        <v>1</v>
      </c>
      <c r="M478" s="31">
        <f t="shared" si="289"/>
        <v>21682.632480633787</v>
      </c>
      <c r="N478" s="31">
        <f t="shared" si="290"/>
        <v>14793.273055601197</v>
      </c>
      <c r="O478" s="31">
        <f t="shared" si="290"/>
        <v>1508.5352591921878</v>
      </c>
      <c r="P478" s="31">
        <f t="shared" si="290"/>
        <v>4315.0980674921057</v>
      </c>
      <c r="Q478" s="31">
        <f t="shared" si="290"/>
        <v>886.64510477152692</v>
      </c>
      <c r="R478" s="31">
        <f t="shared" si="290"/>
        <v>0</v>
      </c>
      <c r="S478" s="31">
        <f t="shared" si="290"/>
        <v>179.08099357676721</v>
      </c>
      <c r="T478" s="31">
        <f t="shared" si="290"/>
        <v>0</v>
      </c>
      <c r="U478" s="31"/>
      <c r="Y478" s="1" t="s">
        <v>277</v>
      </c>
    </row>
    <row r="479" spans="1:26" hidden="1">
      <c r="A479" s="1" t="s">
        <v>233</v>
      </c>
      <c r="C479" s="108">
        <f t="shared" si="256"/>
        <v>108</v>
      </c>
      <c r="D479" s="31" t="s">
        <v>122</v>
      </c>
      <c r="E479" s="31" t="s">
        <v>106</v>
      </c>
      <c r="F479" s="31">
        <f t="shared" si="287"/>
        <v>21749.167236458037</v>
      </c>
      <c r="G479" s="35"/>
      <c r="H479" s="31">
        <f t="shared" si="287"/>
        <v>15.428013957104456</v>
      </c>
      <c r="I479" s="35"/>
      <c r="J479" s="35"/>
      <c r="K479" s="31">
        <f t="shared" si="287"/>
        <v>21733.739222500935</v>
      </c>
      <c r="L479" s="5">
        <f t="shared" si="288"/>
        <v>0.99929063886495662</v>
      </c>
      <c r="M479" s="31">
        <f t="shared" si="289"/>
        <v>21733.739222500932</v>
      </c>
      <c r="N479" s="31">
        <f>+N417+N443+N455+N467</f>
        <v>8906.039592042911</v>
      </c>
      <c r="O479" s="31">
        <f t="shared" si="290"/>
        <v>1372.0128741184674</v>
      </c>
      <c r="P479" s="31">
        <f t="shared" si="290"/>
        <v>1016.5128874231945</v>
      </c>
      <c r="Q479" s="31">
        <f t="shared" si="290"/>
        <v>78.367771035533963</v>
      </c>
      <c r="R479" s="31">
        <f t="shared" si="290"/>
        <v>147.03649611529173</v>
      </c>
      <c r="S479" s="31">
        <f t="shared" si="290"/>
        <v>2.990978153881771</v>
      </c>
      <c r="T479" s="31">
        <f t="shared" si="290"/>
        <v>10210.778623611652</v>
      </c>
      <c r="U479" s="31"/>
      <c r="Y479" s="1" t="s">
        <v>278</v>
      </c>
    </row>
    <row r="480" spans="1:26" hidden="1">
      <c r="A480" s="1" t="s">
        <v>233</v>
      </c>
      <c r="C480" s="108">
        <f t="shared" si="256"/>
        <v>109</v>
      </c>
      <c r="D480" s="31" t="s">
        <v>123</v>
      </c>
      <c r="E480" s="31" t="s">
        <v>106</v>
      </c>
      <c r="F480" s="26">
        <f t="shared" si="287"/>
        <v>3342.1331910203985</v>
      </c>
      <c r="G480" s="34"/>
      <c r="H480" s="26">
        <f t="shared" si="287"/>
        <v>0.88080782883974151</v>
      </c>
      <c r="I480" s="34"/>
      <c r="J480" s="34"/>
      <c r="K480" s="26">
        <f t="shared" si="287"/>
        <v>3341.2523831915587</v>
      </c>
      <c r="L480" s="5">
        <f t="shared" si="288"/>
        <v>0.99973645340311201</v>
      </c>
      <c r="M480" s="26">
        <f t="shared" si="289"/>
        <v>3341.2523831915587</v>
      </c>
      <c r="N480" s="26">
        <f t="shared" si="290"/>
        <v>2975.0389955256787</v>
      </c>
      <c r="O480" s="26">
        <f t="shared" si="290"/>
        <v>224.67348979952661</v>
      </c>
      <c r="P480" s="26">
        <f t="shared" si="290"/>
        <v>82.636200408761454</v>
      </c>
      <c r="Q480" s="26">
        <f t="shared" si="290"/>
        <v>39.625906272027237</v>
      </c>
      <c r="R480" s="26">
        <f t="shared" si="290"/>
        <v>11.948137231081468</v>
      </c>
      <c r="S480" s="26">
        <f t="shared" si="290"/>
        <v>7.3296539544831587</v>
      </c>
      <c r="T480" s="26">
        <f t="shared" si="290"/>
        <v>0</v>
      </c>
      <c r="U480" s="31"/>
      <c r="Y480" s="1" t="s">
        <v>279</v>
      </c>
    </row>
    <row r="481" spans="1:25" hidden="1">
      <c r="A481" s="1" t="s">
        <v>233</v>
      </c>
      <c r="C481" s="108">
        <f t="shared" si="256"/>
        <v>110</v>
      </c>
      <c r="D481" s="31"/>
      <c r="E481" s="31"/>
      <c r="F481" s="31"/>
      <c r="G481" s="35"/>
      <c r="H481" s="31"/>
      <c r="I481" s="35"/>
      <c r="J481" s="35"/>
      <c r="K481" s="31"/>
      <c r="L481" s="44"/>
      <c r="M481" s="31"/>
      <c r="N481" s="31"/>
      <c r="O481" s="31"/>
      <c r="P481" s="31"/>
      <c r="Q481" s="31"/>
      <c r="R481" s="31"/>
      <c r="S481" s="31"/>
      <c r="T481" s="31"/>
      <c r="U481" s="31"/>
    </row>
    <row r="482" spans="1:25" ht="15" hidden="1" thickBot="1">
      <c r="A482" s="1" t="s">
        <v>233</v>
      </c>
      <c r="C482" s="108">
        <f t="shared" si="256"/>
        <v>111</v>
      </c>
      <c r="D482" s="1" t="s">
        <v>280</v>
      </c>
      <c r="E482" s="31"/>
      <c r="F482" s="45">
        <f t="shared" ref="F482:K482" si="291">SUM(F473:F480)</f>
        <v>201593.02436800106</v>
      </c>
      <c r="G482" s="98"/>
      <c r="H482" s="45">
        <f t="shared" si="291"/>
        <v>6985.2909098195905</v>
      </c>
      <c r="I482" s="98"/>
      <c r="J482" s="98"/>
      <c r="K482" s="45">
        <f t="shared" si="291"/>
        <v>194607.73345818144</v>
      </c>
      <c r="L482" s="5">
        <f>IF(F482=0,0,+K482/F482)</f>
        <v>0.96534954058197853</v>
      </c>
      <c r="M482" s="45">
        <f t="shared" ref="M482:T482" si="292">SUM(M473:M480)</f>
        <v>194607.73345818144</v>
      </c>
      <c r="N482" s="45">
        <f t="shared" si="292"/>
        <v>108096.08676127836</v>
      </c>
      <c r="O482" s="45">
        <f t="shared" si="292"/>
        <v>12092.742594012847</v>
      </c>
      <c r="P482" s="45">
        <f t="shared" si="292"/>
        <v>41690.365204334215</v>
      </c>
      <c r="Q482" s="45">
        <f t="shared" si="292"/>
        <v>15622.194061701935</v>
      </c>
      <c r="R482" s="45">
        <f t="shared" si="292"/>
        <v>6078.6965358077659</v>
      </c>
      <c r="S482" s="45">
        <f t="shared" si="292"/>
        <v>816.86967743469802</v>
      </c>
      <c r="T482" s="45">
        <f t="shared" si="292"/>
        <v>10210.778623611652</v>
      </c>
      <c r="U482" s="31"/>
      <c r="Y482" s="1" t="s">
        <v>23</v>
      </c>
    </row>
    <row r="483" spans="1:25" hidden="1">
      <c r="G483" s="4"/>
      <c r="H483" s="1"/>
      <c r="I483" s="4"/>
      <c r="J483" s="4"/>
    </row>
    <row r="484" spans="1:25" hidden="1">
      <c r="G484" s="4"/>
      <c r="H484" s="1"/>
      <c r="I484" s="4"/>
      <c r="J484" s="4"/>
    </row>
    <row r="485" spans="1:25" hidden="1">
      <c r="G485" s="4"/>
      <c r="H485" s="1"/>
      <c r="I485" s="4"/>
      <c r="J485" s="4"/>
    </row>
    <row r="486" spans="1:25" hidden="1">
      <c r="G486" s="4"/>
      <c r="H486" s="1"/>
      <c r="I486" s="4"/>
      <c r="J486" s="4"/>
    </row>
    <row r="487" spans="1:25" ht="15" hidden="1">
      <c r="B487" s="106"/>
      <c r="C487" s="10" t="str">
        <f>$C$2</f>
        <v>PRESENT RATE STRUCTURE</v>
      </c>
      <c r="F487" s="12"/>
      <c r="G487" s="7"/>
      <c r="H487" s="8" t="s">
        <v>1</v>
      </c>
      <c r="I487" s="4"/>
      <c r="J487" s="4"/>
      <c r="L487" s="9" t="s">
        <v>264</v>
      </c>
      <c r="O487" s="8" t="s">
        <v>1</v>
      </c>
      <c r="U487" s="10"/>
      <c r="V487" s="11" t="s">
        <v>281</v>
      </c>
      <c r="W487" s="12" t="str">
        <f>O487</f>
        <v>TAMPA ELECTRIC COMPANY</v>
      </c>
      <c r="X487" s="11"/>
      <c r="Y487" s="11" t="str">
        <f>Y2</f>
        <v>ALLOCATION ASSIGNMENT REPORT</v>
      </c>
    </row>
    <row r="488" spans="1:25" ht="15" hidden="1">
      <c r="B488" s="106"/>
      <c r="C488" s="10" t="str">
        <f>$C$3</f>
        <v>PROD. CAP. ALLOC. METHOD: 12CP &amp; 1/13th AD</v>
      </c>
      <c r="D488" s="31"/>
      <c r="G488" s="13"/>
      <c r="H488" s="12" t="s">
        <v>4</v>
      </c>
      <c r="I488" s="4"/>
      <c r="J488" s="4"/>
      <c r="O488" s="12" t="s">
        <v>5</v>
      </c>
      <c r="W488" s="12" t="str">
        <f>O488</f>
        <v>COST OF SERVICE STUDY</v>
      </c>
      <c r="Y488" s="11" t="str">
        <f>IF('[1]TITLES &amp; CONSTANTS'!$D$16=5,L487,V487)</f>
        <v>PAGE 9</v>
      </c>
    </row>
    <row r="489" spans="1:25" ht="15" hidden="1">
      <c r="B489" s="2"/>
      <c r="C489" s="10" t="str">
        <f>$C$4</f>
        <v>DATA: PROJECTED 2009, 
 FULLY ADJUSTED (000's)</v>
      </c>
      <c r="G489" s="14"/>
      <c r="H489" s="1"/>
      <c r="I489" s="4"/>
      <c r="J489" s="4"/>
      <c r="W489" s="16"/>
    </row>
    <row r="490" spans="1:25" ht="15" hidden="1">
      <c r="B490" s="2"/>
      <c r="G490" s="7"/>
      <c r="H490" s="1"/>
      <c r="I490" s="4"/>
      <c r="J490" s="4"/>
      <c r="O490" s="12"/>
      <c r="W490" s="12"/>
    </row>
    <row r="491" spans="1:25" ht="15" hidden="1">
      <c r="B491" s="2"/>
      <c r="F491" s="8"/>
      <c r="G491" s="13"/>
      <c r="H491" s="12" t="s">
        <v>282</v>
      </c>
      <c r="I491" s="4"/>
      <c r="J491" s="4"/>
      <c r="O491" s="12" t="s">
        <v>282</v>
      </c>
      <c r="W491" s="12" t="str">
        <f>O491</f>
        <v>TAXES OTHER THAN INCOME TAXES - TXOTH</v>
      </c>
    </row>
    <row r="492" spans="1:25" ht="15" hidden="1">
      <c r="B492" s="2"/>
      <c r="F492" s="12"/>
      <c r="G492" s="14"/>
      <c r="H492" s="1"/>
      <c r="I492" s="4"/>
      <c r="J492" s="4"/>
      <c r="O492" s="12"/>
    </row>
    <row r="493" spans="1:25" ht="15" hidden="1">
      <c r="B493" s="2"/>
      <c r="F493" s="12"/>
      <c r="G493" s="4"/>
      <c r="H493" s="1"/>
      <c r="I493" s="4"/>
      <c r="J493" s="4"/>
      <c r="O493" s="12"/>
    </row>
    <row r="494" spans="1:25" hidden="1">
      <c r="G494" s="4"/>
      <c r="H494" s="1"/>
      <c r="I494" s="4"/>
      <c r="J494" s="4"/>
    </row>
    <row r="495" spans="1:25" hidden="1">
      <c r="G495" s="4"/>
      <c r="H495" s="1"/>
      <c r="I495" s="4"/>
      <c r="J495" s="4"/>
    </row>
    <row r="496" spans="1:25" ht="30" hidden="1" customHeight="1">
      <c r="A496" s="93" t="str">
        <f>A11</f>
        <v>REPORT</v>
      </c>
      <c r="B496" s="99" t="str">
        <f>$B$11</f>
        <v>ALLOC
FACTOR</v>
      </c>
      <c r="C496" s="25" t="s">
        <v>9</v>
      </c>
      <c r="D496" s="93"/>
      <c r="E496" s="93"/>
      <c r="F496" s="24" t="str">
        <f t="shared" ref="F496:R496" si="293">+F$11</f>
        <v>TOTAL
COMPANY</v>
      </c>
      <c r="G496" s="100"/>
      <c r="H496" s="24" t="str">
        <f t="shared" si="293"/>
        <v>FERC
JURIS</v>
      </c>
      <c r="I496" s="100"/>
      <c r="J496" s="100"/>
      <c r="K496" s="24" t="str">
        <f t="shared" si="293"/>
        <v>FPSC
 JURIS</v>
      </c>
      <c r="L496" s="101" t="str">
        <f t="shared" si="293"/>
        <v>FPSC/
TOTAL RATIO</v>
      </c>
      <c r="M496" s="24" t="str">
        <f t="shared" si="293"/>
        <v>FPSC
 JURIS</v>
      </c>
      <c r="N496" s="28" t="str">
        <f t="shared" si="293"/>
        <v>RS</v>
      </c>
      <c r="O496" s="28" t="str">
        <f t="shared" si="293"/>
        <v>GS</v>
      </c>
      <c r="P496" s="28" t="str">
        <f t="shared" si="293"/>
        <v>GSD</v>
      </c>
      <c r="Q496" s="28" t="str">
        <f t="shared" si="293"/>
        <v>GSLD</v>
      </c>
      <c r="R496" s="28" t="str">
        <f t="shared" si="293"/>
        <v>IS</v>
      </c>
      <c r="S496" s="24" t="s">
        <v>12</v>
      </c>
      <c r="T496" s="24" t="s">
        <v>13</v>
      </c>
      <c r="U496" s="28"/>
      <c r="V496" s="24" t="s">
        <v>174</v>
      </c>
      <c r="W496" s="24"/>
      <c r="X496" s="24"/>
      <c r="Y496" s="28" t="s">
        <v>14</v>
      </c>
    </row>
    <row r="497" spans="1:26" hidden="1">
      <c r="G497" s="4"/>
      <c r="H497" s="1"/>
      <c r="I497" s="4"/>
      <c r="J497" s="4"/>
    </row>
    <row r="498" spans="1:26" hidden="1">
      <c r="A498" s="1" t="s">
        <v>283</v>
      </c>
      <c r="B498" s="2"/>
      <c r="C498" s="3">
        <v>1</v>
      </c>
      <c r="D498" s="29" t="s">
        <v>284</v>
      </c>
      <c r="G498" s="4"/>
      <c r="H498" s="1"/>
      <c r="I498" s="4"/>
      <c r="J498" s="4"/>
      <c r="V498" s="2"/>
      <c r="W498" s="2"/>
      <c r="X498" s="2"/>
    </row>
    <row r="499" spans="1:26" hidden="1">
      <c r="A499" s="1" t="s">
        <v>283</v>
      </c>
      <c r="B499" s="1">
        <f>+$C$2108</f>
        <v>101</v>
      </c>
      <c r="C499" s="3">
        <f>+C498+1</f>
        <v>2</v>
      </c>
      <c r="D499" s="1" t="s">
        <v>138</v>
      </c>
      <c r="E499" s="1" t="s">
        <v>104</v>
      </c>
      <c r="F499" s="1">
        <f>+[1]ALLOCASSGN!F152</f>
        <v>4136.6491284382173</v>
      </c>
      <c r="G499" s="35"/>
      <c r="H499" s="31">
        <f>+$F499*H$2109</f>
        <v>152.56748223128832</v>
      </c>
      <c r="I499" s="35"/>
      <c r="J499" s="35"/>
      <c r="K499" s="31">
        <f>+$F499*K$2109</f>
        <v>3984.0816462069292</v>
      </c>
      <c r="L499" s="5">
        <f t="shared" ref="L499:L507" si="294">IF(F499=0,0,+K499/F499)</f>
        <v>0.96311809933735193</v>
      </c>
      <c r="M499" s="31">
        <f t="shared" ref="M499:M506" si="295">+K499</f>
        <v>3984.0816462069292</v>
      </c>
      <c r="N499" s="15">
        <f>IF('[1]TITLES &amp; CONSTANTS'!$D$9=1,+$M499*N$2121,IF('[1]TITLES &amp; CONSTANTS'!$D$9=2,$M499*N$2124,IF('[1]TITLES &amp; CONSTANTS'!$D$9=3,$M499*N$2127,IF('[1]TITLES &amp; CONSTANTS'!$D$9=4,$M499*N$2130,0))))</f>
        <v>2155.1618090977527</v>
      </c>
      <c r="O499" s="15">
        <f>IF('[1]TITLES &amp; CONSTANTS'!$D$9=1,+$M499*O$2121,IF('[1]TITLES &amp; CONSTANTS'!$D$9=2,$M499*O$2124,IF('[1]TITLES &amp; CONSTANTS'!$D$9=3,$M499*O$2127,IF('[1]TITLES &amp; CONSTANTS'!$D$9=4,$M499*O$2130,0))))</f>
        <v>244.79953119161215</v>
      </c>
      <c r="P499" s="15">
        <f>IF('[1]TITLES &amp; CONSTANTS'!$D$9=1,+$M499*P$2121,IF('[1]TITLES &amp; CONSTANTS'!$D$9=2,$M499*P$2124,IF('[1]TITLES &amp; CONSTANTS'!$D$9=3,$M499*P$2127,IF('[1]TITLES &amp; CONSTANTS'!$D$9=4,$M499*P$2130,0))))</f>
        <v>992.8262556039989</v>
      </c>
      <c r="Q499" s="15">
        <f>IF('[1]TITLES &amp; CONSTANTS'!$D$9=1,+$M499*Q$2121,IF('[1]TITLES &amp; CONSTANTS'!$D$9=2,$M499*Q$2124,IF('[1]TITLES &amp; CONSTANTS'!$D$9=3,$M499*Q$2127,IF('[1]TITLES &amp; CONSTANTS'!$D$9=4,$M499*Q$2130,0))))</f>
        <v>400.39820364337436</v>
      </c>
      <c r="R499" s="15">
        <f>IF('[1]TITLES &amp; CONSTANTS'!$D$9=1,+$M499*R$2121,IF('[1]TITLES &amp; CONSTANTS'!$D$9=2,$M499*R$2124,IF('[1]TITLES &amp; CONSTANTS'!$D$9=3,$M499*R$2127,IF('[1]TITLES &amp; CONSTANTS'!$D$9=4,$M499*R$2130,0))))</f>
        <v>182.68335481707234</v>
      </c>
      <c r="S499" s="15">
        <f>IF('[1]TITLES &amp; CONSTANTS'!$D$9=1,+$M499*S$2121,IF('[1]TITLES &amp; CONSTANTS'!$D$9=2,$M499*S$2124,IF('[1]TITLES &amp; CONSTANTS'!$D$9=3,$M499*S$2127,IF('[1]TITLES &amp; CONSTANTS'!$D$9=4,$M499*S$2130,0))))</f>
        <v>8.2124918531189781</v>
      </c>
      <c r="T499" s="15">
        <f>IF('[1]TITLES &amp; CONSTANTS'!$D$9=1,+$M499*T$2121,IF('[1]TITLES &amp; CONSTANTS'!$D$9=2,$M499*T$2124,IF('[1]TITLES &amp; CONSTANTS'!$D$9=3,$M499*T$2127,IF('[1]TITLES &amp; CONSTANTS'!$D$9=4,$M499*T$2130,0))))</f>
        <v>0</v>
      </c>
      <c r="U499" s="15"/>
      <c r="V499" s="1">
        <f>IF('[1]TITLES &amp; CONSTANTS'!$D$9=1,+$C$2120,IF('[1]TITLES &amp; CONSTANTS'!$D$9=2,$C$2123,IF('[1]TITLES &amp; CONSTANTS'!$D$9=3,$C$2126,IF('[1]TITLES &amp; CONSTANTS'!$D$9=4,$C$2129,0))))</f>
        <v>122</v>
      </c>
      <c r="Y499" s="2" t="str">
        <f>"ALLOC FACTOR  # " &amp; 'JP-10'!Z499 &amp; " -- " &amp;VLOOKUP(Z499,alloc_list,2,FALSE)</f>
        <v>ALLOC FACTOR  # 101 -- 12 COINCIDENT PEAK</v>
      </c>
      <c r="Z499" s="2">
        <f>IF('[1]TITLES &amp; CONSTANTS'!$D$16=0,V499,B499)</f>
        <v>101</v>
      </c>
    </row>
    <row r="500" spans="1:26" hidden="1">
      <c r="A500" s="1" t="s">
        <v>283</v>
      </c>
      <c r="B500" s="1">
        <f>+$C$2138</f>
        <v>201</v>
      </c>
      <c r="C500" s="3">
        <f t="shared" ref="C500:C540" si="296">+C499+1</f>
        <v>3</v>
      </c>
      <c r="D500" s="1" t="s">
        <v>138</v>
      </c>
      <c r="E500" s="1" t="s">
        <v>116</v>
      </c>
      <c r="F500" s="31">
        <f>+[1]ALLOCASSGN!F153</f>
        <v>1506.8488295951165</v>
      </c>
      <c r="G500" s="35"/>
      <c r="H500" s="31">
        <f>+$F500*H$2139</f>
        <v>53.745868838272081</v>
      </c>
      <c r="I500" s="35"/>
      <c r="J500" s="35"/>
      <c r="K500" s="31">
        <f>+$F500*K$2139</f>
        <v>1453.1029607568444</v>
      </c>
      <c r="L500" s="5">
        <f t="shared" si="294"/>
        <v>0.96433227555234358</v>
      </c>
      <c r="M500" s="31">
        <f t="shared" si="295"/>
        <v>1453.1029607568444</v>
      </c>
      <c r="N500" s="31">
        <f t="shared" ref="N500:T500" si="297">+$M500*N$2139</f>
        <v>661.59861328475404</v>
      </c>
      <c r="O500" s="31">
        <f t="shared" si="297"/>
        <v>79.567674193442102</v>
      </c>
      <c r="P500" s="31">
        <f t="shared" si="297"/>
        <v>410.49960078523964</v>
      </c>
      <c r="Q500" s="31">
        <f t="shared" si="297"/>
        <v>186.53493068907648</v>
      </c>
      <c r="R500" s="31">
        <f t="shared" si="297"/>
        <v>98.453106871557722</v>
      </c>
      <c r="S500" s="31">
        <f t="shared" si="297"/>
        <v>16.449034932774325</v>
      </c>
      <c r="T500" s="31">
        <f t="shared" si="297"/>
        <v>0</v>
      </c>
      <c r="U500" s="31"/>
      <c r="V500" s="1">
        <f>+$C$2138</f>
        <v>201</v>
      </c>
      <c r="Y500" s="2" t="str">
        <f>"ALLOC FACTOR  # " &amp; 'JP-10'!Z500 &amp; " -- " &amp;VLOOKUP(Z500,alloc_list,2,FALSE)</f>
        <v>ALLOC FACTOR  # 201 -- MWH AT GENERATION</v>
      </c>
      <c r="Z500" s="2">
        <f>IF('[1]TITLES &amp; CONSTANTS'!$D$16=0,V500,B500)</f>
        <v>201</v>
      </c>
    </row>
    <row r="501" spans="1:26" hidden="1">
      <c r="A501" s="1" t="s">
        <v>283</v>
      </c>
      <c r="B501" s="1">
        <f>+$C$2117</f>
        <v>117</v>
      </c>
      <c r="C501" s="3">
        <f t="shared" si="296"/>
        <v>4</v>
      </c>
      <c r="D501" s="1" t="s">
        <v>141</v>
      </c>
      <c r="E501" s="1" t="s">
        <v>104</v>
      </c>
      <c r="F501" s="31">
        <f>+[1]ALLOCASSGN!F154</f>
        <v>61.084238022008492</v>
      </c>
      <c r="G501" s="35"/>
      <c r="H501" s="31">
        <f t="shared" ref="H501:K502" si="298">+$F501*H$2118</f>
        <v>10.839025321617093</v>
      </c>
      <c r="I501" s="35"/>
      <c r="J501" s="35"/>
      <c r="K501" s="31">
        <f t="shared" si="298"/>
        <v>50.245212700391392</v>
      </c>
      <c r="L501" s="5">
        <f t="shared" si="294"/>
        <v>0.82255610166223525</v>
      </c>
      <c r="M501" s="31">
        <f t="shared" si="295"/>
        <v>50.245212700391392</v>
      </c>
      <c r="N501" s="31">
        <f t="shared" ref="N501:T502" si="299">+$M501*N$2118</f>
        <v>27.538399572308592</v>
      </c>
      <c r="O501" s="31">
        <f t="shared" si="299"/>
        <v>3.1152877744748775</v>
      </c>
      <c r="P501" s="31">
        <f t="shared" si="299"/>
        <v>12.381588118368041</v>
      </c>
      <c r="Q501" s="31">
        <f t="shared" si="299"/>
        <v>4.9329217218252692</v>
      </c>
      <c r="R501" s="31">
        <f t="shared" si="299"/>
        <v>2.2122104822747</v>
      </c>
      <c r="S501" s="31">
        <f t="shared" si="299"/>
        <v>6.4805031139908847E-2</v>
      </c>
      <c r="T501" s="31">
        <f t="shared" si="299"/>
        <v>0</v>
      </c>
      <c r="U501" s="31"/>
      <c r="V501" s="1">
        <f>+$C$2117</f>
        <v>117</v>
      </c>
      <c r="Y501" s="2" t="str">
        <f>"ALLOC FACTOR  # " &amp; 'JP-10'!Z501 &amp; " -- " &amp;VLOOKUP(Z501,alloc_list,2,FALSE)</f>
        <v>ALLOC FACTOR  # 117 -- 12  CP - TRANSMISSION</v>
      </c>
      <c r="Z501" s="2">
        <f>IF('[1]TITLES &amp; CONSTANTS'!$D$16=0,V501,B501)</f>
        <v>117</v>
      </c>
    </row>
    <row r="502" spans="1:26" hidden="1">
      <c r="A502" s="1" t="s">
        <v>283</v>
      </c>
      <c r="B502" s="1">
        <f>+$C$2117</f>
        <v>117</v>
      </c>
      <c r="C502" s="3">
        <f t="shared" si="296"/>
        <v>5</v>
      </c>
      <c r="D502" s="1" t="s">
        <v>119</v>
      </c>
      <c r="E502" s="1" t="s">
        <v>104</v>
      </c>
      <c r="F502" s="31">
        <f>+[1]ALLOCASSGN!F155</f>
        <v>310.92500936597781</v>
      </c>
      <c r="G502" s="35"/>
      <c r="H502" s="31">
        <f t="shared" si="298"/>
        <v>55.171745752605091</v>
      </c>
      <c r="I502" s="35"/>
      <c r="J502" s="35"/>
      <c r="K502" s="31">
        <f t="shared" si="298"/>
        <v>255.7532636133727</v>
      </c>
      <c r="L502" s="5">
        <f t="shared" si="294"/>
        <v>0.82255610166223525</v>
      </c>
      <c r="M502" s="31">
        <f t="shared" si="295"/>
        <v>255.7532636133727</v>
      </c>
      <c r="N502" s="31">
        <f t="shared" si="299"/>
        <v>140.17326600454746</v>
      </c>
      <c r="O502" s="31">
        <f t="shared" si="299"/>
        <v>15.857132900754626</v>
      </c>
      <c r="P502" s="31">
        <f t="shared" si="299"/>
        <v>63.023547912347041</v>
      </c>
      <c r="Q502" s="31">
        <f t="shared" si="299"/>
        <v>25.109075306915418</v>
      </c>
      <c r="R502" s="31">
        <f t="shared" si="299"/>
        <v>11.260377262510037</v>
      </c>
      <c r="S502" s="31">
        <f t="shared" si="299"/>
        <v>0.3298642262980972</v>
      </c>
      <c r="T502" s="31">
        <f t="shared" si="299"/>
        <v>0</v>
      </c>
      <c r="U502" s="31"/>
      <c r="V502" s="1">
        <f>+$C$2117</f>
        <v>117</v>
      </c>
      <c r="Y502" s="2" t="str">
        <f>"ALLOC FACTOR  # " &amp; 'JP-10'!Z502 &amp; " -- " &amp;VLOOKUP(Z502,alloc_list,2,FALSE)</f>
        <v>ALLOC FACTOR  # 117 -- 12  CP - TRANSMISSION</v>
      </c>
      <c r="Z502" s="2">
        <f>IF('[1]TITLES &amp; CONSTANTS'!$D$16=0,V502,B502)</f>
        <v>117</v>
      </c>
    </row>
    <row r="503" spans="1:26" hidden="1">
      <c r="A503" s="1" t="s">
        <v>283</v>
      </c>
      <c r="B503" s="1">
        <f>+$C$2111</f>
        <v>105</v>
      </c>
      <c r="C503" s="3">
        <f t="shared" si="296"/>
        <v>6</v>
      </c>
      <c r="D503" s="1" t="s">
        <v>120</v>
      </c>
      <c r="E503" s="1" t="s">
        <v>104</v>
      </c>
      <c r="F503" s="31">
        <f>+[1]ALLOCASSGN!F156</f>
        <v>1102.1126826474863</v>
      </c>
      <c r="G503" s="35"/>
      <c r="H503" s="31">
        <f>+$F503*H$2112</f>
        <v>0</v>
      </c>
      <c r="I503" s="35"/>
      <c r="J503" s="35"/>
      <c r="K503" s="31">
        <f>+$F503*K$2112</f>
        <v>1102.1126826474863</v>
      </c>
      <c r="L503" s="5">
        <f t="shared" si="294"/>
        <v>1</v>
      </c>
      <c r="M503" s="31">
        <f t="shared" si="295"/>
        <v>1102.1126826474863</v>
      </c>
      <c r="N503" s="31">
        <f t="shared" ref="N503:T503" si="300">+$M503*N$2112</f>
        <v>657.0010832018786</v>
      </c>
      <c r="O503" s="31">
        <f t="shared" si="300"/>
        <v>64.355896909060462</v>
      </c>
      <c r="P503" s="31">
        <f t="shared" si="300"/>
        <v>250.7363651889261</v>
      </c>
      <c r="Q503" s="31">
        <f t="shared" si="300"/>
        <v>99.801271996014592</v>
      </c>
      <c r="R503" s="31">
        <f t="shared" si="300"/>
        <v>16.005799377048586</v>
      </c>
      <c r="S503" s="31">
        <f t="shared" si="300"/>
        <v>14.212265974557967</v>
      </c>
      <c r="T503" s="31">
        <f t="shared" si="300"/>
        <v>0</v>
      </c>
      <c r="U503" s="31"/>
      <c r="V503" s="1">
        <f>+$C$2111</f>
        <v>105</v>
      </c>
      <c r="Y503" s="2" t="str">
        <f>"ALLOC FACTOR  # " &amp; 'JP-10'!Z503 &amp; " -- " &amp;VLOOKUP(Z503,alloc_list,2,FALSE)</f>
        <v>ALLOC FACTOR  # 105 -- DISTRIBUTION PRIMARY - NCP</v>
      </c>
      <c r="Z503" s="2">
        <f>IF('[1]TITLES &amp; CONSTANTS'!$D$16=0,V503,B503)</f>
        <v>105</v>
      </c>
    </row>
    <row r="504" spans="1:26" hidden="1">
      <c r="A504" s="1" t="s">
        <v>283</v>
      </c>
      <c r="B504" s="1">
        <f>+$C$2114</f>
        <v>106</v>
      </c>
      <c r="C504" s="3">
        <f t="shared" si="296"/>
        <v>7</v>
      </c>
      <c r="D504" s="1" t="s">
        <v>121</v>
      </c>
      <c r="E504" s="1" t="s">
        <v>104</v>
      </c>
      <c r="F504" s="31">
        <f>+[1]ALLOCASSGN!F157</f>
        <v>589.09825168720545</v>
      </c>
      <c r="G504" s="35"/>
      <c r="H504" s="31">
        <f>+$F504*H$2115</f>
        <v>0</v>
      </c>
      <c r="I504" s="35"/>
      <c r="J504" s="35"/>
      <c r="K504" s="31">
        <f>+$F504*K$2115</f>
        <v>589.09825168720545</v>
      </c>
      <c r="L504" s="5">
        <f t="shared" si="294"/>
        <v>1</v>
      </c>
      <c r="M504" s="31">
        <f t="shared" si="295"/>
        <v>589.09825168720545</v>
      </c>
      <c r="N504" s="31">
        <f t="shared" ref="N504:T504" si="301">+$M504*N$2115</f>
        <v>401.92035268640859</v>
      </c>
      <c r="O504" s="31">
        <f t="shared" si="301"/>
        <v>40.985589945886836</v>
      </c>
      <c r="P504" s="31">
        <f t="shared" si="301"/>
        <v>117.2374585829873</v>
      </c>
      <c r="Q504" s="31">
        <f t="shared" si="301"/>
        <v>24.089375750589586</v>
      </c>
      <c r="R504" s="31">
        <f t="shared" si="301"/>
        <v>0</v>
      </c>
      <c r="S504" s="31">
        <f t="shared" si="301"/>
        <v>4.8654747213331717</v>
      </c>
      <c r="T504" s="31">
        <f t="shared" si="301"/>
        <v>0</v>
      </c>
      <c r="U504" s="31"/>
      <c r="V504" s="1">
        <f>+$C$2114</f>
        <v>106</v>
      </c>
      <c r="Y504" s="2" t="str">
        <f>"ALLOC FACTOR  # " &amp; 'JP-10'!Z504 &amp; " -- " &amp;VLOOKUP(Z504,alloc_list,2,FALSE)</f>
        <v>ALLOC FACTOR  # 106 -- CUSTOMER MAX DEMANDS @ SECONDARY</v>
      </c>
      <c r="Z504" s="2">
        <f>IF('[1]TITLES &amp; CONSTANTS'!$D$16=0,V504,B504)</f>
        <v>106</v>
      </c>
    </row>
    <row r="505" spans="1:26" hidden="1">
      <c r="A505" s="1" t="s">
        <v>283</v>
      </c>
      <c r="B505" s="1">
        <f>+$C$2227</f>
        <v>907</v>
      </c>
      <c r="C505" s="3">
        <f t="shared" si="296"/>
        <v>8</v>
      </c>
      <c r="D505" s="1" t="s">
        <v>122</v>
      </c>
      <c r="E505" s="1" t="s">
        <v>106</v>
      </c>
      <c r="F505" s="31">
        <f>+[1]ALLOCASSGN!F158</f>
        <v>1040.2261945140901</v>
      </c>
      <c r="G505" s="35"/>
      <c r="H505" s="31">
        <f>+$F505*H$2228</f>
        <v>0.54419881231048051</v>
      </c>
      <c r="I505" s="35"/>
      <c r="J505" s="35"/>
      <c r="K505" s="31">
        <f>+$F505*K$2228</f>
        <v>1039.6819957017797</v>
      </c>
      <c r="L505" s="5">
        <f t="shared" si="294"/>
        <v>0.99947684569454176</v>
      </c>
      <c r="M505" s="31">
        <f t="shared" si="295"/>
        <v>1039.6819957017797</v>
      </c>
      <c r="N505" s="36">
        <f t="shared" ref="N505:T505" si="302">+$M505*N$2228</f>
        <v>472.46352899991643</v>
      </c>
      <c r="O505" s="36">
        <f t="shared" si="302"/>
        <v>73.676878151381203</v>
      </c>
      <c r="P505" s="36">
        <f t="shared" si="302"/>
        <v>46.90742233654781</v>
      </c>
      <c r="Q505" s="31">
        <f t="shared" si="302"/>
        <v>2.9449876495445229</v>
      </c>
      <c r="R505" s="31">
        <f t="shared" si="302"/>
        <v>8.3743491639395753</v>
      </c>
      <c r="S505" s="31">
        <f t="shared" si="302"/>
        <v>0.16567647268498439</v>
      </c>
      <c r="T505" s="31">
        <f t="shared" si="302"/>
        <v>435.14915292776504</v>
      </c>
      <c r="U505" s="31"/>
      <c r="V505" s="1">
        <f>+$C$2227</f>
        <v>907</v>
      </c>
      <c r="Y505" s="2" t="str">
        <f>"ALLOC FACTOR  # " &amp; 'JP-10'!Z505 &amp; " -- " &amp;VLOOKUP(Z505,alloc_list,2,FALSE)</f>
        <v>ALLOC FACTOR  # 907 -- PTD PLANT - DISTRCUSTOMER</v>
      </c>
      <c r="Z505" s="2">
        <f>IF('[1]TITLES &amp; CONSTANTS'!$D$16=0,V505,B505)</f>
        <v>907</v>
      </c>
    </row>
    <row r="506" spans="1:26" hidden="1">
      <c r="A506" s="1" t="s">
        <v>283</v>
      </c>
      <c r="B506" s="1">
        <f>+$C$2174</f>
        <v>311</v>
      </c>
      <c r="C506" s="3">
        <f t="shared" si="296"/>
        <v>9</v>
      </c>
      <c r="D506" s="1" t="s">
        <v>123</v>
      </c>
      <c r="E506" s="1" t="s">
        <v>106</v>
      </c>
      <c r="F506" s="26">
        <f>+[1]ALLOCASSGN!F159</f>
        <v>1841.0556657298971</v>
      </c>
      <c r="G506" s="35"/>
      <c r="H506" s="31">
        <f>+$F506*H$2175</f>
        <v>0.48520395538442146</v>
      </c>
      <c r="I506" s="35"/>
      <c r="J506" s="35"/>
      <c r="K506" s="31">
        <f>+$F506*K$2175</f>
        <v>1840.5704617745128</v>
      </c>
      <c r="L506" s="5">
        <f t="shared" si="294"/>
        <v>0.99973645340311212</v>
      </c>
      <c r="M506" s="31">
        <f t="shared" si="295"/>
        <v>1840.5704617745128</v>
      </c>
      <c r="N506" s="36">
        <f t="shared" ref="N506:T506" si="303">+$M506*N$2175</f>
        <v>1638.8372591481511</v>
      </c>
      <c r="O506" s="36">
        <f t="shared" si="303"/>
        <v>123.76418822747095</v>
      </c>
      <c r="P506" s="36">
        <f t="shared" si="303"/>
        <v>45.521179516634341</v>
      </c>
      <c r="Q506" s="31">
        <f t="shared" si="303"/>
        <v>21.828423668993249</v>
      </c>
      <c r="R506" s="31">
        <f t="shared" si="303"/>
        <v>6.5817801047853584</v>
      </c>
      <c r="S506" s="31">
        <f t="shared" si="303"/>
        <v>4.0376311084779877</v>
      </c>
      <c r="T506" s="31">
        <f t="shared" si="303"/>
        <v>0</v>
      </c>
      <c r="U506" s="31"/>
      <c r="V506" s="1">
        <f>+$C$2174</f>
        <v>311</v>
      </c>
      <c r="Y506" s="2" t="str">
        <f>"ALLOC FACTOR  # " &amp; 'JP-10'!Z506 &amp; " -- " &amp;VLOOKUP(Z506,alloc_list,2,FALSE)</f>
        <v>ALLOC FACTOR  # 311 -- BILLING &amp; METER RD &amp; MISC- DIRALLOC</v>
      </c>
      <c r="Z506" s="2">
        <f>IF('[1]TITLES &amp; CONSTANTS'!$D$16=0,V506,B506)</f>
        <v>311</v>
      </c>
    </row>
    <row r="507" spans="1:26" hidden="1">
      <c r="A507" s="1" t="s">
        <v>283</v>
      </c>
      <c r="B507" s="2"/>
      <c r="C507" s="3">
        <f t="shared" si="296"/>
        <v>10</v>
      </c>
      <c r="D507" s="1" t="s">
        <v>285</v>
      </c>
      <c r="F507" s="102">
        <f t="shared" ref="F507:K507" si="304">SUM(F499:F506)</f>
        <v>10587.999999999998</v>
      </c>
      <c r="G507" s="103"/>
      <c r="H507" s="102">
        <f t="shared" si="304"/>
        <v>273.35352491147745</v>
      </c>
      <c r="I507" s="103"/>
      <c r="J507" s="103"/>
      <c r="K507" s="102">
        <f t="shared" si="304"/>
        <v>10314.646475088522</v>
      </c>
      <c r="L507" s="5">
        <f t="shared" si="294"/>
        <v>0.974182704485127</v>
      </c>
      <c r="M507" s="102">
        <f t="shared" ref="M507:T507" si="305">SUM(M499:M506)</f>
        <v>10314.646475088522</v>
      </c>
      <c r="N507" s="97">
        <f t="shared" si="305"/>
        <v>6154.6943119957177</v>
      </c>
      <c r="O507" s="97">
        <f t="shared" si="305"/>
        <v>646.12217929408325</v>
      </c>
      <c r="P507" s="97">
        <f t="shared" si="305"/>
        <v>1939.1334180450494</v>
      </c>
      <c r="Q507" s="102">
        <f t="shared" si="305"/>
        <v>765.63919042633358</v>
      </c>
      <c r="R507" s="102">
        <f t="shared" si="305"/>
        <v>325.57097807918831</v>
      </c>
      <c r="S507" s="102">
        <f t="shared" si="305"/>
        <v>48.337244320385416</v>
      </c>
      <c r="T507" s="102">
        <f t="shared" si="305"/>
        <v>435.14915292776504</v>
      </c>
      <c r="U507" s="31"/>
      <c r="V507" s="2"/>
      <c r="W507" s="2"/>
      <c r="X507" s="2"/>
    </row>
    <row r="508" spans="1:26" hidden="1">
      <c r="A508" s="1" t="s">
        <v>283</v>
      </c>
      <c r="B508" s="2"/>
      <c r="C508" s="3">
        <f t="shared" si="296"/>
        <v>11</v>
      </c>
      <c r="G508" s="4"/>
      <c r="H508" s="1"/>
      <c r="I508" s="4"/>
      <c r="J508" s="4"/>
      <c r="N508" s="15"/>
      <c r="O508" s="15"/>
      <c r="P508" s="15"/>
      <c r="V508" s="2"/>
      <c r="W508" s="2"/>
      <c r="X508" s="2"/>
    </row>
    <row r="509" spans="1:26" hidden="1">
      <c r="A509" s="1" t="s">
        <v>283</v>
      </c>
      <c r="C509" s="3">
        <f t="shared" si="296"/>
        <v>12</v>
      </c>
      <c r="D509" s="29" t="s">
        <v>286</v>
      </c>
      <c r="G509" s="4"/>
      <c r="H509" s="1"/>
      <c r="I509" s="4"/>
      <c r="J509" s="4"/>
      <c r="N509" s="15"/>
      <c r="O509" s="15"/>
      <c r="P509" s="15"/>
    </row>
    <row r="510" spans="1:26" hidden="1">
      <c r="A510" s="1" t="s">
        <v>283</v>
      </c>
      <c r="B510" s="1">
        <f>+$C$2108</f>
        <v>101</v>
      </c>
      <c r="C510" s="3">
        <f t="shared" si="296"/>
        <v>13</v>
      </c>
      <c r="D510" s="1" t="s">
        <v>138</v>
      </c>
      <c r="E510" s="1" t="s">
        <v>104</v>
      </c>
      <c r="F510" s="31">
        <f>+[1]ALLOCASSGN!F160</f>
        <v>30394.416823676118</v>
      </c>
      <c r="G510" s="35"/>
      <c r="H510" s="31">
        <f>+$F510*H$2109</f>
        <v>1121.003861989944</v>
      </c>
      <c r="I510" s="35"/>
      <c r="J510" s="35"/>
      <c r="K510" s="31">
        <f>+$F510*K$2109</f>
        <v>29273.412961686176</v>
      </c>
      <c r="L510" s="5">
        <f t="shared" ref="L510:L518" si="306">IF(F510=0,0,+K510/F510)</f>
        <v>0.96311809933735193</v>
      </c>
      <c r="M510" s="31">
        <f t="shared" ref="M510:M517" si="307">+K510</f>
        <v>29273.412961686176</v>
      </c>
      <c r="N510" s="15">
        <f>IF('[1]TITLES &amp; CONSTANTS'!$D$9=1,+$M510*N$2121,IF('[1]TITLES &amp; CONSTANTS'!$D$9=2,$M510*N$2124,IF('[1]TITLES &amp; CONSTANTS'!$D$9=3,$M510*N$2127,IF('[1]TITLES &amp; CONSTANTS'!$D$9=4,$M510*N$2130,0))))</f>
        <v>15835.253199953222</v>
      </c>
      <c r="O510" s="15">
        <f>IF('[1]TITLES &amp; CONSTANTS'!$D$9=1,+$M510*O$2121,IF('[1]TITLES &amp; CONSTANTS'!$D$9=2,$M510*O$2124,IF('[1]TITLES &amp; CONSTANTS'!$D$9=3,$M510*O$2127,IF('[1]TITLES &amp; CONSTANTS'!$D$9=4,$M510*O$2130,0))))</f>
        <v>1798.6874782603381</v>
      </c>
      <c r="P510" s="15">
        <f>IF('[1]TITLES &amp; CONSTANTS'!$D$9=1,+$M510*P$2121,IF('[1]TITLES &amp; CONSTANTS'!$D$9=2,$M510*P$2124,IF('[1]TITLES &amp; CONSTANTS'!$D$9=3,$M510*P$2127,IF('[1]TITLES &amp; CONSTANTS'!$D$9=4,$M510*P$2130,0))))</f>
        <v>7294.8838804973948</v>
      </c>
      <c r="Q510" s="15">
        <f>IF('[1]TITLES &amp; CONSTANTS'!$D$9=1,+$M510*Q$2121,IF('[1]TITLES &amp; CONSTANTS'!$D$9=2,$M510*Q$2124,IF('[1]TITLES &amp; CONSTANTS'!$D$9=3,$M510*Q$2127,IF('[1]TITLES &amp; CONSTANTS'!$D$9=4,$M510*Q$2130,0))))</f>
        <v>2941.9632942334129</v>
      </c>
      <c r="R510" s="15">
        <f>IF('[1]TITLES &amp; CONSTANTS'!$D$9=1,+$M510*R$2121,IF('[1]TITLES &amp; CONSTANTS'!$D$9=2,$M510*R$2124,IF('[1]TITLES &amp; CONSTANTS'!$D$9=3,$M510*R$2127,IF('[1]TITLES &amp; CONSTANTS'!$D$9=4,$M510*R$2130,0))))</f>
        <v>1342.2830558399262</v>
      </c>
      <c r="S510" s="15">
        <f>IF('[1]TITLES &amp; CONSTANTS'!$D$9=1,+$M510*S$2121,IF('[1]TITLES &amp; CONSTANTS'!$D$9=2,$M510*S$2124,IF('[1]TITLES &amp; CONSTANTS'!$D$9=3,$M510*S$2127,IF('[1]TITLES &amp; CONSTANTS'!$D$9=4,$M510*S$2130,0))))</f>
        <v>60.342052901881885</v>
      </c>
      <c r="T510" s="15">
        <f>IF('[1]TITLES &amp; CONSTANTS'!$D$9=1,+$M510*T$2121,IF('[1]TITLES &amp; CONSTANTS'!$D$9=2,$M510*T$2124,IF('[1]TITLES &amp; CONSTANTS'!$D$9=3,$M510*T$2127,IF('[1]TITLES &amp; CONSTANTS'!$D$9=4,$M510*T$2130,0))))</f>
        <v>0</v>
      </c>
      <c r="U510" s="15"/>
      <c r="V510" s="1">
        <f>IF('[1]TITLES &amp; CONSTANTS'!$D$9=1,+$C$2120,IF('[1]TITLES &amp; CONSTANTS'!$D$9=2,$C$2123,IF('[1]TITLES &amp; CONSTANTS'!$D$9=3,$C$2126,IF('[1]TITLES &amp; CONSTANTS'!$D$9=4,$C$2129,0))))</f>
        <v>122</v>
      </c>
      <c r="Y510" s="2" t="str">
        <f>"ALLOC FACTOR  # " &amp; 'JP-10'!Z510 &amp; " -- " &amp;VLOOKUP(Z510,alloc_list,2,FALSE)</f>
        <v>ALLOC FACTOR  # 101 -- 12 COINCIDENT PEAK</v>
      </c>
      <c r="Z510" s="2">
        <f>IF('[1]TITLES &amp; CONSTANTS'!$D$16=0,V510,B510)</f>
        <v>101</v>
      </c>
    </row>
    <row r="511" spans="1:26" hidden="1">
      <c r="A511" s="1" t="s">
        <v>283</v>
      </c>
      <c r="B511" s="1">
        <f>+$C$2138</f>
        <v>201</v>
      </c>
      <c r="C511" s="3">
        <f t="shared" si="296"/>
        <v>14</v>
      </c>
      <c r="D511" s="1" t="s">
        <v>138</v>
      </c>
      <c r="E511" s="1" t="s">
        <v>116</v>
      </c>
      <c r="F511" s="31">
        <f>+[1]ALLOCASSGN!F161</f>
        <v>240.46029341595295</v>
      </c>
      <c r="G511" s="35"/>
      <c r="H511" s="31">
        <f>+$F511*H$2139</f>
        <v>8.5766714861628017</v>
      </c>
      <c r="I511" s="35"/>
      <c r="J511" s="35"/>
      <c r="K511" s="31">
        <f>+$F511*K$2139</f>
        <v>231.88362192979014</v>
      </c>
      <c r="L511" s="5">
        <f t="shared" si="306"/>
        <v>0.96433227555234358</v>
      </c>
      <c r="M511" s="31">
        <f t="shared" si="307"/>
        <v>231.88362192979014</v>
      </c>
      <c r="N511" s="36">
        <f t="shared" ref="N511:T511" si="308">+$M511*N$2139</f>
        <v>105.57674635270867</v>
      </c>
      <c r="O511" s="36">
        <f t="shared" si="308"/>
        <v>12.697269896755968</v>
      </c>
      <c r="P511" s="36">
        <f t="shared" si="308"/>
        <v>65.506806332041222</v>
      </c>
      <c r="Q511" s="31">
        <f t="shared" si="308"/>
        <v>29.766917082101667</v>
      </c>
      <c r="R511" s="31">
        <f t="shared" si="308"/>
        <v>15.710974121012562</v>
      </c>
      <c r="S511" s="31">
        <f t="shared" si="308"/>
        <v>2.6249081451700476</v>
      </c>
      <c r="T511" s="31">
        <f t="shared" si="308"/>
        <v>0</v>
      </c>
      <c r="U511" s="31"/>
      <c r="V511" s="1">
        <f>+$C$2138</f>
        <v>201</v>
      </c>
      <c r="Y511" s="2" t="str">
        <f>"ALLOC FACTOR  # " &amp; 'JP-10'!Z511 &amp; " -- " &amp;VLOOKUP(Z511,alloc_list,2,FALSE)</f>
        <v>ALLOC FACTOR  # 201 -- MWH AT GENERATION</v>
      </c>
      <c r="Z511" s="2">
        <f>IF('[1]TITLES &amp; CONSTANTS'!$D$16=0,V511,B511)</f>
        <v>201</v>
      </c>
    </row>
    <row r="512" spans="1:26" hidden="1">
      <c r="A512" s="1" t="s">
        <v>283</v>
      </c>
      <c r="B512" s="1">
        <f>+$C$2117</f>
        <v>117</v>
      </c>
      <c r="C512" s="3">
        <f t="shared" si="296"/>
        <v>15</v>
      </c>
      <c r="D512" s="1" t="s">
        <v>141</v>
      </c>
      <c r="E512" s="1" t="s">
        <v>104</v>
      </c>
      <c r="F512" s="31">
        <f>+[1]ALLOCASSGN!F162</f>
        <v>1499.6790079798295</v>
      </c>
      <c r="G512" s="35"/>
      <c r="H512" s="31">
        <f t="shared" ref="H512:K513" si="309">+$F512*H$2118</f>
        <v>266.10888943125263</v>
      </c>
      <c r="I512" s="35"/>
      <c r="J512" s="35"/>
      <c r="K512" s="31">
        <f t="shared" si="309"/>
        <v>1233.5701185485768</v>
      </c>
      <c r="L512" s="5">
        <f t="shared" si="306"/>
        <v>0.82255610166223525</v>
      </c>
      <c r="M512" s="31">
        <f t="shared" si="307"/>
        <v>1233.5701185485768</v>
      </c>
      <c r="N512" s="36">
        <f t="shared" ref="N512:T513" si="310">+$M512*N$2118</f>
        <v>676.09519393647963</v>
      </c>
      <c r="O512" s="36">
        <f t="shared" si="310"/>
        <v>76.48342404652557</v>
      </c>
      <c r="P512" s="36">
        <f t="shared" si="310"/>
        <v>303.98034563153396</v>
      </c>
      <c r="Q512" s="31">
        <f t="shared" si="310"/>
        <v>121.10815152615417</v>
      </c>
      <c r="R512" s="31">
        <f t="shared" si="310"/>
        <v>54.311975215357165</v>
      </c>
      <c r="S512" s="31">
        <f t="shared" si="310"/>
        <v>1.5910281925262673</v>
      </c>
      <c r="T512" s="31">
        <f t="shared" si="310"/>
        <v>0</v>
      </c>
      <c r="U512" s="31"/>
      <c r="V512" s="1">
        <f>+$C$2117</f>
        <v>117</v>
      </c>
      <c r="Y512" s="2" t="str">
        <f>"ALLOC FACTOR  # " &amp; 'JP-10'!Z512 &amp; " -- " &amp;VLOOKUP(Z512,alloc_list,2,FALSE)</f>
        <v>ALLOC FACTOR  # 117 -- 12  CP - TRANSMISSION</v>
      </c>
      <c r="Z512" s="2">
        <f>IF('[1]TITLES &amp; CONSTANTS'!$D$16=0,V512,B512)</f>
        <v>117</v>
      </c>
    </row>
    <row r="513" spans="1:26" hidden="1">
      <c r="A513" s="1" t="s">
        <v>283</v>
      </c>
      <c r="B513" s="1">
        <f>+$C$2117</f>
        <v>117</v>
      </c>
      <c r="C513" s="3">
        <f t="shared" si="296"/>
        <v>16</v>
      </c>
      <c r="D513" s="1" t="s">
        <v>119</v>
      </c>
      <c r="E513" s="1" t="s">
        <v>104</v>
      </c>
      <c r="F513" s="31">
        <f>+[1]ALLOCASSGN!F163</f>
        <v>3312.3045722056809</v>
      </c>
      <c r="G513" s="35"/>
      <c r="H513" s="31">
        <f t="shared" si="309"/>
        <v>587.74823577417794</v>
      </c>
      <c r="I513" s="35"/>
      <c r="J513" s="35"/>
      <c r="K513" s="31">
        <f t="shared" si="309"/>
        <v>2724.5563364315026</v>
      </c>
      <c r="L513" s="5">
        <f t="shared" si="306"/>
        <v>0.82255610166223525</v>
      </c>
      <c r="M513" s="31">
        <f t="shared" si="307"/>
        <v>2724.5563364315026</v>
      </c>
      <c r="N513" s="36">
        <f t="shared" si="310"/>
        <v>1493.2750209918308</v>
      </c>
      <c r="O513" s="36">
        <f t="shared" si="310"/>
        <v>168.9270796078649</v>
      </c>
      <c r="P513" s="36">
        <f t="shared" si="310"/>
        <v>671.39400054170483</v>
      </c>
      <c r="Q513" s="31">
        <f t="shared" si="310"/>
        <v>267.48863049822342</v>
      </c>
      <c r="R513" s="31">
        <f t="shared" si="310"/>
        <v>119.95753949619113</v>
      </c>
      <c r="S513" s="31">
        <f t="shared" si="310"/>
        <v>3.5140652956874456</v>
      </c>
      <c r="T513" s="31">
        <f t="shared" si="310"/>
        <v>0</v>
      </c>
      <c r="U513" s="31"/>
      <c r="V513" s="1">
        <f>+$C$2117</f>
        <v>117</v>
      </c>
      <c r="Y513" s="2" t="str">
        <f>"ALLOC FACTOR  # " &amp; 'JP-10'!Z513 &amp; " -- " &amp;VLOOKUP(Z513,alloc_list,2,FALSE)</f>
        <v>ALLOC FACTOR  # 117 -- 12  CP - TRANSMISSION</v>
      </c>
      <c r="Z513" s="2">
        <f>IF('[1]TITLES &amp; CONSTANTS'!$D$16=0,V513,B513)</f>
        <v>117</v>
      </c>
    </row>
    <row r="514" spans="1:26" hidden="1">
      <c r="A514" s="1" t="s">
        <v>283</v>
      </c>
      <c r="B514" s="1">
        <f>+$C$2111</f>
        <v>105</v>
      </c>
      <c r="C514" s="3">
        <f t="shared" si="296"/>
        <v>17</v>
      </c>
      <c r="D514" s="1" t="s">
        <v>120</v>
      </c>
      <c r="E514" s="1" t="s">
        <v>104</v>
      </c>
      <c r="F514" s="31">
        <f>+[1]ALLOCASSGN!F164</f>
        <v>7967.6671287776571</v>
      </c>
      <c r="G514" s="35"/>
      <c r="H514" s="31">
        <f>+$F514*H$2112</f>
        <v>0</v>
      </c>
      <c r="I514" s="35"/>
      <c r="J514" s="35"/>
      <c r="K514" s="31">
        <f>+$F514*K$2112</f>
        <v>7967.6671287776571</v>
      </c>
      <c r="L514" s="5">
        <f t="shared" si="306"/>
        <v>1</v>
      </c>
      <c r="M514" s="31">
        <f t="shared" si="307"/>
        <v>7967.6671287776571</v>
      </c>
      <c r="N514" s="36">
        <f t="shared" ref="N514:T514" si="311">+$M514*N$2112</f>
        <v>4749.7556435191455</v>
      </c>
      <c r="O514" s="36">
        <f t="shared" si="311"/>
        <v>465.25765687911456</v>
      </c>
      <c r="P514" s="36">
        <f t="shared" si="311"/>
        <v>1812.68569571846</v>
      </c>
      <c r="Q514" s="31">
        <f t="shared" si="311"/>
        <v>721.50817862168185</v>
      </c>
      <c r="R514" s="31">
        <f t="shared" si="311"/>
        <v>115.71310590489809</v>
      </c>
      <c r="S514" s="31">
        <f t="shared" si="311"/>
        <v>102.74684813435755</v>
      </c>
      <c r="T514" s="31">
        <f t="shared" si="311"/>
        <v>0</v>
      </c>
      <c r="U514" s="31"/>
      <c r="V514" s="1">
        <f>+$C$2111</f>
        <v>105</v>
      </c>
      <c r="Y514" s="2" t="str">
        <f>"ALLOC FACTOR  # " &amp; 'JP-10'!Z514 &amp; " -- " &amp;VLOOKUP(Z514,alloc_list,2,FALSE)</f>
        <v>ALLOC FACTOR  # 105 -- DISTRIBUTION PRIMARY - NCP</v>
      </c>
      <c r="Z514" s="2">
        <f>IF('[1]TITLES &amp; CONSTANTS'!$D$16=0,V514,B514)</f>
        <v>105</v>
      </c>
    </row>
    <row r="515" spans="1:26" hidden="1">
      <c r="A515" s="1" t="s">
        <v>283</v>
      </c>
      <c r="B515" s="1">
        <f>+$C$2114</f>
        <v>106</v>
      </c>
      <c r="C515" s="3">
        <f t="shared" si="296"/>
        <v>18</v>
      </c>
      <c r="D515" s="1" t="s">
        <v>121</v>
      </c>
      <c r="E515" s="1" t="s">
        <v>104</v>
      </c>
      <c r="F515" s="31">
        <f>+[1]ALLOCASSGN!F165</f>
        <v>5010.8119538358314</v>
      </c>
      <c r="G515" s="35"/>
      <c r="H515" s="31">
        <f>+$F515*H$2115</f>
        <v>0</v>
      </c>
      <c r="I515" s="35"/>
      <c r="J515" s="35"/>
      <c r="K515" s="31">
        <f>+$F515*K$2115</f>
        <v>5010.8119538358314</v>
      </c>
      <c r="L515" s="5">
        <f t="shared" si="306"/>
        <v>1</v>
      </c>
      <c r="M515" s="31">
        <f t="shared" si="307"/>
        <v>5010.8119538358314</v>
      </c>
      <c r="N515" s="36">
        <f t="shared" ref="N515:T515" si="312">+$M515*N$2115</f>
        <v>3418.6951021547397</v>
      </c>
      <c r="O515" s="36">
        <f t="shared" si="312"/>
        <v>348.61940847332488</v>
      </c>
      <c r="P515" s="36">
        <f t="shared" si="312"/>
        <v>997.21032480145243</v>
      </c>
      <c r="Q515" s="31">
        <f t="shared" si="312"/>
        <v>204.90186760151767</v>
      </c>
      <c r="R515" s="31">
        <f t="shared" si="312"/>
        <v>0</v>
      </c>
      <c r="S515" s="31">
        <f t="shared" si="312"/>
        <v>41.385250804796819</v>
      </c>
      <c r="T515" s="31">
        <f t="shared" si="312"/>
        <v>0</v>
      </c>
      <c r="U515" s="31"/>
      <c r="V515" s="1">
        <f>+$C$2114</f>
        <v>106</v>
      </c>
      <c r="Y515" s="2" t="str">
        <f>"ALLOC FACTOR  # " &amp; 'JP-10'!Z515 &amp; " -- " &amp;VLOOKUP(Z515,alloc_list,2,FALSE)</f>
        <v>ALLOC FACTOR  # 106 -- CUSTOMER MAX DEMANDS @ SECONDARY</v>
      </c>
      <c r="Z515" s="2">
        <f>IF('[1]TITLES &amp; CONSTANTS'!$D$16=0,V515,B515)</f>
        <v>106</v>
      </c>
    </row>
    <row r="516" spans="1:26" hidden="1">
      <c r="A516" s="1" t="s">
        <v>283</v>
      </c>
      <c r="B516" s="1">
        <f>+$C$2227</f>
        <v>907</v>
      </c>
      <c r="C516" s="3">
        <f t="shared" si="296"/>
        <v>19</v>
      </c>
      <c r="D516" s="1" t="s">
        <v>122</v>
      </c>
      <c r="E516" s="1" t="s">
        <v>106</v>
      </c>
      <c r="F516" s="31">
        <f>+[1]ALLOCASSGN!F166</f>
        <v>4252.7217700712981</v>
      </c>
      <c r="G516" s="35"/>
      <c r="H516" s="31">
        <f>+$F516*H$2228</f>
        <v>2.2248297039287608</v>
      </c>
      <c r="I516" s="35"/>
      <c r="J516" s="35"/>
      <c r="K516" s="31">
        <f>+$F516*K$2228</f>
        <v>4250.4969403673695</v>
      </c>
      <c r="L516" s="5">
        <f t="shared" si="306"/>
        <v>0.99947684569454176</v>
      </c>
      <c r="M516" s="31">
        <f t="shared" si="307"/>
        <v>4250.4969403673695</v>
      </c>
      <c r="N516" s="36">
        <f t="shared" ref="N516:T516" si="313">+$M516*N$2228</f>
        <v>1931.5567575004388</v>
      </c>
      <c r="O516" s="36">
        <f t="shared" si="313"/>
        <v>301.21070332364633</v>
      </c>
      <c r="P516" s="36">
        <f t="shared" si="313"/>
        <v>191.77003732514973</v>
      </c>
      <c r="Q516" s="31">
        <f t="shared" si="313"/>
        <v>12.039893972925185</v>
      </c>
      <c r="R516" s="31">
        <f t="shared" si="313"/>
        <v>34.23657007243515</v>
      </c>
      <c r="S516" s="31">
        <f t="shared" si="313"/>
        <v>0.67732955187229926</v>
      </c>
      <c r="T516" s="31">
        <f t="shared" si="313"/>
        <v>1779.0056486209014</v>
      </c>
      <c r="U516" s="31"/>
      <c r="V516" s="1">
        <f>+$C$2227</f>
        <v>907</v>
      </c>
      <c r="Y516" s="2" t="str">
        <f>"ALLOC FACTOR  # " &amp; 'JP-10'!Z516 &amp; " -- " &amp;VLOOKUP(Z516,alloc_list,2,FALSE)</f>
        <v>ALLOC FACTOR  # 907 -- PTD PLANT - DISTRCUSTOMER</v>
      </c>
      <c r="Z516" s="2">
        <f>IF('[1]TITLES &amp; CONSTANTS'!$D$16=0,V516,B516)</f>
        <v>907</v>
      </c>
    </row>
    <row r="517" spans="1:26" hidden="1">
      <c r="A517" s="1" t="s">
        <v>283</v>
      </c>
      <c r="B517" s="1">
        <f>+$C$2174</f>
        <v>311</v>
      </c>
      <c r="C517" s="3">
        <f t="shared" si="296"/>
        <v>20</v>
      </c>
      <c r="D517" s="1" t="s">
        <v>123</v>
      </c>
      <c r="E517" s="1" t="s">
        <v>106</v>
      </c>
      <c r="F517" s="26">
        <f>+[1]ALLOCASSGN!F167</f>
        <v>309.93845003762067</v>
      </c>
      <c r="G517" s="35"/>
      <c r="H517" s="31">
        <f>+$F517*H$2175</f>
        <v>8.168322375214554E-2</v>
      </c>
      <c r="I517" s="35"/>
      <c r="J517" s="35"/>
      <c r="K517" s="31">
        <f>+$F517*K$2175</f>
        <v>309.85676681386849</v>
      </c>
      <c r="L517" s="5">
        <f t="shared" si="306"/>
        <v>0.9997364534031119</v>
      </c>
      <c r="M517" s="31">
        <f t="shared" si="307"/>
        <v>309.85676681386849</v>
      </c>
      <c r="N517" s="36">
        <f t="shared" ref="N517:T517" si="314">+$M517*N$2175</f>
        <v>275.89534060226532</v>
      </c>
      <c r="O517" s="36">
        <f t="shared" si="314"/>
        <v>20.83548117714242</v>
      </c>
      <c r="P517" s="36">
        <f t="shared" si="314"/>
        <v>7.6634096871136332</v>
      </c>
      <c r="Q517" s="31">
        <f t="shared" si="314"/>
        <v>3.6747763387426264</v>
      </c>
      <c r="R517" s="31">
        <f t="shared" si="314"/>
        <v>1.1080309857751496</v>
      </c>
      <c r="S517" s="31">
        <f t="shared" si="314"/>
        <v>0.67972802282934564</v>
      </c>
      <c r="T517" s="31">
        <f t="shared" si="314"/>
        <v>0</v>
      </c>
      <c r="U517" s="31"/>
      <c r="V517" s="1">
        <f>+$C$2174</f>
        <v>311</v>
      </c>
      <c r="Y517" s="2" t="str">
        <f>"ALLOC FACTOR  # " &amp; 'JP-10'!Z517 &amp; " -- " &amp;VLOOKUP(Z517,alloc_list,2,FALSE)</f>
        <v>ALLOC FACTOR  # 311 -- BILLING &amp; METER RD &amp; MISC- DIRALLOC</v>
      </c>
      <c r="Z517" s="2">
        <f>IF('[1]TITLES &amp; CONSTANTS'!$D$16=0,V517,B517)</f>
        <v>311</v>
      </c>
    </row>
    <row r="518" spans="1:26" hidden="1">
      <c r="A518" s="1" t="s">
        <v>283</v>
      </c>
      <c r="B518" s="2"/>
      <c r="C518" s="3">
        <f t="shared" si="296"/>
        <v>21</v>
      </c>
      <c r="D518" s="1" t="s">
        <v>287</v>
      </c>
      <c r="E518" s="1" t="s">
        <v>288</v>
      </c>
      <c r="F518" s="102">
        <f t="shared" ref="F518:K518" si="315">SUM(F510:F517)</f>
        <v>52987.999999999985</v>
      </c>
      <c r="G518" s="103"/>
      <c r="H518" s="102">
        <f t="shared" si="315"/>
        <v>1985.7441716092183</v>
      </c>
      <c r="I518" s="103"/>
      <c r="J518" s="103"/>
      <c r="K518" s="102">
        <f t="shared" si="315"/>
        <v>51002.255828390771</v>
      </c>
      <c r="L518" s="5">
        <f t="shared" si="306"/>
        <v>0.96252464385126413</v>
      </c>
      <c r="M518" s="102">
        <f t="shared" ref="M518:T518" si="316">SUM(M510:M517)</f>
        <v>51002.255828390771</v>
      </c>
      <c r="N518" s="97">
        <f t="shared" si="316"/>
        <v>28486.103005010831</v>
      </c>
      <c r="O518" s="97">
        <f t="shared" si="316"/>
        <v>3192.7185016647122</v>
      </c>
      <c r="P518" s="97">
        <f t="shared" si="316"/>
        <v>11345.094500534849</v>
      </c>
      <c r="Q518" s="102">
        <f t="shared" si="316"/>
        <v>4302.4517098747592</v>
      </c>
      <c r="R518" s="102">
        <f t="shared" si="316"/>
        <v>1683.3212516355957</v>
      </c>
      <c r="S518" s="102">
        <f t="shared" si="316"/>
        <v>213.56121104912165</v>
      </c>
      <c r="T518" s="102">
        <f t="shared" si="316"/>
        <v>1779.0056486209014</v>
      </c>
      <c r="U518" s="31"/>
      <c r="V518" s="2"/>
      <c r="W518" s="2"/>
      <c r="X518" s="2"/>
    </row>
    <row r="519" spans="1:26" hidden="1">
      <c r="A519" s="1" t="s">
        <v>283</v>
      </c>
      <c r="B519" s="2"/>
      <c r="C519" s="3">
        <f t="shared" si="296"/>
        <v>22</v>
      </c>
      <c r="G519" s="4"/>
      <c r="H519" s="1"/>
      <c r="I519" s="4"/>
      <c r="J519" s="4"/>
      <c r="N519" s="15"/>
      <c r="O519" s="15"/>
      <c r="P519" s="15"/>
      <c r="V519" s="2"/>
      <c r="W519" s="2"/>
      <c r="X519" s="2"/>
    </row>
    <row r="520" spans="1:26" hidden="1">
      <c r="A520" s="1" t="s">
        <v>283</v>
      </c>
      <c r="B520" s="2"/>
      <c r="C520" s="3">
        <f t="shared" si="296"/>
        <v>23</v>
      </c>
      <c r="D520" s="94" t="s">
        <v>289</v>
      </c>
      <c r="G520" s="4"/>
      <c r="H520" s="1"/>
      <c r="I520" s="4"/>
      <c r="J520" s="4"/>
      <c r="N520" s="15"/>
      <c r="O520" s="15"/>
      <c r="P520" s="15"/>
      <c r="V520" s="2"/>
      <c r="W520" s="2"/>
      <c r="X520" s="2"/>
    </row>
    <row r="521" spans="1:26" hidden="1">
      <c r="A521" s="1" t="s">
        <v>283</v>
      </c>
      <c r="B521" s="1">
        <f>+$C$2108</f>
        <v>101</v>
      </c>
      <c r="C521" s="3">
        <f t="shared" si="296"/>
        <v>24</v>
      </c>
      <c r="D521" s="1" t="s">
        <v>138</v>
      </c>
      <c r="E521" s="1" t="s">
        <v>104</v>
      </c>
      <c r="F521" s="31">
        <f>+[1]ALLOCASSGN!F168</f>
        <v>0</v>
      </c>
      <c r="G521" s="35"/>
      <c r="H521" s="31">
        <f>+$F521*H$2109</f>
        <v>0</v>
      </c>
      <c r="I521" s="35"/>
      <c r="J521" s="35"/>
      <c r="K521" s="31">
        <f>+$F521*K$2109</f>
        <v>0</v>
      </c>
      <c r="L521" s="5">
        <f t="shared" ref="L521:L529" si="317">IF(F521=0,0,+K521/F521)</f>
        <v>0</v>
      </c>
      <c r="M521" s="31">
        <f t="shared" ref="M521:M528" si="318">+K521</f>
        <v>0</v>
      </c>
      <c r="N521" s="15">
        <f>IF('[1]TITLES &amp; CONSTANTS'!$D$9=1,+$M521*N$2121,IF('[1]TITLES &amp; CONSTANTS'!$D$9=2,$M521*N$2124,IF('[1]TITLES &amp; CONSTANTS'!$D$9=3,$M521*N$2127,IF('[1]TITLES &amp; CONSTANTS'!$D$9=4,$M521*N$2130,0))))</f>
        <v>0</v>
      </c>
      <c r="O521" s="15">
        <f>IF('[1]TITLES &amp; CONSTANTS'!$D$9=1,+$M521*O$2121,IF('[1]TITLES &amp; CONSTANTS'!$D$9=2,$M521*O$2124,IF('[1]TITLES &amp; CONSTANTS'!$D$9=3,$M521*O$2127,IF('[1]TITLES &amp; CONSTANTS'!$D$9=4,$M521*O$2130,0))))</f>
        <v>0</v>
      </c>
      <c r="P521" s="15">
        <f>IF('[1]TITLES &amp; CONSTANTS'!$D$9=1,+$M521*P$2121,IF('[1]TITLES &amp; CONSTANTS'!$D$9=2,$M521*P$2124,IF('[1]TITLES &amp; CONSTANTS'!$D$9=3,$M521*P$2127,IF('[1]TITLES &amp; CONSTANTS'!$D$9=4,$M521*P$2130,0))))</f>
        <v>0</v>
      </c>
      <c r="Q521" s="15">
        <f>IF('[1]TITLES &amp; CONSTANTS'!$D$9=1,+$M521*Q$2121,IF('[1]TITLES &amp; CONSTANTS'!$D$9=2,$M521*Q$2124,IF('[1]TITLES &amp; CONSTANTS'!$D$9=3,$M521*Q$2127,IF('[1]TITLES &amp; CONSTANTS'!$D$9=4,$M521*Q$2130,0))))</f>
        <v>0</v>
      </c>
      <c r="R521" s="15">
        <f>IF('[1]TITLES &amp; CONSTANTS'!$D$9=1,+$M521*R$2121,IF('[1]TITLES &amp; CONSTANTS'!$D$9=2,$M521*R$2124,IF('[1]TITLES &amp; CONSTANTS'!$D$9=3,$M521*R$2127,IF('[1]TITLES &amp; CONSTANTS'!$D$9=4,$M521*R$2130,0))))</f>
        <v>0</v>
      </c>
      <c r="S521" s="15">
        <f>IF('[1]TITLES &amp; CONSTANTS'!$D$9=1,+$M521*S$2121,IF('[1]TITLES &amp; CONSTANTS'!$D$9=2,$M521*S$2124,IF('[1]TITLES &amp; CONSTANTS'!$D$9=3,$M521*S$2127,IF('[1]TITLES &amp; CONSTANTS'!$D$9=4,$M521*S$2130,0))))</f>
        <v>0</v>
      </c>
      <c r="T521" s="15">
        <f>IF('[1]TITLES &amp; CONSTANTS'!$D$9=1,+$M521*T$2121,IF('[1]TITLES &amp; CONSTANTS'!$D$9=2,$M521*T$2124,IF('[1]TITLES &amp; CONSTANTS'!$D$9=3,$M521*T$2127,IF('[1]TITLES &amp; CONSTANTS'!$D$9=4,$M521*T$2130,0))))</f>
        <v>0</v>
      </c>
      <c r="U521" s="15"/>
      <c r="V521" s="1">
        <f>IF('[1]TITLES &amp; CONSTANTS'!$D$9=1,+$C$2120,IF('[1]TITLES &amp; CONSTANTS'!$D$9=2,$C$2123,IF('[1]TITLES &amp; CONSTANTS'!$D$9=3,$C$2126,IF('[1]TITLES &amp; CONSTANTS'!$D$9=4,$C$2129,0))))</f>
        <v>122</v>
      </c>
      <c r="Y521" s="2" t="str">
        <f>"ALLOC FACTOR  # " &amp; 'JP-10'!Z521 &amp; " -- " &amp;VLOOKUP(Z521,alloc_list,2,FALSE)</f>
        <v>ALLOC FACTOR  # 101 -- 12 COINCIDENT PEAK</v>
      </c>
      <c r="Z521" s="2">
        <f>IF('[1]TITLES &amp; CONSTANTS'!$D$16=0,V521,B521)</f>
        <v>101</v>
      </c>
    </row>
    <row r="522" spans="1:26" hidden="1">
      <c r="A522" s="1" t="s">
        <v>283</v>
      </c>
      <c r="B522" s="1">
        <f>+$C$2138</f>
        <v>201</v>
      </c>
      <c r="C522" s="3">
        <f t="shared" si="296"/>
        <v>25</v>
      </c>
      <c r="D522" s="1" t="s">
        <v>138</v>
      </c>
      <c r="E522" s="1" t="s">
        <v>116</v>
      </c>
      <c r="F522" s="31">
        <f>+[1]ALLOCASSGN!F169</f>
        <v>0</v>
      </c>
      <c r="G522" s="35"/>
      <c r="H522" s="31">
        <f>+$F522*H$2139</f>
        <v>0</v>
      </c>
      <c r="I522" s="35"/>
      <c r="J522" s="35"/>
      <c r="K522" s="31">
        <f>+$F522*K$2139</f>
        <v>0</v>
      </c>
      <c r="L522" s="5">
        <f t="shared" si="317"/>
        <v>0</v>
      </c>
      <c r="M522" s="31">
        <f t="shared" si="318"/>
        <v>0</v>
      </c>
      <c r="N522" s="36">
        <f t="shared" ref="N522:T522" si="319">+$M522*N$2139</f>
        <v>0</v>
      </c>
      <c r="O522" s="36">
        <f t="shared" si="319"/>
        <v>0</v>
      </c>
      <c r="P522" s="36">
        <f t="shared" si="319"/>
        <v>0</v>
      </c>
      <c r="Q522" s="31">
        <f t="shared" si="319"/>
        <v>0</v>
      </c>
      <c r="R522" s="31">
        <f t="shared" si="319"/>
        <v>0</v>
      </c>
      <c r="S522" s="31">
        <f t="shared" si="319"/>
        <v>0</v>
      </c>
      <c r="T522" s="31">
        <f t="shared" si="319"/>
        <v>0</v>
      </c>
      <c r="U522" s="31"/>
      <c r="V522" s="1">
        <f>+$C$2138</f>
        <v>201</v>
      </c>
      <c r="Y522" s="2" t="str">
        <f>"ALLOC FACTOR  # " &amp; 'JP-10'!Z522 &amp; " -- " &amp;VLOOKUP(Z522,alloc_list,2,FALSE)</f>
        <v>ALLOC FACTOR  # 201 -- MWH AT GENERATION</v>
      </c>
      <c r="Z522" s="2">
        <f>IF('[1]TITLES &amp; CONSTANTS'!$D$16=0,V522,B522)</f>
        <v>201</v>
      </c>
    </row>
    <row r="523" spans="1:26" hidden="1">
      <c r="A523" s="1" t="s">
        <v>283</v>
      </c>
      <c r="B523" s="1">
        <f>+$C$2117</f>
        <v>117</v>
      </c>
      <c r="C523" s="3">
        <f t="shared" si="296"/>
        <v>26</v>
      </c>
      <c r="D523" s="1" t="s">
        <v>141</v>
      </c>
      <c r="E523" s="1" t="s">
        <v>104</v>
      </c>
      <c r="F523" s="31">
        <f>+[1]ALLOCASSGN!F170</f>
        <v>0</v>
      </c>
      <c r="G523" s="35"/>
      <c r="H523" s="31">
        <f t="shared" ref="H523:K524" si="320">+$F523*H$2118</f>
        <v>0</v>
      </c>
      <c r="I523" s="35"/>
      <c r="J523" s="35"/>
      <c r="K523" s="31">
        <f t="shared" si="320"/>
        <v>0</v>
      </c>
      <c r="L523" s="5">
        <f t="shared" si="317"/>
        <v>0</v>
      </c>
      <c r="M523" s="31">
        <f t="shared" si="318"/>
        <v>0</v>
      </c>
      <c r="N523" s="36">
        <f t="shared" ref="N523:T524" si="321">+$M523*N$2118</f>
        <v>0</v>
      </c>
      <c r="O523" s="36">
        <f t="shared" si="321"/>
        <v>0</v>
      </c>
      <c r="P523" s="36">
        <f t="shared" si="321"/>
        <v>0</v>
      </c>
      <c r="Q523" s="31">
        <f t="shared" si="321"/>
        <v>0</v>
      </c>
      <c r="R523" s="31">
        <f t="shared" si="321"/>
        <v>0</v>
      </c>
      <c r="S523" s="31">
        <f t="shared" si="321"/>
        <v>0</v>
      </c>
      <c r="T523" s="31">
        <f t="shared" si="321"/>
        <v>0</v>
      </c>
      <c r="U523" s="31"/>
      <c r="V523" s="1">
        <f>+$C$2117</f>
        <v>117</v>
      </c>
      <c r="Y523" s="2" t="str">
        <f>"ALLOC FACTOR  # " &amp; 'JP-10'!Z523 &amp; " -- " &amp;VLOOKUP(Z523,alloc_list,2,FALSE)</f>
        <v>ALLOC FACTOR  # 117 -- 12  CP - TRANSMISSION</v>
      </c>
      <c r="Z523" s="2">
        <f>IF('[1]TITLES &amp; CONSTANTS'!$D$16=0,V523,B523)</f>
        <v>117</v>
      </c>
    </row>
    <row r="524" spans="1:26" hidden="1">
      <c r="A524" s="1" t="s">
        <v>283</v>
      </c>
      <c r="B524" s="1">
        <f>+$C$2117</f>
        <v>117</v>
      </c>
      <c r="C524" s="3">
        <f t="shared" si="296"/>
        <v>27</v>
      </c>
      <c r="D524" s="1" t="s">
        <v>119</v>
      </c>
      <c r="E524" s="1" t="s">
        <v>104</v>
      </c>
      <c r="F524" s="31">
        <f>+[1]ALLOCASSGN!F171</f>
        <v>0</v>
      </c>
      <c r="G524" s="35"/>
      <c r="H524" s="31">
        <f t="shared" si="320"/>
        <v>0</v>
      </c>
      <c r="I524" s="35"/>
      <c r="J524" s="35"/>
      <c r="K524" s="31">
        <f t="shared" si="320"/>
        <v>0</v>
      </c>
      <c r="L524" s="5">
        <f t="shared" si="317"/>
        <v>0</v>
      </c>
      <c r="M524" s="31">
        <f t="shared" si="318"/>
        <v>0</v>
      </c>
      <c r="N524" s="36">
        <f t="shared" si="321"/>
        <v>0</v>
      </c>
      <c r="O524" s="36">
        <f t="shared" si="321"/>
        <v>0</v>
      </c>
      <c r="P524" s="36">
        <f t="shared" si="321"/>
        <v>0</v>
      </c>
      <c r="Q524" s="31">
        <f t="shared" si="321"/>
        <v>0</v>
      </c>
      <c r="R524" s="31">
        <f t="shared" si="321"/>
        <v>0</v>
      </c>
      <c r="S524" s="31">
        <f t="shared" si="321"/>
        <v>0</v>
      </c>
      <c r="T524" s="31">
        <f t="shared" si="321"/>
        <v>0</v>
      </c>
      <c r="U524" s="31"/>
      <c r="V524" s="1">
        <f>+$C$2117</f>
        <v>117</v>
      </c>
      <c r="Y524" s="2" t="str">
        <f>"ALLOC FACTOR  # " &amp; 'JP-10'!Z524 &amp; " -- " &amp;VLOOKUP(Z524,alloc_list,2,FALSE)</f>
        <v>ALLOC FACTOR  # 117 -- 12  CP - TRANSMISSION</v>
      </c>
      <c r="Z524" s="2">
        <f>IF('[1]TITLES &amp; CONSTANTS'!$D$16=0,V524,B524)</f>
        <v>117</v>
      </c>
    </row>
    <row r="525" spans="1:26" hidden="1">
      <c r="A525" s="1" t="s">
        <v>283</v>
      </c>
      <c r="B525" s="1">
        <f>+$C$2111</f>
        <v>105</v>
      </c>
      <c r="C525" s="3">
        <f t="shared" si="296"/>
        <v>28</v>
      </c>
      <c r="D525" s="1" t="s">
        <v>120</v>
      </c>
      <c r="E525" s="1" t="s">
        <v>104</v>
      </c>
      <c r="F525" s="31">
        <f>+[1]ALLOCASSGN!F172</f>
        <v>0</v>
      </c>
      <c r="G525" s="35"/>
      <c r="H525" s="31">
        <f>+$F525*H$2112</f>
        <v>0</v>
      </c>
      <c r="I525" s="35"/>
      <c r="J525" s="35"/>
      <c r="K525" s="31">
        <f>+$F525*K$2112</f>
        <v>0</v>
      </c>
      <c r="L525" s="5">
        <f t="shared" si="317"/>
        <v>0</v>
      </c>
      <c r="M525" s="31">
        <f t="shared" si="318"/>
        <v>0</v>
      </c>
      <c r="N525" s="36">
        <f t="shared" ref="N525:T525" si="322">+$M525*N$2112</f>
        <v>0</v>
      </c>
      <c r="O525" s="36">
        <f t="shared" si="322"/>
        <v>0</v>
      </c>
      <c r="P525" s="36">
        <f t="shared" si="322"/>
        <v>0</v>
      </c>
      <c r="Q525" s="31">
        <f t="shared" si="322"/>
        <v>0</v>
      </c>
      <c r="R525" s="31">
        <f t="shared" si="322"/>
        <v>0</v>
      </c>
      <c r="S525" s="31">
        <f t="shared" si="322"/>
        <v>0</v>
      </c>
      <c r="T525" s="31">
        <f t="shared" si="322"/>
        <v>0</v>
      </c>
      <c r="U525" s="31"/>
      <c r="V525" s="1">
        <f>+$C$2111</f>
        <v>105</v>
      </c>
      <c r="Y525" s="2" t="str">
        <f>"ALLOC FACTOR  # " &amp; 'JP-10'!Z525 &amp; " -- " &amp;VLOOKUP(Z525,alloc_list,2,FALSE)</f>
        <v>ALLOC FACTOR  # 105 -- DISTRIBUTION PRIMARY - NCP</v>
      </c>
      <c r="Z525" s="2">
        <f>IF('[1]TITLES &amp; CONSTANTS'!$D$16=0,V525,B525)</f>
        <v>105</v>
      </c>
    </row>
    <row r="526" spans="1:26" hidden="1">
      <c r="A526" s="1" t="s">
        <v>283</v>
      </c>
      <c r="B526" s="1">
        <f>+$C$2114</f>
        <v>106</v>
      </c>
      <c r="C526" s="3">
        <f t="shared" si="296"/>
        <v>29</v>
      </c>
      <c r="D526" s="1" t="s">
        <v>121</v>
      </c>
      <c r="E526" s="1" t="s">
        <v>104</v>
      </c>
      <c r="F526" s="31">
        <f>+[1]ALLOCASSGN!F173</f>
        <v>0</v>
      </c>
      <c r="G526" s="35"/>
      <c r="H526" s="31">
        <f>+$F526*H$2115</f>
        <v>0</v>
      </c>
      <c r="I526" s="35"/>
      <c r="J526" s="35"/>
      <c r="K526" s="31">
        <f>+$F526*K$2115</f>
        <v>0</v>
      </c>
      <c r="L526" s="5">
        <f t="shared" si="317"/>
        <v>0</v>
      </c>
      <c r="M526" s="31">
        <f t="shared" si="318"/>
        <v>0</v>
      </c>
      <c r="N526" s="36">
        <f t="shared" ref="N526:T526" si="323">+$M526*N$2115</f>
        <v>0</v>
      </c>
      <c r="O526" s="36">
        <f t="shared" si="323"/>
        <v>0</v>
      </c>
      <c r="P526" s="36">
        <f t="shared" si="323"/>
        <v>0</v>
      </c>
      <c r="Q526" s="31">
        <f t="shared" si="323"/>
        <v>0</v>
      </c>
      <c r="R526" s="31">
        <f t="shared" si="323"/>
        <v>0</v>
      </c>
      <c r="S526" s="31">
        <f t="shared" si="323"/>
        <v>0</v>
      </c>
      <c r="T526" s="31">
        <f t="shared" si="323"/>
        <v>0</v>
      </c>
      <c r="U526" s="31"/>
      <c r="V526" s="1">
        <f>+$C$2114</f>
        <v>106</v>
      </c>
      <c r="Y526" s="2" t="str">
        <f>"ALLOC FACTOR  # " &amp; 'JP-10'!Z526 &amp; " -- " &amp;VLOOKUP(Z526,alloc_list,2,FALSE)</f>
        <v>ALLOC FACTOR  # 106 -- CUSTOMER MAX DEMANDS @ SECONDARY</v>
      </c>
      <c r="Z526" s="2">
        <f>IF('[1]TITLES &amp; CONSTANTS'!$D$16=0,V526,B526)</f>
        <v>106</v>
      </c>
    </row>
    <row r="527" spans="1:26" hidden="1">
      <c r="A527" s="1" t="s">
        <v>283</v>
      </c>
      <c r="B527" s="1">
        <f>+$C$2227</f>
        <v>907</v>
      </c>
      <c r="C527" s="3">
        <f t="shared" si="296"/>
        <v>30</v>
      </c>
      <c r="D527" s="1" t="s">
        <v>122</v>
      </c>
      <c r="E527" s="1" t="s">
        <v>106</v>
      </c>
      <c r="F527" s="31">
        <f>+[1]ALLOCASSGN!F174</f>
        <v>0</v>
      </c>
      <c r="G527" s="35"/>
      <c r="H527" s="31">
        <f>+$F527*H$2228</f>
        <v>0</v>
      </c>
      <c r="I527" s="35"/>
      <c r="J527" s="35"/>
      <c r="K527" s="31">
        <f>+$F527*K$2228</f>
        <v>0</v>
      </c>
      <c r="L527" s="5">
        <f t="shared" si="317"/>
        <v>0</v>
      </c>
      <c r="M527" s="31">
        <f t="shared" si="318"/>
        <v>0</v>
      </c>
      <c r="N527" s="36">
        <f t="shared" ref="N527:T527" si="324">+$M527*N$2228</f>
        <v>0</v>
      </c>
      <c r="O527" s="36">
        <f t="shared" si="324"/>
        <v>0</v>
      </c>
      <c r="P527" s="36">
        <f t="shared" si="324"/>
        <v>0</v>
      </c>
      <c r="Q527" s="31">
        <f t="shared" si="324"/>
        <v>0</v>
      </c>
      <c r="R527" s="31">
        <f t="shared" si="324"/>
        <v>0</v>
      </c>
      <c r="S527" s="31">
        <f t="shared" si="324"/>
        <v>0</v>
      </c>
      <c r="T527" s="31">
        <f t="shared" si="324"/>
        <v>0</v>
      </c>
      <c r="U527" s="31"/>
      <c r="V527" s="1">
        <f>+$C$2227</f>
        <v>907</v>
      </c>
      <c r="Y527" s="2" t="str">
        <f>"ALLOC FACTOR  # " &amp; 'JP-10'!Z527 &amp; " -- " &amp;VLOOKUP(Z527,alloc_list,2,FALSE)</f>
        <v>ALLOC FACTOR  # 907 -- PTD PLANT - DISTRCUSTOMER</v>
      </c>
      <c r="Z527" s="2">
        <f>IF('[1]TITLES &amp; CONSTANTS'!$D$16=0,V527,B527)</f>
        <v>907</v>
      </c>
    </row>
    <row r="528" spans="1:26" hidden="1">
      <c r="A528" s="1" t="s">
        <v>283</v>
      </c>
      <c r="B528" s="1">
        <f>+$C$2174</f>
        <v>311</v>
      </c>
      <c r="C528" s="3">
        <f t="shared" si="296"/>
        <v>31</v>
      </c>
      <c r="D528" s="1" t="s">
        <v>123</v>
      </c>
      <c r="E528" s="1" t="s">
        <v>106</v>
      </c>
      <c r="F528" s="26">
        <f>+[1]ALLOCASSGN!F175</f>
        <v>0</v>
      </c>
      <c r="G528" s="35"/>
      <c r="H528" s="31">
        <f>+$F528*H$2175</f>
        <v>0</v>
      </c>
      <c r="I528" s="35"/>
      <c r="J528" s="35"/>
      <c r="K528" s="31">
        <f>+$F528*K$2175</f>
        <v>0</v>
      </c>
      <c r="L528" s="5">
        <f t="shared" si="317"/>
        <v>0</v>
      </c>
      <c r="M528" s="31">
        <f t="shared" si="318"/>
        <v>0</v>
      </c>
      <c r="N528" s="36">
        <f t="shared" ref="N528:T528" si="325">+$M528*N$2175</f>
        <v>0</v>
      </c>
      <c r="O528" s="36">
        <f t="shared" si="325"/>
        <v>0</v>
      </c>
      <c r="P528" s="36">
        <f t="shared" si="325"/>
        <v>0</v>
      </c>
      <c r="Q528" s="31">
        <f t="shared" si="325"/>
        <v>0</v>
      </c>
      <c r="R528" s="31">
        <f t="shared" si="325"/>
        <v>0</v>
      </c>
      <c r="S528" s="31">
        <f t="shared" si="325"/>
        <v>0</v>
      </c>
      <c r="T528" s="31">
        <f t="shared" si="325"/>
        <v>0</v>
      </c>
      <c r="U528" s="31"/>
      <c r="V528" s="1">
        <f>+$C$2174</f>
        <v>311</v>
      </c>
      <c r="Y528" s="2" t="str">
        <f>"ALLOC FACTOR  # " &amp; 'JP-10'!Z528 &amp; " -- " &amp;VLOOKUP(Z528,alloc_list,2,FALSE)</f>
        <v>ALLOC FACTOR  # 311 -- BILLING &amp; METER RD &amp; MISC- DIRALLOC</v>
      </c>
      <c r="Z528" s="2">
        <f>IF('[1]TITLES &amp; CONSTANTS'!$D$16=0,V528,B528)</f>
        <v>311</v>
      </c>
    </row>
    <row r="529" spans="1:26" hidden="1">
      <c r="A529" s="1" t="s">
        <v>283</v>
      </c>
      <c r="B529" s="2"/>
      <c r="C529" s="3">
        <f t="shared" si="296"/>
        <v>32</v>
      </c>
      <c r="D529" s="15" t="s">
        <v>290</v>
      </c>
      <c r="F529" s="102">
        <f t="shared" ref="F529:N529" si="326">SUM(F521:F528)</f>
        <v>0</v>
      </c>
      <c r="G529" s="103"/>
      <c r="H529" s="102">
        <f t="shared" si="326"/>
        <v>0</v>
      </c>
      <c r="I529" s="103"/>
      <c r="J529" s="103"/>
      <c r="K529" s="102">
        <f t="shared" si="326"/>
        <v>0</v>
      </c>
      <c r="L529" s="5">
        <f t="shared" si="317"/>
        <v>0</v>
      </c>
      <c r="M529" s="102">
        <f t="shared" si="326"/>
        <v>0</v>
      </c>
      <c r="N529" s="97">
        <f t="shared" si="326"/>
        <v>0</v>
      </c>
      <c r="O529" s="97">
        <f t="shared" ref="O529:T529" si="327">SUM(O521:O528)</f>
        <v>0</v>
      </c>
      <c r="P529" s="97">
        <f t="shared" si="327"/>
        <v>0</v>
      </c>
      <c r="Q529" s="102">
        <f t="shared" si="327"/>
        <v>0</v>
      </c>
      <c r="R529" s="102">
        <f t="shared" si="327"/>
        <v>0</v>
      </c>
      <c r="S529" s="102">
        <f t="shared" si="327"/>
        <v>0</v>
      </c>
      <c r="T529" s="102">
        <f t="shared" si="327"/>
        <v>0</v>
      </c>
      <c r="U529" s="31"/>
      <c r="V529" s="2"/>
      <c r="W529" s="2"/>
      <c r="X529" s="2"/>
    </row>
    <row r="530" spans="1:26" hidden="1">
      <c r="A530" s="1" t="s">
        <v>283</v>
      </c>
      <c r="B530" s="2"/>
      <c r="C530" s="3">
        <f t="shared" si="296"/>
        <v>33</v>
      </c>
      <c r="G530" s="4"/>
      <c r="H530" s="1"/>
      <c r="I530" s="4"/>
      <c r="J530" s="4"/>
      <c r="N530" s="15"/>
      <c r="O530" s="15"/>
      <c r="P530" s="15"/>
      <c r="V530" s="2"/>
      <c r="W530" s="2"/>
      <c r="X530" s="2"/>
    </row>
    <row r="531" spans="1:26" hidden="1">
      <c r="A531" s="1" t="s">
        <v>283</v>
      </c>
      <c r="B531" s="2"/>
      <c r="C531" s="3">
        <f t="shared" si="296"/>
        <v>34</v>
      </c>
      <c r="D531" s="29" t="s">
        <v>291</v>
      </c>
      <c r="G531" s="4"/>
      <c r="H531" s="1"/>
      <c r="I531" s="4"/>
      <c r="J531" s="4"/>
      <c r="N531" s="15"/>
      <c r="O531" s="15"/>
      <c r="P531" s="15"/>
      <c r="V531" s="2"/>
      <c r="W531" s="2"/>
      <c r="X531" s="2"/>
    </row>
    <row r="532" spans="1:26" hidden="1">
      <c r="A532" s="1" t="s">
        <v>283</v>
      </c>
      <c r="B532" s="1">
        <f>+$C$2108</f>
        <v>101</v>
      </c>
      <c r="C532" s="3">
        <f t="shared" si="296"/>
        <v>35</v>
      </c>
      <c r="D532" s="1" t="s">
        <v>138</v>
      </c>
      <c r="E532" s="1" t="s">
        <v>104</v>
      </c>
      <c r="F532" s="31">
        <f>+[1]ALLOCASSGN!F176</f>
        <v>129.7595191572465</v>
      </c>
      <c r="G532" s="35"/>
      <c r="H532" s="31">
        <f>+$F532*H$2109</f>
        <v>4.7857776955905535</v>
      </c>
      <c r="I532" s="35"/>
      <c r="J532" s="35"/>
      <c r="K532" s="31">
        <f>+$F532*K$2109</f>
        <v>124.97374146165596</v>
      </c>
      <c r="L532" s="5">
        <f t="shared" ref="L532:L540" si="328">IF(F532=0,0,+K532/F532)</f>
        <v>0.96311809933735193</v>
      </c>
      <c r="M532" s="31">
        <f t="shared" ref="M532:M539" si="329">+K532</f>
        <v>124.97374146165596</v>
      </c>
      <c r="N532" s="15">
        <f>IF('[1]TITLES &amp; CONSTANTS'!$D$9=1,+$M532*N$2121,IF('[1]TITLES &amp; CONSTANTS'!$D$9=2,$M532*N$2124,IF('[1]TITLES &amp; CONSTANTS'!$D$9=3,$M532*N$2127,IF('[1]TITLES &amp; CONSTANTS'!$D$9=4,$M532*N$2130,0))))</f>
        <v>67.603693562515943</v>
      </c>
      <c r="O532" s="15">
        <f>IF('[1]TITLES &amp; CONSTANTS'!$D$9=1,+$M532*O$2121,IF('[1]TITLES &amp; CONSTANTS'!$D$9=2,$M532*O$2124,IF('[1]TITLES &amp; CONSTANTS'!$D$9=3,$M532*O$2127,IF('[1]TITLES &amp; CONSTANTS'!$D$9=4,$M532*O$2130,0))))</f>
        <v>7.6789373406044215</v>
      </c>
      <c r="P532" s="15">
        <f>IF('[1]TITLES &amp; CONSTANTS'!$D$9=1,+$M532*P$2121,IF('[1]TITLES &amp; CONSTANTS'!$D$9=2,$M532*P$2124,IF('[1]TITLES &amp; CONSTANTS'!$D$9=3,$M532*P$2127,IF('[1]TITLES &amp; CONSTANTS'!$D$9=4,$M532*P$2130,0))))</f>
        <v>31.143240225090924</v>
      </c>
      <c r="Q532" s="15">
        <f>IF('[1]TITLES &amp; CONSTANTS'!$D$9=1,+$M532*Q$2121,IF('[1]TITLES &amp; CONSTANTS'!$D$9=2,$M532*Q$2124,IF('[1]TITLES &amp; CONSTANTS'!$D$9=3,$M532*Q$2127,IF('[1]TITLES &amp; CONSTANTS'!$D$9=4,$M532*Q$2130,0))))</f>
        <v>12.559798223883977</v>
      </c>
      <c r="R532" s="15">
        <f>IF('[1]TITLES &amp; CONSTANTS'!$D$9=1,+$M532*R$2121,IF('[1]TITLES &amp; CONSTANTS'!$D$9=2,$M532*R$2124,IF('[1]TITLES &amp; CONSTANTS'!$D$9=3,$M532*R$2127,IF('[1]TITLES &amp; CONSTANTS'!$D$9=4,$M532*R$2130,0))))</f>
        <v>5.7304604628253051</v>
      </c>
      <c r="S532" s="15">
        <f>IF('[1]TITLES &amp; CONSTANTS'!$D$9=1,+$M532*S$2121,IF('[1]TITLES &amp; CONSTANTS'!$D$9=2,$M532*S$2124,IF('[1]TITLES &amp; CONSTANTS'!$D$9=3,$M532*S$2127,IF('[1]TITLES &amp; CONSTANTS'!$D$9=4,$M532*S$2130,0))))</f>
        <v>0.25761164673539916</v>
      </c>
      <c r="T532" s="15">
        <f>IF('[1]TITLES &amp; CONSTANTS'!$D$9=1,+$M532*T$2121,IF('[1]TITLES &amp; CONSTANTS'!$D$9=2,$M532*T$2124,IF('[1]TITLES &amp; CONSTANTS'!$D$9=3,$M532*T$2127,IF('[1]TITLES &amp; CONSTANTS'!$D$9=4,$M532*T$2130,0))))</f>
        <v>0</v>
      </c>
      <c r="U532" s="15"/>
      <c r="V532" s="1">
        <f>IF('[1]TITLES &amp; CONSTANTS'!$D$9=1,+$C$2120,IF('[1]TITLES &amp; CONSTANTS'!$D$9=2,$C$2123,IF('[1]TITLES &amp; CONSTANTS'!$D$9=3,$C$2126,IF('[1]TITLES &amp; CONSTANTS'!$D$9=4,$C$2129,0))))</f>
        <v>122</v>
      </c>
      <c r="Y532" s="2" t="str">
        <f>"ALLOC FACTOR  # " &amp; 'JP-10'!Z532 &amp; " -- " &amp;VLOOKUP(Z532,alloc_list,2,FALSE)</f>
        <v>ALLOC FACTOR  # 101 -- 12 COINCIDENT PEAK</v>
      </c>
      <c r="Z532" s="2">
        <f>IF('[1]TITLES &amp; CONSTANTS'!$D$16=0,V532,B532)</f>
        <v>101</v>
      </c>
    </row>
    <row r="533" spans="1:26" hidden="1">
      <c r="A533" s="1" t="s">
        <v>283</v>
      </c>
      <c r="B533" s="1">
        <f>+$C$2138</f>
        <v>201</v>
      </c>
      <c r="C533" s="3">
        <f t="shared" si="296"/>
        <v>36</v>
      </c>
      <c r="D533" s="1" t="s">
        <v>138</v>
      </c>
      <c r="E533" s="1" t="s">
        <v>116</v>
      </c>
      <c r="F533" s="31">
        <f>+[1]ALLOCASSGN!F177</f>
        <v>6.6881189279375688</v>
      </c>
      <c r="G533" s="35"/>
      <c r="H533" s="31">
        <f>+$F533*H$2139</f>
        <v>0.23854998299483193</v>
      </c>
      <c r="I533" s="35"/>
      <c r="J533" s="35"/>
      <c r="K533" s="31">
        <f>+$F533*K$2139</f>
        <v>6.4495689449427367</v>
      </c>
      <c r="L533" s="5">
        <f t="shared" si="328"/>
        <v>0.96433227555234369</v>
      </c>
      <c r="M533" s="31">
        <f t="shared" si="329"/>
        <v>6.4495689449427367</v>
      </c>
      <c r="N533" s="36">
        <f t="shared" ref="N533:T533" si="330">+$M533*N$2139</f>
        <v>2.9364924478827437</v>
      </c>
      <c r="O533" s="36">
        <f t="shared" si="330"/>
        <v>0.35315955879138733</v>
      </c>
      <c r="P533" s="36">
        <f t="shared" si="330"/>
        <v>1.821994413772928</v>
      </c>
      <c r="Q533" s="31">
        <f t="shared" si="330"/>
        <v>0.82793162536307685</v>
      </c>
      <c r="R533" s="31">
        <f t="shared" si="330"/>
        <v>0.43698218072668404</v>
      </c>
      <c r="S533" s="31">
        <f t="shared" si="330"/>
        <v>7.300871840591619E-2</v>
      </c>
      <c r="T533" s="31">
        <f t="shared" si="330"/>
        <v>0</v>
      </c>
      <c r="U533" s="31"/>
      <c r="V533" s="1">
        <f>+$C$2138</f>
        <v>201</v>
      </c>
      <c r="Y533" s="2" t="str">
        <f>"ALLOC FACTOR  # " &amp; 'JP-10'!Z533 &amp; " -- " &amp;VLOOKUP(Z533,alloc_list,2,FALSE)</f>
        <v>ALLOC FACTOR  # 201 -- MWH AT GENERATION</v>
      </c>
      <c r="Z533" s="2">
        <f>IF('[1]TITLES &amp; CONSTANTS'!$D$16=0,V533,B533)</f>
        <v>201</v>
      </c>
    </row>
    <row r="534" spans="1:26" hidden="1">
      <c r="A534" s="1" t="s">
        <v>283</v>
      </c>
      <c r="B534" s="1">
        <f>+$C$2117</f>
        <v>117</v>
      </c>
      <c r="C534" s="3">
        <f t="shared" si="296"/>
        <v>37</v>
      </c>
      <c r="D534" s="1" t="s">
        <v>141</v>
      </c>
      <c r="E534" s="1" t="s">
        <v>104</v>
      </c>
      <c r="F534" s="31">
        <f>+[1]ALLOCASSGN!F178</f>
        <v>6.6113583946592485</v>
      </c>
      <c r="G534" s="35"/>
      <c r="H534" s="31">
        <f t="shared" ref="H534:K535" si="331">+$F534*H$2118</f>
        <v>1.1731452068564427</v>
      </c>
      <c r="I534" s="35"/>
      <c r="J534" s="35"/>
      <c r="K534" s="31">
        <f t="shared" si="331"/>
        <v>5.4382131878028055</v>
      </c>
      <c r="L534" s="5">
        <f t="shared" si="328"/>
        <v>0.82255610166223525</v>
      </c>
      <c r="M534" s="31">
        <f t="shared" si="329"/>
        <v>5.4382131878028055</v>
      </c>
      <c r="N534" s="36">
        <f t="shared" ref="N534:T535" si="332">+$M534*N$2118</f>
        <v>2.9805762514753003</v>
      </c>
      <c r="O534" s="36">
        <f t="shared" si="332"/>
        <v>0.33717837279288027</v>
      </c>
      <c r="P534" s="36">
        <f t="shared" si="332"/>
        <v>1.3401021146583205</v>
      </c>
      <c r="Q534" s="31">
        <f t="shared" si="332"/>
        <v>0.53390718279952931</v>
      </c>
      <c r="R534" s="31">
        <f t="shared" si="332"/>
        <v>0.23943519337133121</v>
      </c>
      <c r="S534" s="31">
        <f t="shared" si="332"/>
        <v>7.0140727054436077E-3</v>
      </c>
      <c r="T534" s="31">
        <f t="shared" si="332"/>
        <v>0</v>
      </c>
      <c r="U534" s="31"/>
      <c r="V534" s="1">
        <f>+$C$2117</f>
        <v>117</v>
      </c>
      <c r="Y534" s="2" t="str">
        <f>"ALLOC FACTOR  # " &amp; 'JP-10'!Z534 &amp; " -- " &amp;VLOOKUP(Z534,alloc_list,2,FALSE)</f>
        <v>ALLOC FACTOR  # 117 -- 12  CP - TRANSMISSION</v>
      </c>
      <c r="Z534" s="2">
        <f>IF('[1]TITLES &amp; CONSTANTS'!$D$16=0,V534,B534)</f>
        <v>117</v>
      </c>
    </row>
    <row r="535" spans="1:26" hidden="1">
      <c r="A535" s="1" t="s">
        <v>283</v>
      </c>
      <c r="B535" s="1">
        <f>+$C$2117</f>
        <v>117</v>
      </c>
      <c r="C535" s="3">
        <f t="shared" si="296"/>
        <v>38</v>
      </c>
      <c r="D535" s="1" t="s">
        <v>119</v>
      </c>
      <c r="E535" s="1" t="s">
        <v>104</v>
      </c>
      <c r="F535" s="31">
        <f>+[1]ALLOCASSGN!F179</f>
        <v>15.069980800937417</v>
      </c>
      <c r="G535" s="35"/>
      <c r="H535" s="31">
        <f t="shared" si="331"/>
        <v>2.6740761411936043</v>
      </c>
      <c r="I535" s="35"/>
      <c r="J535" s="35"/>
      <c r="K535" s="31">
        <f t="shared" si="331"/>
        <v>12.395904659743811</v>
      </c>
      <c r="L535" s="5">
        <f t="shared" si="328"/>
        <v>0.82255610166223525</v>
      </c>
      <c r="M535" s="31">
        <f t="shared" si="329"/>
        <v>12.395904659743811</v>
      </c>
      <c r="N535" s="36">
        <f t="shared" si="332"/>
        <v>6.7939482636045838</v>
      </c>
      <c r="O535" s="36">
        <f t="shared" si="332"/>
        <v>0.76856695722088664</v>
      </c>
      <c r="P535" s="36">
        <f t="shared" si="332"/>
        <v>3.054638991513543</v>
      </c>
      <c r="Q535" s="31">
        <f t="shared" si="332"/>
        <v>1.2169921087277833</v>
      </c>
      <c r="R535" s="31">
        <f t="shared" si="332"/>
        <v>0.54577040780144714</v>
      </c>
      <c r="S535" s="31">
        <f t="shared" si="332"/>
        <v>1.5987930875567401E-2</v>
      </c>
      <c r="T535" s="31">
        <f t="shared" si="332"/>
        <v>0</v>
      </c>
      <c r="U535" s="31"/>
      <c r="V535" s="1">
        <f>+$C$2117</f>
        <v>117</v>
      </c>
      <c r="Y535" s="2" t="str">
        <f>"ALLOC FACTOR  # " &amp; 'JP-10'!Z535 &amp; " -- " &amp;VLOOKUP(Z535,alloc_list,2,FALSE)</f>
        <v>ALLOC FACTOR  # 117 -- 12  CP - TRANSMISSION</v>
      </c>
      <c r="Z535" s="2">
        <f>IF('[1]TITLES &amp; CONSTANTS'!$D$16=0,V535,B535)</f>
        <v>117</v>
      </c>
    </row>
    <row r="536" spans="1:26" hidden="1">
      <c r="A536" s="1" t="s">
        <v>283</v>
      </c>
      <c r="B536" s="1">
        <f>+$C$2111</f>
        <v>105</v>
      </c>
      <c r="C536" s="3">
        <f t="shared" si="296"/>
        <v>39</v>
      </c>
      <c r="D536" s="1" t="s">
        <v>120</v>
      </c>
      <c r="E536" s="1" t="s">
        <v>104</v>
      </c>
      <c r="F536" s="31">
        <f>+[1]ALLOCASSGN!F180</f>
        <v>30.917762255379067</v>
      </c>
      <c r="G536" s="35"/>
      <c r="H536" s="31">
        <f>+$F536*H$2112</f>
        <v>0</v>
      </c>
      <c r="I536" s="35"/>
      <c r="J536" s="35"/>
      <c r="K536" s="31">
        <f>+$F536*K$2112</f>
        <v>30.917762255379067</v>
      </c>
      <c r="L536" s="5">
        <f t="shared" si="328"/>
        <v>1</v>
      </c>
      <c r="M536" s="31">
        <f t="shared" si="329"/>
        <v>30.917762255379067</v>
      </c>
      <c r="N536" s="36">
        <f t="shared" ref="N536:T536" si="333">+$M536*N$2112</f>
        <v>18.430967732960362</v>
      </c>
      <c r="O536" s="36">
        <f t="shared" si="333"/>
        <v>1.8053873725382394</v>
      </c>
      <c r="P536" s="36">
        <f t="shared" si="333"/>
        <v>7.0339516546228564</v>
      </c>
      <c r="Q536" s="31">
        <f t="shared" si="333"/>
        <v>2.7997427567432753</v>
      </c>
      <c r="R536" s="31">
        <f t="shared" si="333"/>
        <v>0.44901352433230818</v>
      </c>
      <c r="S536" s="31">
        <f t="shared" si="333"/>
        <v>0.3986992141820252</v>
      </c>
      <c r="T536" s="31">
        <f t="shared" si="333"/>
        <v>0</v>
      </c>
      <c r="U536" s="31"/>
      <c r="V536" s="1">
        <f>+$C$2111</f>
        <v>105</v>
      </c>
      <c r="Y536" s="2" t="str">
        <f>"ALLOC FACTOR  # " &amp; 'JP-10'!Z536 &amp; " -- " &amp;VLOOKUP(Z536,alloc_list,2,FALSE)</f>
        <v>ALLOC FACTOR  # 105 -- DISTRIBUTION PRIMARY - NCP</v>
      </c>
      <c r="Z536" s="2">
        <f>IF('[1]TITLES &amp; CONSTANTS'!$D$16=0,V536,B536)</f>
        <v>105</v>
      </c>
    </row>
    <row r="537" spans="1:26" hidden="1">
      <c r="A537" s="1" t="s">
        <v>283</v>
      </c>
      <c r="B537" s="1">
        <f>+$C$2114</f>
        <v>106</v>
      </c>
      <c r="C537" s="3">
        <f t="shared" si="296"/>
        <v>40</v>
      </c>
      <c r="D537" s="1" t="s">
        <v>121</v>
      </c>
      <c r="E537" s="1" t="s">
        <v>104</v>
      </c>
      <c r="F537" s="31">
        <f>+[1]ALLOCASSGN!F181</f>
        <v>18.088277485331449</v>
      </c>
      <c r="G537" s="35"/>
      <c r="H537" s="31">
        <f>+$F537*H$2115</f>
        <v>0</v>
      </c>
      <c r="I537" s="35"/>
      <c r="J537" s="35"/>
      <c r="K537" s="31">
        <f>+$F537*K$2115</f>
        <v>18.088277485331449</v>
      </c>
      <c r="L537" s="5">
        <f t="shared" si="328"/>
        <v>1</v>
      </c>
      <c r="M537" s="31">
        <f t="shared" si="329"/>
        <v>18.088277485331449</v>
      </c>
      <c r="N537" s="36">
        <f t="shared" ref="N537:T537" si="334">+$M537*N$2115</f>
        <v>12.340975118449732</v>
      </c>
      <c r="O537" s="36">
        <f t="shared" si="334"/>
        <v>1.2584636293146774</v>
      </c>
      <c r="P537" s="36">
        <f t="shared" si="334"/>
        <v>3.5997792837621909</v>
      </c>
      <c r="Q537" s="31">
        <f t="shared" si="334"/>
        <v>0.73966492308729881</v>
      </c>
      <c r="R537" s="31">
        <f t="shared" si="334"/>
        <v>0</v>
      </c>
      <c r="S537" s="31">
        <f t="shared" si="334"/>
        <v>0.14939453071755154</v>
      </c>
      <c r="T537" s="31">
        <f t="shared" si="334"/>
        <v>0</v>
      </c>
      <c r="U537" s="31"/>
      <c r="V537" s="1">
        <f>+$C$2114</f>
        <v>106</v>
      </c>
      <c r="Y537" s="2" t="str">
        <f>"ALLOC FACTOR  # " &amp; 'JP-10'!Z537 &amp; " -- " &amp;VLOOKUP(Z537,alloc_list,2,FALSE)</f>
        <v>ALLOC FACTOR  # 106 -- CUSTOMER MAX DEMANDS @ SECONDARY</v>
      </c>
      <c r="Z537" s="2">
        <f>IF('[1]TITLES &amp; CONSTANTS'!$D$16=0,V537,B537)</f>
        <v>106</v>
      </c>
    </row>
    <row r="538" spans="1:26" hidden="1">
      <c r="A538" s="1" t="s">
        <v>283</v>
      </c>
      <c r="B538" s="1">
        <f>+$C$2227</f>
        <v>907</v>
      </c>
      <c r="C538" s="3">
        <f t="shared" si="296"/>
        <v>41</v>
      </c>
      <c r="D538" s="1" t="s">
        <v>122</v>
      </c>
      <c r="E538" s="1" t="s">
        <v>106</v>
      </c>
      <c r="F538" s="31">
        <f>+[1]ALLOCASSGN!F182</f>
        <v>15.725180765600864</v>
      </c>
      <c r="G538" s="35"/>
      <c r="H538" s="31">
        <f>+$F538*H$2228</f>
        <v>8.2266960216330984E-3</v>
      </c>
      <c r="I538" s="35"/>
      <c r="J538" s="35"/>
      <c r="K538" s="31">
        <f>+$F538*K$2228</f>
        <v>15.716954069579231</v>
      </c>
      <c r="L538" s="5">
        <f t="shared" si="328"/>
        <v>0.99947684569454176</v>
      </c>
      <c r="M538" s="31">
        <f t="shared" si="329"/>
        <v>15.716954069579231</v>
      </c>
      <c r="N538" s="36">
        <f t="shared" ref="N538:T538" si="335">+$M538*N$2228</f>
        <v>7.1422681315460341</v>
      </c>
      <c r="O538" s="36">
        <f t="shared" si="335"/>
        <v>1.113779131198301</v>
      </c>
      <c r="P538" s="36">
        <f t="shared" si="335"/>
        <v>0.70910317331045303</v>
      </c>
      <c r="Q538" s="31">
        <f t="shared" si="335"/>
        <v>4.4519608702203603E-2</v>
      </c>
      <c r="R538" s="31">
        <f t="shared" si="335"/>
        <v>0.12659569148681396</v>
      </c>
      <c r="S538" s="31">
        <f t="shared" si="335"/>
        <v>2.5045441994425992E-3</v>
      </c>
      <c r="T538" s="31">
        <f t="shared" si="335"/>
        <v>6.5781837891359807</v>
      </c>
      <c r="U538" s="31"/>
      <c r="V538" s="1">
        <f>+$C$2227</f>
        <v>907</v>
      </c>
      <c r="Y538" s="2" t="str">
        <f>"ALLOC FACTOR  # " &amp; 'JP-10'!Z538 &amp; " -- " &amp;VLOOKUP(Z538,alloc_list,2,FALSE)</f>
        <v>ALLOC FACTOR  # 907 -- PTD PLANT - DISTRCUSTOMER</v>
      </c>
      <c r="Z538" s="2">
        <f>IF('[1]TITLES &amp; CONSTANTS'!$D$16=0,V538,B538)</f>
        <v>907</v>
      </c>
    </row>
    <row r="539" spans="1:26" hidden="1">
      <c r="A539" s="1" t="s">
        <v>283</v>
      </c>
      <c r="B539" s="1">
        <f>+$C$2174</f>
        <v>311</v>
      </c>
      <c r="C539" s="3">
        <f t="shared" si="296"/>
        <v>42</v>
      </c>
      <c r="D539" s="1" t="s">
        <v>123</v>
      </c>
      <c r="E539" s="1" t="s">
        <v>106</v>
      </c>
      <c r="F539" s="26">
        <f>+[1]ALLOCASSGN!F183</f>
        <v>1.1398022129078533</v>
      </c>
      <c r="G539" s="35"/>
      <c r="H539" s="26">
        <f>+$F539*H$2175</f>
        <v>3.0039099433723661E-4</v>
      </c>
      <c r="I539" s="35"/>
      <c r="J539" s="35"/>
      <c r="K539" s="31">
        <f>+$F539*K$2175</f>
        <v>1.139501821913516</v>
      </c>
      <c r="L539" s="5">
        <f t="shared" si="328"/>
        <v>0.99973645340311201</v>
      </c>
      <c r="M539" s="31">
        <f t="shared" si="329"/>
        <v>1.139501821913516</v>
      </c>
      <c r="N539" s="36">
        <f t="shared" ref="N539:T539" si="336">+$M539*N$2175</f>
        <v>1.0146082866170936</v>
      </c>
      <c r="O539" s="36">
        <f t="shared" si="336"/>
        <v>7.6622721543016872E-2</v>
      </c>
      <c r="P539" s="36">
        <f t="shared" si="336"/>
        <v>2.8182277219013528E-2</v>
      </c>
      <c r="Q539" s="31">
        <f t="shared" si="336"/>
        <v>1.3514032229082446E-2</v>
      </c>
      <c r="R539" s="31">
        <f t="shared" si="336"/>
        <v>4.0747966875477664E-3</v>
      </c>
      <c r="S539" s="31">
        <f t="shared" si="336"/>
        <v>2.4997076177619374E-3</v>
      </c>
      <c r="T539" s="31">
        <f t="shared" si="336"/>
        <v>0</v>
      </c>
      <c r="U539" s="31"/>
      <c r="V539" s="1">
        <f>+$C$2174</f>
        <v>311</v>
      </c>
      <c r="Y539" s="2" t="str">
        <f>"ALLOC FACTOR  # " &amp; 'JP-10'!Z539 &amp; " -- " &amp;VLOOKUP(Z539,alloc_list,2,FALSE)</f>
        <v>ALLOC FACTOR  # 311 -- BILLING &amp; METER RD &amp; MISC- DIRALLOC</v>
      </c>
      <c r="Z539" s="2">
        <f>IF('[1]TITLES &amp; CONSTANTS'!$D$16=0,V539,B539)</f>
        <v>311</v>
      </c>
    </row>
    <row r="540" spans="1:26" hidden="1">
      <c r="A540" s="1" t="s">
        <v>283</v>
      </c>
      <c r="B540" s="2"/>
      <c r="C540" s="3">
        <f t="shared" si="296"/>
        <v>43</v>
      </c>
      <c r="D540" s="1" t="s">
        <v>292</v>
      </c>
      <c r="F540" s="102">
        <f t="shared" ref="F540:K540" si="337">SUM(F532:F539)</f>
        <v>224</v>
      </c>
      <c r="G540" s="103"/>
      <c r="H540" s="102">
        <f t="shared" si="337"/>
        <v>8.8800761136514037</v>
      </c>
      <c r="I540" s="103"/>
      <c r="J540" s="103"/>
      <c r="K540" s="102">
        <f t="shared" si="337"/>
        <v>215.11992388634857</v>
      </c>
      <c r="L540" s="5">
        <f t="shared" si="328"/>
        <v>0.96035680306405613</v>
      </c>
      <c r="M540" s="102">
        <f t="shared" ref="M540:T540" si="338">SUM(M532:M539)</f>
        <v>215.11992388634857</v>
      </c>
      <c r="N540" s="97">
        <f t="shared" si="338"/>
        <v>119.2435297950518</v>
      </c>
      <c r="O540" s="97">
        <f t="shared" si="338"/>
        <v>13.392095084003813</v>
      </c>
      <c r="P540" s="97">
        <f t="shared" si="338"/>
        <v>48.730992133950231</v>
      </c>
      <c r="Q540" s="102">
        <f t="shared" si="338"/>
        <v>18.736070461536226</v>
      </c>
      <c r="R540" s="102">
        <f t="shared" si="338"/>
        <v>7.5323322572314364</v>
      </c>
      <c r="S540" s="102">
        <f t="shared" si="338"/>
        <v>0.9067203654391075</v>
      </c>
      <c r="T540" s="102">
        <f t="shared" si="338"/>
        <v>6.5781837891359807</v>
      </c>
      <c r="U540" s="31"/>
      <c r="V540" s="2"/>
      <c r="W540" s="2"/>
      <c r="X540" s="2"/>
    </row>
    <row r="541" spans="1:26" hidden="1">
      <c r="B541" s="2"/>
      <c r="G541" s="4"/>
      <c r="H541" s="1"/>
      <c r="I541" s="4"/>
      <c r="J541" s="4"/>
      <c r="N541" s="15"/>
      <c r="O541" s="15"/>
      <c r="P541" s="15"/>
      <c r="V541" s="2"/>
      <c r="W541" s="2"/>
      <c r="X541" s="2"/>
    </row>
    <row r="542" spans="1:26" hidden="1">
      <c r="B542" s="2"/>
      <c r="G542" s="4"/>
      <c r="H542" s="1"/>
      <c r="I542" s="4"/>
      <c r="J542" s="4"/>
      <c r="N542" s="15"/>
      <c r="O542" s="15"/>
      <c r="P542" s="15"/>
      <c r="V542" s="2"/>
      <c r="W542" s="2"/>
      <c r="X542" s="2"/>
    </row>
    <row r="543" spans="1:26" hidden="1">
      <c r="B543" s="2"/>
      <c r="G543" s="4"/>
      <c r="H543" s="1"/>
      <c r="I543" s="4"/>
      <c r="J543" s="4"/>
      <c r="N543" s="15"/>
      <c r="O543" s="15"/>
      <c r="P543" s="15"/>
      <c r="V543" s="2"/>
      <c r="W543" s="2"/>
      <c r="X543" s="2"/>
    </row>
    <row r="544" spans="1:26" hidden="1">
      <c r="B544" s="2"/>
      <c r="G544" s="4"/>
      <c r="H544" s="1"/>
      <c r="I544" s="4"/>
      <c r="J544" s="4"/>
      <c r="N544" s="15"/>
      <c r="O544" s="15"/>
      <c r="P544" s="15"/>
      <c r="V544" s="2"/>
      <c r="W544" s="2"/>
      <c r="X544" s="2"/>
    </row>
    <row r="545" spans="1:25" hidden="1">
      <c r="B545" s="2"/>
      <c r="G545" s="4"/>
      <c r="H545" s="1"/>
      <c r="I545" s="4"/>
      <c r="J545" s="4"/>
      <c r="N545" s="15"/>
      <c r="O545" s="15"/>
      <c r="P545" s="15"/>
      <c r="V545" s="2"/>
      <c r="W545" s="2"/>
      <c r="X545" s="2"/>
    </row>
    <row r="546" spans="1:25" hidden="1">
      <c r="B546" s="2"/>
      <c r="G546" s="4"/>
      <c r="H546" s="1"/>
      <c r="I546" s="4"/>
      <c r="J546" s="4"/>
      <c r="N546" s="15"/>
      <c r="O546" s="15"/>
      <c r="P546" s="15"/>
      <c r="V546" s="2"/>
      <c r="W546" s="2"/>
      <c r="X546" s="2"/>
    </row>
    <row r="547" spans="1:25" hidden="1">
      <c r="B547" s="2"/>
      <c r="G547" s="4"/>
      <c r="H547" s="1"/>
      <c r="I547" s="4"/>
      <c r="J547" s="4"/>
      <c r="N547" s="15"/>
      <c r="O547" s="15"/>
      <c r="P547" s="15"/>
      <c r="V547" s="2"/>
      <c r="W547" s="2"/>
      <c r="X547" s="2"/>
    </row>
    <row r="548" spans="1:25" hidden="1">
      <c r="B548" s="2"/>
      <c r="G548" s="4"/>
      <c r="H548" s="1"/>
      <c r="I548" s="4"/>
      <c r="J548" s="4"/>
      <c r="N548" s="15"/>
      <c r="O548" s="15"/>
      <c r="P548" s="15"/>
      <c r="V548" s="2"/>
      <c r="W548" s="2"/>
      <c r="X548" s="2"/>
    </row>
    <row r="549" spans="1:25" ht="15" hidden="1">
      <c r="B549" s="106"/>
      <c r="C549" s="10" t="str">
        <f>$C$2</f>
        <v>PRESENT RATE STRUCTURE</v>
      </c>
      <c r="F549" s="12"/>
      <c r="G549" s="7"/>
      <c r="H549" s="8" t="s">
        <v>1</v>
      </c>
      <c r="I549" s="4"/>
      <c r="J549" s="4"/>
      <c r="L549" s="9" t="s">
        <v>281</v>
      </c>
      <c r="N549" s="15"/>
      <c r="O549" s="8" t="s">
        <v>1</v>
      </c>
      <c r="P549" s="15"/>
      <c r="U549" s="10"/>
      <c r="V549" s="11" t="s">
        <v>293</v>
      </c>
      <c r="W549" s="12" t="str">
        <f>O549</f>
        <v>TAMPA ELECTRIC COMPANY</v>
      </c>
      <c r="X549" s="11"/>
      <c r="Y549" s="11" t="str">
        <f>Y2</f>
        <v>ALLOCATION ASSIGNMENT REPORT</v>
      </c>
    </row>
    <row r="550" spans="1:25" ht="15" hidden="1">
      <c r="B550" s="106"/>
      <c r="C550" s="10" t="str">
        <f>$C$3</f>
        <v>PROD. CAP. ALLOC. METHOD: 12CP &amp; 1/13th AD</v>
      </c>
      <c r="G550" s="13"/>
      <c r="H550" s="12" t="s">
        <v>4</v>
      </c>
      <c r="I550" s="4"/>
      <c r="J550" s="4"/>
      <c r="N550" s="15"/>
      <c r="O550" s="12" t="s">
        <v>5</v>
      </c>
      <c r="P550" s="15"/>
      <c r="V550" s="2"/>
      <c r="W550" s="12" t="str">
        <f>O550</f>
        <v>COST OF SERVICE STUDY</v>
      </c>
      <c r="X550" s="2"/>
      <c r="Y550" s="11" t="str">
        <f>IF('[1]TITLES &amp; CONSTANTS'!$D$16=5,L549,V549)</f>
        <v>PAGE 10</v>
      </c>
    </row>
    <row r="551" spans="1:25" ht="15" hidden="1">
      <c r="B551" s="2"/>
      <c r="C551" s="10" t="str">
        <f>$C$4</f>
        <v>DATA: PROJECTED 2009, 
 FULLY ADJUSTED (000's)</v>
      </c>
      <c r="G551" s="14"/>
      <c r="H551" s="1"/>
      <c r="I551" s="4"/>
      <c r="J551" s="4"/>
      <c r="N551" s="15"/>
      <c r="P551" s="15"/>
      <c r="V551" s="2"/>
      <c r="W551" s="16"/>
      <c r="X551" s="2"/>
    </row>
    <row r="552" spans="1:25" ht="15" hidden="1">
      <c r="B552" s="2"/>
      <c r="D552" s="31"/>
      <c r="G552" s="7"/>
      <c r="H552" s="1"/>
      <c r="I552" s="4"/>
      <c r="J552" s="4"/>
      <c r="N552" s="15"/>
      <c r="O552" s="12"/>
      <c r="P552" s="15"/>
      <c r="V552" s="2"/>
      <c r="W552" s="12"/>
      <c r="X552" s="2"/>
    </row>
    <row r="553" spans="1:25" ht="15" hidden="1">
      <c r="B553" s="2"/>
      <c r="F553" s="8"/>
      <c r="G553" s="13"/>
      <c r="H553" s="12" t="s">
        <v>282</v>
      </c>
      <c r="I553" s="4"/>
      <c r="J553" s="4"/>
      <c r="N553" s="15"/>
      <c r="O553" s="12" t="s">
        <v>282</v>
      </c>
      <c r="P553" s="15"/>
      <c r="V553" s="2"/>
      <c r="W553" s="12" t="str">
        <f>O553</f>
        <v>TAXES OTHER THAN INCOME TAXES - TXOTH</v>
      </c>
      <c r="X553" s="2"/>
    </row>
    <row r="554" spans="1:25" ht="15" hidden="1">
      <c r="B554" s="2"/>
      <c r="F554" s="12"/>
      <c r="G554" s="14"/>
      <c r="H554" s="1"/>
      <c r="I554" s="4"/>
      <c r="J554" s="4"/>
      <c r="N554" s="15"/>
      <c r="O554" s="12"/>
      <c r="P554" s="15"/>
      <c r="V554" s="2"/>
      <c r="W554" s="2"/>
      <c r="X554" s="2"/>
    </row>
    <row r="555" spans="1:25" ht="15" hidden="1">
      <c r="B555" s="2"/>
      <c r="F555" s="12"/>
      <c r="G555" s="4"/>
      <c r="H555" s="1"/>
      <c r="I555" s="4"/>
      <c r="J555" s="4"/>
      <c r="N555" s="15"/>
      <c r="O555" s="12"/>
      <c r="P555" s="15"/>
      <c r="V555" s="2"/>
      <c r="W555" s="2"/>
      <c r="X555" s="2"/>
    </row>
    <row r="556" spans="1:25" hidden="1">
      <c r="B556" s="2"/>
      <c r="G556" s="4"/>
      <c r="H556" s="1"/>
      <c r="I556" s="4"/>
      <c r="J556" s="4"/>
      <c r="N556" s="15"/>
      <c r="O556" s="15"/>
      <c r="P556" s="15"/>
      <c r="V556" s="2"/>
      <c r="W556" s="2"/>
      <c r="X556" s="2"/>
    </row>
    <row r="557" spans="1:25" ht="15" hidden="1">
      <c r="B557" s="2"/>
      <c r="F557" s="18"/>
      <c r="G557" s="4"/>
      <c r="H557" s="1"/>
      <c r="I557" s="4"/>
      <c r="J557" s="4"/>
      <c r="N557" s="15"/>
      <c r="O557" s="15"/>
      <c r="P557" s="15"/>
      <c r="V557" s="2"/>
      <c r="W557" s="2"/>
      <c r="X557" s="2"/>
    </row>
    <row r="558" spans="1:25" ht="30" hidden="1" customHeight="1">
      <c r="A558" s="93" t="str">
        <f>A11</f>
        <v>REPORT</v>
      </c>
      <c r="B558" s="99" t="str">
        <f>$B$11</f>
        <v>ALLOC
FACTOR</v>
      </c>
      <c r="C558" s="25" t="s">
        <v>9</v>
      </c>
      <c r="D558" s="93"/>
      <c r="E558" s="93"/>
      <c r="F558" s="24" t="str">
        <f t="shared" ref="F558:R558" si="339">+F$11</f>
        <v>TOTAL
COMPANY</v>
      </c>
      <c r="G558" s="100"/>
      <c r="H558" s="24" t="str">
        <f t="shared" si="339"/>
        <v>FERC
JURIS</v>
      </c>
      <c r="I558" s="100"/>
      <c r="J558" s="100"/>
      <c r="K558" s="24" t="str">
        <f t="shared" si="339"/>
        <v>FPSC
 JURIS</v>
      </c>
      <c r="L558" s="101" t="str">
        <f t="shared" si="339"/>
        <v>FPSC/
TOTAL RATIO</v>
      </c>
      <c r="M558" s="24" t="str">
        <f t="shared" si="339"/>
        <v>FPSC
 JURIS</v>
      </c>
      <c r="N558" s="28" t="str">
        <f t="shared" si="339"/>
        <v>RS</v>
      </c>
      <c r="O558" s="28" t="str">
        <f t="shared" si="339"/>
        <v>GS</v>
      </c>
      <c r="P558" s="28" t="str">
        <f t="shared" si="339"/>
        <v>GSD</v>
      </c>
      <c r="Q558" s="28" t="str">
        <f t="shared" si="339"/>
        <v>GSLD</v>
      </c>
      <c r="R558" s="28" t="str">
        <f t="shared" si="339"/>
        <v>IS</v>
      </c>
      <c r="S558" s="24" t="s">
        <v>12</v>
      </c>
      <c r="T558" s="24" t="s">
        <v>13</v>
      </c>
      <c r="U558" s="28"/>
      <c r="V558" s="24" t="s">
        <v>174</v>
      </c>
      <c r="W558" s="24"/>
      <c r="X558" s="24"/>
      <c r="Y558" s="28" t="s">
        <v>14</v>
      </c>
    </row>
    <row r="559" spans="1:25" hidden="1">
      <c r="B559" s="2"/>
      <c r="G559" s="4"/>
      <c r="H559" s="1"/>
      <c r="I559" s="4"/>
      <c r="J559" s="4"/>
      <c r="N559" s="15"/>
      <c r="O559" s="15"/>
      <c r="P559" s="15"/>
      <c r="V559" s="2"/>
      <c r="W559" s="2"/>
      <c r="X559" s="2"/>
    </row>
    <row r="560" spans="1:25" hidden="1">
      <c r="A560" s="1" t="s">
        <v>283</v>
      </c>
      <c r="B560" s="2"/>
      <c r="C560" s="3">
        <f>+C540+1</f>
        <v>44</v>
      </c>
      <c r="D560" s="29" t="s">
        <v>294</v>
      </c>
      <c r="G560" s="4"/>
      <c r="H560" s="1"/>
      <c r="I560" s="4"/>
      <c r="J560" s="4"/>
      <c r="N560" s="15"/>
      <c r="O560" s="15"/>
      <c r="P560" s="15"/>
      <c r="V560" s="2"/>
      <c r="W560" s="2"/>
      <c r="X560" s="2"/>
    </row>
    <row r="561" spans="1:26" hidden="1">
      <c r="A561" s="1" t="s">
        <v>283</v>
      </c>
      <c r="B561" s="2"/>
      <c r="C561" s="3">
        <f t="shared" ref="C561:C594" si="340">+C560+1</f>
        <v>45</v>
      </c>
      <c r="D561" s="1" t="s">
        <v>138</v>
      </c>
      <c r="E561" s="1" t="s">
        <v>104</v>
      </c>
      <c r="F561" s="1">
        <f t="shared" ref="F561:K568" si="341">+F499+F510+F521+F532</f>
        <v>34660.825471271586</v>
      </c>
      <c r="G561" s="4"/>
      <c r="H561" s="1">
        <f t="shared" si="341"/>
        <v>1278.3571219168227</v>
      </c>
      <c r="I561" s="4"/>
      <c r="J561" s="4"/>
      <c r="K561" s="1">
        <f t="shared" si="341"/>
        <v>33382.468349354756</v>
      </c>
      <c r="L561" s="5">
        <f t="shared" ref="L561:L569" si="342">IF(F561=0,0,+K561/F561)</f>
        <v>0.96311809933735171</v>
      </c>
      <c r="M561" s="1">
        <f t="shared" ref="M561:T568" si="343">+M499+M510+M521+M532</f>
        <v>33382.468349354756</v>
      </c>
      <c r="N561" s="15">
        <f t="shared" si="343"/>
        <v>18058.018702613492</v>
      </c>
      <c r="O561" s="15">
        <f t="shared" si="343"/>
        <v>2051.1659467925547</v>
      </c>
      <c r="P561" s="15">
        <f t="shared" si="343"/>
        <v>8318.8533763264841</v>
      </c>
      <c r="Q561" s="1">
        <f t="shared" si="343"/>
        <v>3354.9212961006715</v>
      </c>
      <c r="R561" s="1">
        <f t="shared" si="343"/>
        <v>1530.6968711198238</v>
      </c>
      <c r="S561" s="1">
        <f t="shared" si="343"/>
        <v>68.81215640173626</v>
      </c>
      <c r="T561" s="1">
        <f t="shared" si="343"/>
        <v>0</v>
      </c>
      <c r="V561" s="2"/>
      <c r="W561" s="2"/>
      <c r="X561" s="2"/>
      <c r="Y561" s="1" t="s">
        <v>295</v>
      </c>
    </row>
    <row r="562" spans="1:26" hidden="1">
      <c r="A562" s="1" t="s">
        <v>283</v>
      </c>
      <c r="B562" s="2"/>
      <c r="C562" s="3">
        <f t="shared" si="340"/>
        <v>46</v>
      </c>
      <c r="D562" s="1" t="s">
        <v>138</v>
      </c>
      <c r="E562" s="1" t="s">
        <v>116</v>
      </c>
      <c r="F562" s="31">
        <f t="shared" si="341"/>
        <v>1753.9972419390069</v>
      </c>
      <c r="G562" s="35"/>
      <c r="H562" s="31">
        <f t="shared" si="341"/>
        <v>62.561090307429716</v>
      </c>
      <c r="I562" s="35"/>
      <c r="J562" s="35"/>
      <c r="K562" s="31">
        <f t="shared" si="341"/>
        <v>1691.4361516315771</v>
      </c>
      <c r="L562" s="5">
        <f t="shared" si="342"/>
        <v>0.96433227555234358</v>
      </c>
      <c r="M562" s="31">
        <f t="shared" si="343"/>
        <v>1691.4361516315771</v>
      </c>
      <c r="N562" s="36">
        <f t="shared" si="343"/>
        <v>770.1118520853455</v>
      </c>
      <c r="O562" s="36">
        <f t="shared" si="343"/>
        <v>92.618103648989461</v>
      </c>
      <c r="P562" s="36">
        <f t="shared" si="343"/>
        <v>477.82840153105377</v>
      </c>
      <c r="Q562" s="31">
        <f t="shared" si="343"/>
        <v>217.12977939654121</v>
      </c>
      <c r="R562" s="31">
        <f t="shared" si="343"/>
        <v>114.60106317329698</v>
      </c>
      <c r="S562" s="31">
        <f t="shared" si="343"/>
        <v>19.146951796350287</v>
      </c>
      <c r="T562" s="31">
        <f t="shared" si="343"/>
        <v>0</v>
      </c>
      <c r="U562" s="31"/>
      <c r="V562" s="2"/>
      <c r="W562" s="2"/>
      <c r="X562" s="2"/>
      <c r="Y562" s="1" t="s">
        <v>296</v>
      </c>
    </row>
    <row r="563" spans="1:26" hidden="1">
      <c r="A563" s="1" t="s">
        <v>283</v>
      </c>
      <c r="B563" s="2"/>
      <c r="C563" s="3">
        <f t="shared" si="340"/>
        <v>47</v>
      </c>
      <c r="D563" s="1" t="s">
        <v>141</v>
      </c>
      <c r="E563" s="1" t="s">
        <v>104</v>
      </c>
      <c r="F563" s="31">
        <f t="shared" si="341"/>
        <v>1567.3746043964973</v>
      </c>
      <c r="G563" s="35"/>
      <c r="H563" s="31">
        <f t="shared" si="341"/>
        <v>278.12105995972615</v>
      </c>
      <c r="I563" s="35"/>
      <c r="J563" s="35"/>
      <c r="K563" s="31">
        <f t="shared" si="341"/>
        <v>1289.2535444367711</v>
      </c>
      <c r="L563" s="5">
        <f t="shared" si="342"/>
        <v>0.82255610166223536</v>
      </c>
      <c r="M563" s="31">
        <f t="shared" si="343"/>
        <v>1289.2535444367711</v>
      </c>
      <c r="N563" s="36">
        <f t="shared" si="343"/>
        <v>706.61416976026351</v>
      </c>
      <c r="O563" s="36">
        <f t="shared" si="343"/>
        <v>79.935890193793327</v>
      </c>
      <c r="P563" s="36">
        <f t="shared" si="343"/>
        <v>317.70203586456029</v>
      </c>
      <c r="Q563" s="31">
        <f t="shared" si="343"/>
        <v>126.57498043077896</v>
      </c>
      <c r="R563" s="31">
        <f t="shared" si="343"/>
        <v>56.763620891003193</v>
      </c>
      <c r="S563" s="31">
        <f t="shared" si="343"/>
        <v>1.6628472963716197</v>
      </c>
      <c r="T563" s="31">
        <f t="shared" si="343"/>
        <v>0</v>
      </c>
      <c r="U563" s="31"/>
      <c r="V563" s="2"/>
      <c r="W563" s="2"/>
      <c r="X563" s="2"/>
      <c r="Y563" s="1" t="s">
        <v>297</v>
      </c>
    </row>
    <row r="564" spans="1:26" hidden="1">
      <c r="A564" s="1" t="s">
        <v>283</v>
      </c>
      <c r="B564" s="2"/>
      <c r="C564" s="3">
        <f t="shared" si="340"/>
        <v>48</v>
      </c>
      <c r="D564" s="1" t="s">
        <v>119</v>
      </c>
      <c r="E564" s="1" t="s">
        <v>104</v>
      </c>
      <c r="F564" s="31">
        <f t="shared" si="341"/>
        <v>3638.2995623725965</v>
      </c>
      <c r="G564" s="35"/>
      <c r="H564" s="31">
        <f t="shared" si="341"/>
        <v>645.59405766797659</v>
      </c>
      <c r="I564" s="35"/>
      <c r="J564" s="35"/>
      <c r="K564" s="31">
        <f t="shared" si="341"/>
        <v>2992.7055047046192</v>
      </c>
      <c r="L564" s="5">
        <f t="shared" si="342"/>
        <v>0.82255610166223514</v>
      </c>
      <c r="M564" s="31">
        <f t="shared" si="343"/>
        <v>2992.7055047046192</v>
      </c>
      <c r="N564" s="36">
        <f t="shared" si="343"/>
        <v>1640.2422352599829</v>
      </c>
      <c r="O564" s="36">
        <f t="shared" si="343"/>
        <v>185.55277946584042</v>
      </c>
      <c r="P564" s="36">
        <f t="shared" si="343"/>
        <v>737.4721874455654</v>
      </c>
      <c r="Q564" s="31">
        <f t="shared" si="343"/>
        <v>293.81469791386661</v>
      </c>
      <c r="R564" s="31">
        <f t="shared" si="343"/>
        <v>131.76368716650262</v>
      </c>
      <c r="S564" s="31">
        <f t="shared" si="343"/>
        <v>3.8599174528611102</v>
      </c>
      <c r="T564" s="31">
        <f t="shared" si="343"/>
        <v>0</v>
      </c>
      <c r="U564" s="31"/>
      <c r="V564" s="2"/>
      <c r="W564" s="2"/>
      <c r="X564" s="2"/>
      <c r="Y564" s="1" t="s">
        <v>298</v>
      </c>
    </row>
    <row r="565" spans="1:26" hidden="1">
      <c r="A565" s="1" t="s">
        <v>283</v>
      </c>
      <c r="B565" s="2"/>
      <c r="C565" s="3">
        <f t="shared" si="340"/>
        <v>49</v>
      </c>
      <c r="D565" s="1" t="s">
        <v>120</v>
      </c>
      <c r="E565" s="1" t="s">
        <v>104</v>
      </c>
      <c r="F565" s="31">
        <f t="shared" si="341"/>
        <v>9100.6975736805234</v>
      </c>
      <c r="G565" s="35"/>
      <c r="H565" s="31">
        <f t="shared" si="341"/>
        <v>0</v>
      </c>
      <c r="I565" s="35"/>
      <c r="J565" s="35"/>
      <c r="K565" s="31">
        <f t="shared" si="341"/>
        <v>9100.6975736805234</v>
      </c>
      <c r="L565" s="5">
        <f t="shared" si="342"/>
        <v>1</v>
      </c>
      <c r="M565" s="31">
        <f t="shared" si="343"/>
        <v>9100.6975736805234</v>
      </c>
      <c r="N565" s="36">
        <f t="shared" si="343"/>
        <v>5425.1876944539845</v>
      </c>
      <c r="O565" s="36">
        <f t="shared" si="343"/>
        <v>531.4189411607133</v>
      </c>
      <c r="P565" s="36">
        <f t="shared" si="343"/>
        <v>2070.4560125620087</v>
      </c>
      <c r="Q565" s="31">
        <f t="shared" si="343"/>
        <v>824.10919337443977</v>
      </c>
      <c r="R565" s="31">
        <f t="shared" si="343"/>
        <v>132.16791880627898</v>
      </c>
      <c r="S565" s="31">
        <f t="shared" si="343"/>
        <v>117.35781332309755</v>
      </c>
      <c r="T565" s="31">
        <f t="shared" si="343"/>
        <v>0</v>
      </c>
      <c r="U565" s="31"/>
      <c r="V565" s="2"/>
      <c r="W565" s="2"/>
      <c r="X565" s="2"/>
      <c r="Y565" s="1" t="s">
        <v>299</v>
      </c>
    </row>
    <row r="566" spans="1:26" hidden="1">
      <c r="A566" s="1" t="s">
        <v>283</v>
      </c>
      <c r="B566" s="2"/>
      <c r="C566" s="3">
        <f t="shared" si="340"/>
        <v>50</v>
      </c>
      <c r="D566" s="1" t="s">
        <v>121</v>
      </c>
      <c r="E566" s="1" t="s">
        <v>104</v>
      </c>
      <c r="F566" s="31">
        <f t="shared" si="341"/>
        <v>5617.9984830083686</v>
      </c>
      <c r="G566" s="35"/>
      <c r="H566" s="31">
        <f t="shared" si="341"/>
        <v>0</v>
      </c>
      <c r="I566" s="35"/>
      <c r="J566" s="35"/>
      <c r="K566" s="31">
        <f t="shared" si="341"/>
        <v>5617.9984830083686</v>
      </c>
      <c r="L566" s="5">
        <f t="shared" si="342"/>
        <v>1</v>
      </c>
      <c r="M566" s="31">
        <f t="shared" si="343"/>
        <v>5617.9984830083686</v>
      </c>
      <c r="N566" s="36">
        <f t="shared" si="343"/>
        <v>3832.9564299595982</v>
      </c>
      <c r="O566" s="36">
        <f t="shared" si="343"/>
        <v>390.8634620485264</v>
      </c>
      <c r="P566" s="36">
        <f t="shared" si="343"/>
        <v>1118.0475626682021</v>
      </c>
      <c r="Q566" s="31">
        <f t="shared" si="343"/>
        <v>229.73090827519457</v>
      </c>
      <c r="R566" s="31">
        <f t="shared" si="343"/>
        <v>0</v>
      </c>
      <c r="S566" s="31">
        <f t="shared" si="343"/>
        <v>46.400120056847541</v>
      </c>
      <c r="T566" s="31">
        <f t="shared" si="343"/>
        <v>0</v>
      </c>
      <c r="U566" s="31"/>
      <c r="V566" s="2"/>
      <c r="W566" s="2"/>
      <c r="X566" s="2"/>
      <c r="Y566" s="1" t="s">
        <v>300</v>
      </c>
    </row>
    <row r="567" spans="1:26" hidden="1">
      <c r="A567" s="1" t="s">
        <v>283</v>
      </c>
      <c r="B567" s="2"/>
      <c r="C567" s="3">
        <f t="shared" si="340"/>
        <v>51</v>
      </c>
      <c r="D567" s="1" t="s">
        <v>122</v>
      </c>
      <c r="E567" s="1" t="s">
        <v>106</v>
      </c>
      <c r="F567" s="31">
        <f t="shared" si="341"/>
        <v>5308.6731453509892</v>
      </c>
      <c r="G567" s="35"/>
      <c r="H567" s="31">
        <f t="shared" si="341"/>
        <v>2.7772552122608745</v>
      </c>
      <c r="I567" s="35"/>
      <c r="J567" s="35"/>
      <c r="K567" s="31">
        <f t="shared" si="341"/>
        <v>5305.8958901387286</v>
      </c>
      <c r="L567" s="5">
        <f t="shared" si="342"/>
        <v>0.99947684569454187</v>
      </c>
      <c r="M567" s="31">
        <f t="shared" si="343"/>
        <v>5305.8958901387286</v>
      </c>
      <c r="N567" s="36">
        <f t="shared" si="343"/>
        <v>2411.1625546319015</v>
      </c>
      <c r="O567" s="36">
        <f t="shared" si="343"/>
        <v>376.00136060622589</v>
      </c>
      <c r="P567" s="36">
        <f t="shared" si="343"/>
        <v>239.38656283500799</v>
      </c>
      <c r="Q567" s="31">
        <f t="shared" si="343"/>
        <v>15.029401231171912</v>
      </c>
      <c r="R567" s="31">
        <f t="shared" si="343"/>
        <v>42.73751492786154</v>
      </c>
      <c r="S567" s="31">
        <f t="shared" si="343"/>
        <v>0.84551056875672626</v>
      </c>
      <c r="T567" s="31">
        <f t="shared" si="343"/>
        <v>2220.7329853378023</v>
      </c>
      <c r="U567" s="31"/>
      <c r="V567" s="2"/>
      <c r="W567" s="2"/>
      <c r="X567" s="2"/>
      <c r="Y567" s="1" t="s">
        <v>301</v>
      </c>
    </row>
    <row r="568" spans="1:26" hidden="1">
      <c r="A568" s="1" t="s">
        <v>283</v>
      </c>
      <c r="B568" s="2"/>
      <c r="C568" s="3">
        <f t="shared" si="340"/>
        <v>52</v>
      </c>
      <c r="D568" s="1" t="s">
        <v>123</v>
      </c>
      <c r="E568" s="1" t="s">
        <v>106</v>
      </c>
      <c r="F568" s="26">
        <f t="shared" si="341"/>
        <v>2152.1339179804254</v>
      </c>
      <c r="G568" s="34"/>
      <c r="H568" s="26">
        <f t="shared" si="341"/>
        <v>0.56718757013090426</v>
      </c>
      <c r="I568" s="34"/>
      <c r="J568" s="34"/>
      <c r="K568" s="26">
        <f t="shared" si="341"/>
        <v>2151.5667304102949</v>
      </c>
      <c r="L568" s="5">
        <f t="shared" si="342"/>
        <v>0.99973645340311224</v>
      </c>
      <c r="M568" s="26">
        <f t="shared" si="343"/>
        <v>2151.5667304102949</v>
      </c>
      <c r="N568" s="40">
        <f t="shared" si="343"/>
        <v>1915.7472080370337</v>
      </c>
      <c r="O568" s="40">
        <f t="shared" si="343"/>
        <v>144.67629212615637</v>
      </c>
      <c r="P568" s="40">
        <f t="shared" si="343"/>
        <v>53.212771480966992</v>
      </c>
      <c r="Q568" s="26">
        <f t="shared" si="343"/>
        <v>25.51671403996496</v>
      </c>
      <c r="R568" s="26">
        <f t="shared" si="343"/>
        <v>7.6938858872480562</v>
      </c>
      <c r="S568" s="26">
        <f t="shared" si="343"/>
        <v>4.7198588389250951</v>
      </c>
      <c r="T568" s="26">
        <f t="shared" si="343"/>
        <v>0</v>
      </c>
      <c r="U568" s="31"/>
      <c r="V568" s="2"/>
      <c r="W568" s="2"/>
      <c r="X568" s="2"/>
      <c r="Y568" s="1" t="s">
        <v>302</v>
      </c>
    </row>
    <row r="569" spans="1:26" hidden="1">
      <c r="A569" s="1" t="s">
        <v>283</v>
      </c>
      <c r="B569" s="2"/>
      <c r="C569" s="3">
        <f t="shared" si="340"/>
        <v>53</v>
      </c>
      <c r="D569" s="1" t="s">
        <v>303</v>
      </c>
      <c r="F569" s="102">
        <f t="shared" ref="F569:K569" si="344">SUM(F561:F568)</f>
        <v>63800.000000000007</v>
      </c>
      <c r="G569" s="103"/>
      <c r="H569" s="102">
        <f t="shared" si="344"/>
        <v>2267.9777726343473</v>
      </c>
      <c r="I569" s="103"/>
      <c r="J569" s="103"/>
      <c r="K569" s="102">
        <f t="shared" si="344"/>
        <v>61532.02222736564</v>
      </c>
      <c r="L569" s="5">
        <f t="shared" si="342"/>
        <v>0.96445175904961811</v>
      </c>
      <c r="M569" s="102">
        <f t="shared" ref="M569:T569" si="345">SUM(M561:M568)</f>
        <v>61532.02222736564</v>
      </c>
      <c r="N569" s="97">
        <f t="shared" si="345"/>
        <v>34760.040846801603</v>
      </c>
      <c r="O569" s="97">
        <f t="shared" si="345"/>
        <v>3852.2327760428002</v>
      </c>
      <c r="P569" s="97">
        <f t="shared" si="345"/>
        <v>13332.958910713849</v>
      </c>
      <c r="Q569" s="102">
        <f t="shared" si="345"/>
        <v>5086.8269707626296</v>
      </c>
      <c r="R569" s="102">
        <f t="shared" si="345"/>
        <v>2016.4245619720155</v>
      </c>
      <c r="S569" s="102">
        <f t="shared" si="345"/>
        <v>262.8051757349462</v>
      </c>
      <c r="T569" s="102">
        <f t="shared" si="345"/>
        <v>2220.7329853378023</v>
      </c>
      <c r="U569" s="31"/>
      <c r="V569" s="2"/>
      <c r="W569" s="2"/>
      <c r="X569" s="2"/>
    </row>
    <row r="570" spans="1:26" hidden="1">
      <c r="A570" s="1" t="s">
        <v>283</v>
      </c>
      <c r="B570" s="2"/>
      <c r="C570" s="3">
        <f t="shared" si="340"/>
        <v>54</v>
      </c>
      <c r="G570" s="4"/>
      <c r="H570" s="1"/>
      <c r="I570" s="4"/>
      <c r="J570" s="4"/>
      <c r="N570" s="15"/>
      <c r="O570" s="15"/>
      <c r="P570" s="15"/>
      <c r="V570" s="2"/>
      <c r="W570" s="2"/>
      <c r="X570" s="2"/>
    </row>
    <row r="571" spans="1:26" hidden="1">
      <c r="A571" s="1" t="s">
        <v>283</v>
      </c>
      <c r="B571" s="2"/>
      <c r="C571" s="3">
        <f t="shared" si="340"/>
        <v>55</v>
      </c>
      <c r="G571" s="4"/>
      <c r="H571" s="1"/>
      <c r="I571" s="4"/>
      <c r="J571" s="4"/>
      <c r="N571" s="15"/>
      <c r="O571" s="15"/>
      <c r="P571" s="15"/>
      <c r="V571" s="2"/>
      <c r="W571" s="2"/>
      <c r="X571" s="2"/>
    </row>
    <row r="572" spans="1:26" hidden="1">
      <c r="A572" s="1" t="s">
        <v>283</v>
      </c>
      <c r="C572" s="3">
        <f t="shared" si="340"/>
        <v>56</v>
      </c>
      <c r="D572" s="29" t="s">
        <v>304</v>
      </c>
      <c r="G572" s="4"/>
      <c r="H572" s="1"/>
      <c r="I572" s="4"/>
      <c r="J572" s="4"/>
      <c r="N572" s="15"/>
      <c r="O572" s="15"/>
      <c r="P572" s="15"/>
    </row>
    <row r="573" spans="1:26" hidden="1">
      <c r="A573" s="1" t="s">
        <v>283</v>
      </c>
      <c r="B573" s="15">
        <f t="shared" ref="B573:B580" si="346">+$C$2221</f>
        <v>507</v>
      </c>
      <c r="C573" s="3">
        <f t="shared" si="340"/>
        <v>57</v>
      </c>
      <c r="D573" s="1" t="s">
        <v>138</v>
      </c>
      <c r="E573" s="1" t="s">
        <v>104</v>
      </c>
      <c r="F573" s="31">
        <f>+[1]ALLOCASSGN!F184</f>
        <v>428.82335021847734</v>
      </c>
      <c r="G573" s="35"/>
      <c r="H573" s="31">
        <f t="shared" ref="H573:H580" si="347">+$F573*H$2222</f>
        <v>0</v>
      </c>
      <c r="I573" s="35"/>
      <c r="J573" s="35"/>
      <c r="K573" s="31">
        <f t="shared" ref="K573:K580" si="348">+$F573*K$2222</f>
        <v>428.82335021847734</v>
      </c>
      <c r="L573" s="5">
        <f t="shared" ref="L573:L581" si="349">IF(F573=0,0,+K573/F573)</f>
        <v>1</v>
      </c>
      <c r="M573" s="31">
        <f t="shared" ref="M573:M580" si="350">+K573</f>
        <v>428.82335021847734</v>
      </c>
      <c r="N573" s="15">
        <f>IF('[1]TITLES &amp; CONSTANTS'!$D$9=1,+$M573*N$2121,IF('[1]TITLES &amp; CONSTANTS'!$D$9=2,$M573*N$2124,IF('[1]TITLES &amp; CONSTANTS'!$D$9=3,$M573*N$2127,IF('[1]TITLES &amp; CONSTANTS'!$D$9=4,$M573*N$2130,0))))</f>
        <v>231.96906823435407</v>
      </c>
      <c r="O573" s="15">
        <f>IF('[1]TITLES &amp; CONSTANTS'!$D$9=1,+$M573*O$2121,IF('[1]TITLES &amp; CONSTANTS'!$D$9=2,$M573*O$2124,IF('[1]TITLES &amp; CONSTANTS'!$D$9=3,$M573*O$2127,IF('[1]TITLES &amp; CONSTANTS'!$D$9=4,$M573*O$2130,0))))</f>
        <v>26.34879613911593</v>
      </c>
      <c r="P573" s="15">
        <f>IF('[1]TITLES &amp; CONSTANTS'!$D$9=1,+$M573*P$2121,IF('[1]TITLES &amp; CONSTANTS'!$D$9=2,$M573*P$2124,IF('[1]TITLES &amp; CONSTANTS'!$D$9=3,$M573*P$2127,IF('[1]TITLES &amp; CONSTANTS'!$D$9=4,$M573*P$2130,0))))</f>
        <v>106.86203720707088</v>
      </c>
      <c r="Q573" s="15">
        <f>IF('[1]TITLES &amp; CONSTANTS'!$D$9=1,+$M573*Q$2121,IF('[1]TITLES &amp; CONSTANTS'!$D$9=2,$M573*Q$2124,IF('[1]TITLES &amp; CONSTANTS'!$D$9=3,$M573*Q$2127,IF('[1]TITLES &amp; CONSTANTS'!$D$9=4,$M573*Q$2130,0))))</f>
        <v>43.096531234815458</v>
      </c>
      <c r="R573" s="15">
        <f>IF('[1]TITLES &amp; CONSTANTS'!$D$9=1,+$M573*R$2121,IF('[1]TITLES &amp; CONSTANTS'!$D$9=2,$M573*R$2124,IF('[1]TITLES &amp; CONSTANTS'!$D$9=3,$M573*R$2127,IF('[1]TITLES &amp; CONSTANTS'!$D$9=4,$M573*R$2130,0))))</f>
        <v>19.662972599065792</v>
      </c>
      <c r="S573" s="15">
        <f>IF('[1]TITLES &amp; CONSTANTS'!$D$9=1,+$M573*S$2121,IF('[1]TITLES &amp; CONSTANTS'!$D$9=2,$M573*S$2124,IF('[1]TITLES &amp; CONSTANTS'!$D$9=3,$M573*S$2127,IF('[1]TITLES &amp; CONSTANTS'!$D$9=4,$M573*S$2130,0))))</f>
        <v>0.88394480405523224</v>
      </c>
      <c r="T573" s="15">
        <f>IF('[1]TITLES &amp; CONSTANTS'!$D$9=1,+$M573*T$2121,IF('[1]TITLES &amp; CONSTANTS'!$D$9=2,$M573*T$2124,IF('[1]TITLES &amp; CONSTANTS'!$D$9=3,$M573*T$2127,IF('[1]TITLES &amp; CONSTANTS'!$D$9=4,$M573*T$2130,0))))</f>
        <v>0</v>
      </c>
      <c r="U573" s="15"/>
      <c r="V573" s="1">
        <f>IF('[1]TITLES &amp; CONSTANTS'!$D$9=1,+$C$2120,IF('[1]TITLES &amp; CONSTANTS'!$D$9=2,$C$2123,IF('[1]TITLES &amp; CONSTANTS'!$D$9=3,$C$2126,IF('[1]TITLES &amp; CONSTANTS'!$D$9=4,$C$2129,0))))</f>
        <v>122</v>
      </c>
      <c r="Y573" s="2" t="str">
        <f>"ALLOC FACTOR  # " &amp; 'JP-10'!Z573 &amp; " -- " &amp;VLOOKUP(Z573,alloc_list,2,FALSE)</f>
        <v>ALLOC FACTOR  # 507 -- REVENUE FROM SALES - RETAIL ONLY</v>
      </c>
      <c r="Z573" s="2">
        <f>IF('[1]TITLES &amp; CONSTANTS'!$D$16=0,V573,B573)</f>
        <v>507</v>
      </c>
    </row>
    <row r="574" spans="1:26" s="15" customFormat="1" hidden="1">
      <c r="A574" s="1" t="s">
        <v>283</v>
      </c>
      <c r="B574" s="15">
        <f t="shared" si="346"/>
        <v>507</v>
      </c>
      <c r="C574" s="56">
        <f t="shared" si="340"/>
        <v>58</v>
      </c>
      <c r="D574" s="15" t="s">
        <v>138</v>
      </c>
      <c r="E574" s="15" t="s">
        <v>116</v>
      </c>
      <c r="F574" s="36">
        <f>+[1]ALLOCASSGN!F185</f>
        <v>22.102590884775431</v>
      </c>
      <c r="G574" s="36"/>
      <c r="H574" s="36">
        <f t="shared" si="347"/>
        <v>0</v>
      </c>
      <c r="I574" s="36"/>
      <c r="J574" s="36"/>
      <c r="K574" s="36">
        <f t="shared" si="348"/>
        <v>22.102590884775431</v>
      </c>
      <c r="L574" s="39">
        <f t="shared" si="349"/>
        <v>1</v>
      </c>
      <c r="M574" s="36">
        <f t="shared" si="350"/>
        <v>22.102590884775431</v>
      </c>
      <c r="N574" s="36">
        <f t="shared" ref="N574:T574" si="351">+$M574*N$2148</f>
        <v>10.063322334538016</v>
      </c>
      <c r="O574" s="36">
        <f t="shared" si="351"/>
        <v>1.2102733239458587</v>
      </c>
      <c r="P574" s="36">
        <f t="shared" si="351"/>
        <v>6.2439517223157344</v>
      </c>
      <c r="Q574" s="36">
        <f t="shared" si="351"/>
        <v>2.8373111679527483</v>
      </c>
      <c r="R574" s="36">
        <f t="shared" si="351"/>
        <v>1.497532385030524</v>
      </c>
      <c r="S574" s="36">
        <f t="shared" si="351"/>
        <v>0.2501999509925491</v>
      </c>
      <c r="T574" s="36">
        <f t="shared" si="351"/>
        <v>0</v>
      </c>
      <c r="U574" s="36"/>
      <c r="V574" s="15">
        <f>+$C$2147</f>
        <v>204</v>
      </c>
      <c r="Y574" s="2" t="str">
        <f>"ALLOC FACTOR  # " &amp; 'JP-10'!Z574 &amp; " -- " &amp;VLOOKUP(Z574,alloc_list,2,FALSE)</f>
        <v>ALLOC FACTOR  # 507 -- REVENUE FROM SALES - RETAIL ONLY</v>
      </c>
      <c r="Z574" s="2">
        <f>IF('[1]TITLES &amp; CONSTANTS'!$D$16=0,V574,B574)</f>
        <v>507</v>
      </c>
    </row>
    <row r="575" spans="1:26" hidden="1">
      <c r="A575" s="1" t="s">
        <v>283</v>
      </c>
      <c r="B575" s="15">
        <f t="shared" si="346"/>
        <v>507</v>
      </c>
      <c r="C575" s="3">
        <f t="shared" si="340"/>
        <v>59</v>
      </c>
      <c r="D575" s="1" t="s">
        <v>141</v>
      </c>
      <c r="E575" s="1" t="s">
        <v>104</v>
      </c>
      <c r="F575" s="31">
        <f>+[1]ALLOCASSGN!F186</f>
        <v>21.848916169742953</v>
      </c>
      <c r="G575" s="35"/>
      <c r="H575" s="31">
        <f t="shared" si="347"/>
        <v>0</v>
      </c>
      <c r="I575" s="35"/>
      <c r="J575" s="35"/>
      <c r="K575" s="31">
        <f t="shared" si="348"/>
        <v>21.848916169742953</v>
      </c>
      <c r="L575" s="5">
        <f t="shared" si="349"/>
        <v>1</v>
      </c>
      <c r="M575" s="31">
        <f t="shared" si="350"/>
        <v>21.848916169742953</v>
      </c>
      <c r="N575" s="36">
        <f t="shared" ref="N575:T576" si="352">+$M575*N$2118</f>
        <v>11.974955450821859</v>
      </c>
      <c r="O575" s="36">
        <f t="shared" si="352"/>
        <v>1.3546695848417911</v>
      </c>
      <c r="P575" s="36">
        <f t="shared" si="352"/>
        <v>5.3840807174929415</v>
      </c>
      <c r="Q575" s="31">
        <f t="shared" si="352"/>
        <v>2.1450599446108987</v>
      </c>
      <c r="R575" s="31">
        <f t="shared" si="352"/>
        <v>0.96197028093524317</v>
      </c>
      <c r="S575" s="31">
        <f t="shared" si="352"/>
        <v>2.8180191040218652E-2</v>
      </c>
      <c r="T575" s="31">
        <f t="shared" si="352"/>
        <v>0</v>
      </c>
      <c r="U575" s="31"/>
      <c r="V575" s="1">
        <f>+$C$2117</f>
        <v>117</v>
      </c>
      <c r="Y575" s="2" t="str">
        <f>"ALLOC FACTOR  # " &amp; 'JP-10'!Z575 &amp; " -- " &amp;VLOOKUP(Z575,alloc_list,2,FALSE)</f>
        <v>ALLOC FACTOR  # 507 -- REVENUE FROM SALES - RETAIL ONLY</v>
      </c>
      <c r="Z575" s="2">
        <f>IF('[1]TITLES &amp; CONSTANTS'!$D$16=0,V575,B575)</f>
        <v>507</v>
      </c>
    </row>
    <row r="576" spans="1:26" hidden="1">
      <c r="A576" s="1" t="s">
        <v>283</v>
      </c>
      <c r="B576" s="15">
        <f t="shared" si="346"/>
        <v>507</v>
      </c>
      <c r="C576" s="3">
        <f t="shared" si="340"/>
        <v>60</v>
      </c>
      <c r="D576" s="1" t="s">
        <v>119</v>
      </c>
      <c r="E576" s="1" t="s">
        <v>104</v>
      </c>
      <c r="F576" s="31">
        <f>+[1]ALLOCASSGN!F187</f>
        <v>49.802586328597855</v>
      </c>
      <c r="G576" s="35"/>
      <c r="H576" s="31">
        <f t="shared" si="347"/>
        <v>0</v>
      </c>
      <c r="I576" s="35"/>
      <c r="J576" s="35"/>
      <c r="K576" s="31">
        <f t="shared" si="348"/>
        <v>49.802586328597855</v>
      </c>
      <c r="L576" s="5">
        <f t="shared" si="349"/>
        <v>1</v>
      </c>
      <c r="M576" s="31">
        <f t="shared" si="350"/>
        <v>49.802586328597855</v>
      </c>
      <c r="N576" s="36">
        <f t="shared" si="352"/>
        <v>27.295804880544125</v>
      </c>
      <c r="O576" s="36">
        <f t="shared" si="352"/>
        <v>3.0878441942689201</v>
      </c>
      <c r="P576" s="36">
        <f t="shared" si="352"/>
        <v>12.272514693630953</v>
      </c>
      <c r="Q576" s="31">
        <f t="shared" si="352"/>
        <v>4.8894660147693001</v>
      </c>
      <c r="R576" s="31">
        <f t="shared" si="352"/>
        <v>2.1927224027784171</v>
      </c>
      <c r="S576" s="31">
        <f t="shared" si="352"/>
        <v>6.4234142606140104E-2</v>
      </c>
      <c r="T576" s="31">
        <f t="shared" si="352"/>
        <v>0</v>
      </c>
      <c r="U576" s="31"/>
      <c r="V576" s="1">
        <f>+$C$2117</f>
        <v>117</v>
      </c>
      <c r="Y576" s="2" t="str">
        <f>"ALLOC FACTOR  # " &amp; 'JP-10'!Z576 &amp; " -- " &amp;VLOOKUP(Z576,alloc_list,2,FALSE)</f>
        <v>ALLOC FACTOR  # 507 -- REVENUE FROM SALES - RETAIL ONLY</v>
      </c>
      <c r="Z576" s="2">
        <f>IF('[1]TITLES &amp; CONSTANTS'!$D$16=0,V576,B576)</f>
        <v>507</v>
      </c>
    </row>
    <row r="577" spans="1:26" hidden="1">
      <c r="A577" s="1" t="s">
        <v>283</v>
      </c>
      <c r="B577" s="15">
        <f t="shared" si="346"/>
        <v>507</v>
      </c>
      <c r="C577" s="3">
        <f t="shared" si="340"/>
        <v>61</v>
      </c>
      <c r="D577" s="1" t="s">
        <v>120</v>
      </c>
      <c r="E577" s="1" t="s">
        <v>104</v>
      </c>
      <c r="F577" s="31">
        <f>+[1]ALLOCASSGN!F188</f>
        <v>102.17561283918816</v>
      </c>
      <c r="G577" s="35"/>
      <c r="H577" s="31">
        <f t="shared" si="347"/>
        <v>0</v>
      </c>
      <c r="I577" s="35"/>
      <c r="J577" s="35"/>
      <c r="K577" s="31">
        <f t="shared" si="348"/>
        <v>102.17561283918816</v>
      </c>
      <c r="L577" s="5">
        <f t="shared" si="349"/>
        <v>1</v>
      </c>
      <c r="M577" s="31">
        <f t="shared" si="350"/>
        <v>102.17561283918816</v>
      </c>
      <c r="N577" s="36">
        <f t="shared" ref="N577:T577" si="353">+$M577*N$2112</f>
        <v>60.909822896606613</v>
      </c>
      <c r="O577" s="36">
        <f t="shared" si="353"/>
        <v>5.9663619791607934</v>
      </c>
      <c r="P577" s="36">
        <f t="shared" si="353"/>
        <v>23.245483132184734</v>
      </c>
      <c r="Q577" s="31">
        <f t="shared" si="353"/>
        <v>9.2524623741989167</v>
      </c>
      <c r="R577" s="31">
        <f t="shared" si="353"/>
        <v>1.4838794490618552</v>
      </c>
      <c r="S577" s="31">
        <f t="shared" si="353"/>
        <v>1.3176030079752519</v>
      </c>
      <c r="T577" s="31">
        <f t="shared" si="353"/>
        <v>0</v>
      </c>
      <c r="U577" s="31"/>
      <c r="V577" s="1">
        <f>+$C$2111</f>
        <v>105</v>
      </c>
      <c r="Y577" s="2" t="str">
        <f>"ALLOC FACTOR  # " &amp; 'JP-10'!Z577 &amp; " -- " &amp;VLOOKUP(Z577,alloc_list,2,FALSE)</f>
        <v>ALLOC FACTOR  # 507 -- REVENUE FROM SALES - RETAIL ONLY</v>
      </c>
      <c r="Z577" s="2">
        <f>IF('[1]TITLES &amp; CONSTANTS'!$D$16=0,V577,B577)</f>
        <v>507</v>
      </c>
    </row>
    <row r="578" spans="1:26" hidden="1">
      <c r="A578" s="1" t="s">
        <v>283</v>
      </c>
      <c r="B578" s="15">
        <f t="shared" si="346"/>
        <v>507</v>
      </c>
      <c r="C578" s="3">
        <f t="shared" si="340"/>
        <v>62</v>
      </c>
      <c r="D578" s="1" t="s">
        <v>121</v>
      </c>
      <c r="E578" s="1" t="s">
        <v>104</v>
      </c>
      <c r="F578" s="31">
        <f>+[1]ALLOCASSGN!F189</f>
        <v>59.777315770887789</v>
      </c>
      <c r="G578" s="35"/>
      <c r="H578" s="31">
        <f t="shared" si="347"/>
        <v>0</v>
      </c>
      <c r="I578" s="35"/>
      <c r="J578" s="35"/>
      <c r="K578" s="31">
        <f t="shared" si="348"/>
        <v>59.777315770887789</v>
      </c>
      <c r="L578" s="5">
        <f t="shared" si="349"/>
        <v>1</v>
      </c>
      <c r="M578" s="31">
        <f t="shared" si="350"/>
        <v>59.777315770887789</v>
      </c>
      <c r="N578" s="36">
        <f t="shared" ref="N578:T578" si="354">+$M578*N$2115</f>
        <v>40.783892616335606</v>
      </c>
      <c r="O578" s="36">
        <f t="shared" si="354"/>
        <v>4.1589132971188763</v>
      </c>
      <c r="P578" s="36">
        <f t="shared" si="354"/>
        <v>11.896386658456313</v>
      </c>
      <c r="Q578" s="31">
        <f t="shared" si="354"/>
        <v>2.4444109566482961</v>
      </c>
      <c r="R578" s="31">
        <f t="shared" si="354"/>
        <v>0</v>
      </c>
      <c r="S578" s="31">
        <f t="shared" si="354"/>
        <v>0.49371224232869693</v>
      </c>
      <c r="T578" s="31">
        <f t="shared" si="354"/>
        <v>0</v>
      </c>
      <c r="U578" s="31"/>
      <c r="V578" s="1">
        <f>+$C$2114</f>
        <v>106</v>
      </c>
      <c r="Y578" s="2" t="str">
        <f>"ALLOC FACTOR  # " &amp; 'JP-10'!Z578 &amp; " -- " &amp;VLOOKUP(Z578,alloc_list,2,FALSE)</f>
        <v>ALLOC FACTOR  # 507 -- REVENUE FROM SALES - RETAIL ONLY</v>
      </c>
      <c r="Z578" s="2">
        <f>IF('[1]TITLES &amp; CONSTANTS'!$D$16=0,V578,B578)</f>
        <v>507</v>
      </c>
    </row>
    <row r="579" spans="1:26" hidden="1">
      <c r="A579" s="1" t="s">
        <v>283</v>
      </c>
      <c r="B579" s="15">
        <f t="shared" si="346"/>
        <v>507</v>
      </c>
      <c r="C579" s="3">
        <f t="shared" si="340"/>
        <v>63</v>
      </c>
      <c r="D579" s="1" t="s">
        <v>122</v>
      </c>
      <c r="E579" s="1" t="s">
        <v>106</v>
      </c>
      <c r="F579" s="31">
        <f>+[1]ALLOCASSGN!F190</f>
        <v>51.967861336819219</v>
      </c>
      <c r="G579" s="35"/>
      <c r="H579" s="31">
        <f t="shared" si="347"/>
        <v>0</v>
      </c>
      <c r="I579" s="35"/>
      <c r="J579" s="35"/>
      <c r="K579" s="31">
        <f t="shared" si="348"/>
        <v>51.967861336819219</v>
      </c>
      <c r="L579" s="5">
        <f t="shared" si="349"/>
        <v>1</v>
      </c>
      <c r="M579" s="31">
        <f t="shared" si="350"/>
        <v>51.967861336819219</v>
      </c>
      <c r="N579" s="36">
        <f t="shared" ref="N579:T579" si="355">+$M579*N$2228</f>
        <v>23.615797198833704</v>
      </c>
      <c r="O579" s="36">
        <f t="shared" si="355"/>
        <v>3.6826931728448988</v>
      </c>
      <c r="P579" s="36">
        <f t="shared" si="355"/>
        <v>2.3446384853552393</v>
      </c>
      <c r="Q579" s="31">
        <f t="shared" si="355"/>
        <v>0.147203385691863</v>
      </c>
      <c r="R579" s="31">
        <f t="shared" si="355"/>
        <v>0.41858666201482519</v>
      </c>
      <c r="S579" s="31">
        <f t="shared" si="355"/>
        <v>8.2812359883706384E-3</v>
      </c>
      <c r="T579" s="31">
        <f t="shared" si="355"/>
        <v>21.750661196090313</v>
      </c>
      <c r="U579" s="31"/>
      <c r="V579" s="1">
        <f>+$C$2227</f>
        <v>907</v>
      </c>
      <c r="Y579" s="2" t="str">
        <f>"ALLOC FACTOR  # " &amp; 'JP-10'!Z579 &amp; " -- " &amp;VLOOKUP(Z579,alloc_list,2,FALSE)</f>
        <v>ALLOC FACTOR  # 507 -- REVENUE FROM SALES - RETAIL ONLY</v>
      </c>
      <c r="Z579" s="2">
        <f>IF('[1]TITLES &amp; CONSTANTS'!$D$16=0,V579,B579)</f>
        <v>507</v>
      </c>
    </row>
    <row r="580" spans="1:26" hidden="1">
      <c r="A580" s="1" t="s">
        <v>283</v>
      </c>
      <c r="B580" s="15">
        <f t="shared" si="346"/>
        <v>507</v>
      </c>
      <c r="C580" s="3">
        <f t="shared" si="340"/>
        <v>64</v>
      </c>
      <c r="D580" s="1" t="s">
        <v>123</v>
      </c>
      <c r="E580" s="1" t="s">
        <v>106</v>
      </c>
      <c r="F580" s="26">
        <f>+[1]ALLOCASSGN!F191</f>
        <v>3.7667664515099588</v>
      </c>
      <c r="G580" s="35"/>
      <c r="H580" s="31">
        <f t="shared" si="347"/>
        <v>0</v>
      </c>
      <c r="I580" s="35"/>
      <c r="J580" s="35"/>
      <c r="K580" s="31">
        <f t="shared" si="348"/>
        <v>3.7667664515099588</v>
      </c>
      <c r="L580" s="5">
        <f t="shared" si="349"/>
        <v>1</v>
      </c>
      <c r="M580" s="31">
        <f t="shared" si="350"/>
        <v>3.7667664515099588</v>
      </c>
      <c r="N580" s="36">
        <f t="shared" ref="N580:T580" si="356">+$M580*N$2175</f>
        <v>3.3539151776304301</v>
      </c>
      <c r="O580" s="36">
        <f t="shared" si="356"/>
        <v>0.25328603375724179</v>
      </c>
      <c r="P580" s="36">
        <f t="shared" si="356"/>
        <v>9.3160058469647963E-2</v>
      </c>
      <c r="Q580" s="31">
        <f t="shared" si="356"/>
        <v>4.467233158052427E-2</v>
      </c>
      <c r="R580" s="31">
        <f t="shared" si="356"/>
        <v>1.3469752451649658E-2</v>
      </c>
      <c r="S580" s="31">
        <f t="shared" si="356"/>
        <v>8.2630976204653844E-3</v>
      </c>
      <c r="T580" s="31">
        <f t="shared" si="356"/>
        <v>0</v>
      </c>
      <c r="U580" s="31"/>
      <c r="V580" s="1">
        <f>+$C$2174</f>
        <v>311</v>
      </c>
      <c r="Y580" s="2" t="str">
        <f>"ALLOC FACTOR  # " &amp; 'JP-10'!Z580 &amp; " -- " &amp;VLOOKUP(Z580,alloc_list,2,FALSE)</f>
        <v>ALLOC FACTOR  # 507 -- REVENUE FROM SALES - RETAIL ONLY</v>
      </c>
      <c r="Z580" s="2">
        <f>IF('[1]TITLES &amp; CONSTANTS'!$D$16=0,V580,B580)</f>
        <v>507</v>
      </c>
    </row>
    <row r="581" spans="1:26" hidden="1">
      <c r="A581" s="1" t="s">
        <v>283</v>
      </c>
      <c r="B581" s="2"/>
      <c r="C581" s="3">
        <f t="shared" si="340"/>
        <v>65</v>
      </c>
      <c r="D581" s="1" t="s">
        <v>305</v>
      </c>
      <c r="F581" s="102">
        <f>SUM(F573:F580)</f>
        <v>740.26499999999862</v>
      </c>
      <c r="G581" s="103"/>
      <c r="H581" s="102">
        <f>SUM(H573:H580)</f>
        <v>0</v>
      </c>
      <c r="I581" s="103"/>
      <c r="J581" s="103"/>
      <c r="K581" s="102">
        <f>SUM(K573:K580)</f>
        <v>740.26499999999862</v>
      </c>
      <c r="L581" s="5">
        <f t="shared" si="349"/>
        <v>1</v>
      </c>
      <c r="M581" s="102">
        <f t="shared" ref="M581:T581" si="357">SUM(M573:M580)</f>
        <v>740.26499999999862</v>
      </c>
      <c r="N581" s="97">
        <f t="shared" si="357"/>
        <v>409.96657878966442</v>
      </c>
      <c r="O581" s="97">
        <f t="shared" si="357"/>
        <v>46.062837725054315</v>
      </c>
      <c r="P581" s="97">
        <f t="shared" si="357"/>
        <v>168.34225267497644</v>
      </c>
      <c r="Q581" s="102">
        <f t="shared" si="357"/>
        <v>64.857117410268017</v>
      </c>
      <c r="R581" s="102">
        <f t="shared" si="357"/>
        <v>26.231133531338308</v>
      </c>
      <c r="S581" s="102">
        <f t="shared" si="357"/>
        <v>3.0544186726069249</v>
      </c>
      <c r="T581" s="102">
        <f t="shared" si="357"/>
        <v>21.750661196090313</v>
      </c>
      <c r="U581" s="31"/>
      <c r="V581" s="2"/>
      <c r="W581" s="2"/>
      <c r="X581" s="2"/>
    </row>
    <row r="582" spans="1:26" hidden="1">
      <c r="A582" s="1" t="s">
        <v>283</v>
      </c>
      <c r="B582" s="2"/>
      <c r="C582" s="3">
        <f t="shared" si="340"/>
        <v>66</v>
      </c>
      <c r="G582" s="4"/>
      <c r="H582" s="1"/>
      <c r="I582" s="4"/>
      <c r="J582" s="4"/>
      <c r="N582" s="15"/>
      <c r="O582" s="15"/>
      <c r="P582" s="15"/>
      <c r="V582" s="2"/>
      <c r="W582" s="2"/>
      <c r="X582" s="2"/>
    </row>
    <row r="583" spans="1:26" hidden="1">
      <c r="A583" s="1" t="s">
        <v>283</v>
      </c>
      <c r="B583" s="2"/>
      <c r="C583" s="3">
        <f t="shared" si="340"/>
        <v>67</v>
      </c>
      <c r="G583" s="4"/>
      <c r="H583" s="1"/>
      <c r="I583" s="4"/>
      <c r="J583" s="4"/>
      <c r="N583" s="15"/>
      <c r="O583" s="15"/>
      <c r="P583" s="15"/>
      <c r="V583" s="2"/>
      <c r="W583" s="2"/>
      <c r="X583" s="2"/>
    </row>
    <row r="584" spans="1:26" hidden="1">
      <c r="A584" s="1" t="s">
        <v>283</v>
      </c>
      <c r="B584" s="2"/>
      <c r="C584" s="3">
        <f t="shared" si="340"/>
        <v>68</v>
      </c>
      <c r="D584" s="29" t="s">
        <v>306</v>
      </c>
      <c r="G584" s="4"/>
      <c r="H584" s="1"/>
      <c r="I584" s="4"/>
      <c r="J584" s="4"/>
      <c r="N584" s="15"/>
      <c r="O584" s="15"/>
      <c r="P584" s="15"/>
      <c r="V584" s="2"/>
      <c r="W584" s="2"/>
      <c r="X584" s="2"/>
    </row>
    <row r="585" spans="1:26" hidden="1">
      <c r="A585" s="1" t="s">
        <v>283</v>
      </c>
      <c r="B585" s="2"/>
      <c r="C585" s="3">
        <f t="shared" si="340"/>
        <v>69</v>
      </c>
      <c r="D585" s="1" t="s">
        <v>138</v>
      </c>
      <c r="E585" s="1" t="s">
        <v>104</v>
      </c>
      <c r="F585" s="1">
        <f t="shared" ref="F585:F592" si="358">+F561+F573</f>
        <v>35089.64882149006</v>
      </c>
      <c r="G585" s="4"/>
      <c r="H585" s="1">
        <f t="shared" ref="H585:H592" si="359">+H561+H573</f>
        <v>1278.3571219168227</v>
      </c>
      <c r="I585" s="4"/>
      <c r="J585" s="4"/>
      <c r="K585" s="1">
        <f t="shared" ref="K585:K592" si="360">+K561+K573</f>
        <v>33811.29169957323</v>
      </c>
      <c r="L585" s="5">
        <f t="shared" ref="L585:L592" si="361">IF(F585=0,0,+K585/F585)</f>
        <v>0.96356882542711797</v>
      </c>
      <c r="M585" s="1">
        <f t="shared" ref="M585:T592" si="362">+M561+M573</f>
        <v>33811.29169957323</v>
      </c>
      <c r="N585" s="15">
        <f t="shared" si="362"/>
        <v>18289.987770847845</v>
      </c>
      <c r="O585" s="15">
        <f t="shared" si="362"/>
        <v>2077.5147429316708</v>
      </c>
      <c r="P585" s="15">
        <f t="shared" si="362"/>
        <v>8425.715413533555</v>
      </c>
      <c r="Q585" s="1">
        <f t="shared" si="362"/>
        <v>3398.0178273354868</v>
      </c>
      <c r="R585" s="1">
        <f t="shared" si="362"/>
        <v>1550.3598437188896</v>
      </c>
      <c r="S585" s="1">
        <f t="shared" si="362"/>
        <v>69.696101205791493</v>
      </c>
      <c r="T585" s="1">
        <f t="shared" si="362"/>
        <v>0</v>
      </c>
      <c r="V585" s="2"/>
      <c r="W585" s="2"/>
      <c r="X585" s="2"/>
      <c r="Y585" s="1" t="s">
        <v>307</v>
      </c>
    </row>
    <row r="586" spans="1:26" hidden="1">
      <c r="A586" s="1" t="s">
        <v>283</v>
      </c>
      <c r="B586" s="2"/>
      <c r="C586" s="3">
        <f t="shared" si="340"/>
        <v>70</v>
      </c>
      <c r="D586" s="1" t="s">
        <v>138</v>
      </c>
      <c r="E586" s="1" t="s">
        <v>116</v>
      </c>
      <c r="F586" s="31">
        <f t="shared" si="358"/>
        <v>1776.0998328237824</v>
      </c>
      <c r="G586" s="35"/>
      <c r="H586" s="31">
        <f t="shared" si="359"/>
        <v>62.561090307429716</v>
      </c>
      <c r="I586" s="35"/>
      <c r="J586" s="35"/>
      <c r="K586" s="31">
        <f t="shared" si="360"/>
        <v>1713.5387425163526</v>
      </c>
      <c r="L586" s="5">
        <f t="shared" si="361"/>
        <v>0.96477614087268659</v>
      </c>
      <c r="M586" s="31">
        <f t="shared" si="362"/>
        <v>1713.5387425163526</v>
      </c>
      <c r="N586" s="36">
        <f t="shared" si="362"/>
        <v>780.17517441988355</v>
      </c>
      <c r="O586" s="36">
        <f t="shared" si="362"/>
        <v>93.828376972935317</v>
      </c>
      <c r="P586" s="36">
        <f t="shared" si="362"/>
        <v>484.0723532533695</v>
      </c>
      <c r="Q586" s="31">
        <f t="shared" si="362"/>
        <v>219.96709056449396</v>
      </c>
      <c r="R586" s="31">
        <f t="shared" si="362"/>
        <v>116.0985955583275</v>
      </c>
      <c r="S586" s="31">
        <f t="shared" si="362"/>
        <v>19.397151747342836</v>
      </c>
      <c r="T586" s="31">
        <f t="shared" si="362"/>
        <v>0</v>
      </c>
      <c r="U586" s="31"/>
      <c r="V586" s="2"/>
      <c r="W586" s="2"/>
      <c r="X586" s="2"/>
      <c r="Y586" s="1" t="s">
        <v>308</v>
      </c>
    </row>
    <row r="587" spans="1:26" hidden="1">
      <c r="A587" s="1" t="s">
        <v>283</v>
      </c>
      <c r="B587" s="2"/>
      <c r="C587" s="3">
        <f t="shared" si="340"/>
        <v>71</v>
      </c>
      <c r="D587" s="1" t="s">
        <v>141</v>
      </c>
      <c r="E587" s="1" t="s">
        <v>104</v>
      </c>
      <c r="F587" s="31">
        <f t="shared" si="358"/>
        <v>1589.2235205662403</v>
      </c>
      <c r="G587" s="35"/>
      <c r="H587" s="31">
        <f t="shared" si="359"/>
        <v>278.12105995972615</v>
      </c>
      <c r="I587" s="35"/>
      <c r="J587" s="35"/>
      <c r="K587" s="31">
        <f t="shared" si="360"/>
        <v>1311.1024606065141</v>
      </c>
      <c r="L587" s="5">
        <f t="shared" si="361"/>
        <v>0.82499563065827797</v>
      </c>
      <c r="M587" s="31">
        <f t="shared" si="362"/>
        <v>1311.1024606065141</v>
      </c>
      <c r="N587" s="36">
        <f t="shared" si="362"/>
        <v>718.58912521108539</v>
      </c>
      <c r="O587" s="36">
        <f t="shared" si="362"/>
        <v>81.290559778635114</v>
      </c>
      <c r="P587" s="36">
        <f t="shared" si="362"/>
        <v>323.08611658205325</v>
      </c>
      <c r="Q587" s="31">
        <f t="shared" si="362"/>
        <v>128.72004037538986</v>
      </c>
      <c r="R587" s="31">
        <f t="shared" si="362"/>
        <v>57.725591171938433</v>
      </c>
      <c r="S587" s="31">
        <f t="shared" si="362"/>
        <v>1.6910274874118383</v>
      </c>
      <c r="T587" s="31">
        <f t="shared" si="362"/>
        <v>0</v>
      </c>
      <c r="U587" s="31"/>
      <c r="V587" s="2"/>
      <c r="W587" s="2"/>
      <c r="X587" s="2"/>
      <c r="Y587" s="1" t="s">
        <v>309</v>
      </c>
    </row>
    <row r="588" spans="1:26" hidden="1">
      <c r="A588" s="1" t="s">
        <v>283</v>
      </c>
      <c r="B588" s="2"/>
      <c r="C588" s="3">
        <f t="shared" si="340"/>
        <v>72</v>
      </c>
      <c r="D588" s="1" t="s">
        <v>119</v>
      </c>
      <c r="E588" s="1" t="s">
        <v>104</v>
      </c>
      <c r="F588" s="31">
        <f t="shared" si="358"/>
        <v>3688.1021487011944</v>
      </c>
      <c r="G588" s="35"/>
      <c r="H588" s="31">
        <f t="shared" si="359"/>
        <v>645.59405766797659</v>
      </c>
      <c r="I588" s="35"/>
      <c r="J588" s="35"/>
      <c r="K588" s="31">
        <f t="shared" si="360"/>
        <v>3042.5080910332172</v>
      </c>
      <c r="L588" s="5">
        <f t="shared" si="361"/>
        <v>0.82495222972733273</v>
      </c>
      <c r="M588" s="31">
        <f t="shared" si="362"/>
        <v>3042.5080910332172</v>
      </c>
      <c r="N588" s="36">
        <f t="shared" si="362"/>
        <v>1667.5380401405271</v>
      </c>
      <c r="O588" s="36">
        <f t="shared" si="362"/>
        <v>188.64062366010933</v>
      </c>
      <c r="P588" s="36">
        <f t="shared" si="362"/>
        <v>749.74470213919631</v>
      </c>
      <c r="Q588" s="31">
        <f t="shared" si="362"/>
        <v>298.70416392863592</v>
      </c>
      <c r="R588" s="31">
        <f t="shared" si="362"/>
        <v>133.95640956928105</v>
      </c>
      <c r="S588" s="31">
        <f t="shared" si="362"/>
        <v>3.9241515954672503</v>
      </c>
      <c r="T588" s="31">
        <f t="shared" si="362"/>
        <v>0</v>
      </c>
      <c r="U588" s="31"/>
      <c r="V588" s="2"/>
      <c r="W588" s="2"/>
      <c r="X588" s="2"/>
      <c r="Y588" s="1" t="s">
        <v>310</v>
      </c>
    </row>
    <row r="589" spans="1:26" hidden="1">
      <c r="A589" s="1" t="s">
        <v>283</v>
      </c>
      <c r="B589" s="2"/>
      <c r="C589" s="3">
        <f t="shared" si="340"/>
        <v>73</v>
      </c>
      <c r="D589" s="1" t="s">
        <v>120</v>
      </c>
      <c r="E589" s="1" t="s">
        <v>104</v>
      </c>
      <c r="F589" s="31">
        <f t="shared" si="358"/>
        <v>9202.8731865197115</v>
      </c>
      <c r="G589" s="35"/>
      <c r="H589" s="31">
        <f t="shared" si="359"/>
        <v>0</v>
      </c>
      <c r="I589" s="35"/>
      <c r="J589" s="35"/>
      <c r="K589" s="31">
        <f t="shared" si="360"/>
        <v>9202.8731865197115</v>
      </c>
      <c r="L589" s="5">
        <f t="shared" si="361"/>
        <v>1</v>
      </c>
      <c r="M589" s="31">
        <f t="shared" si="362"/>
        <v>9202.8731865197115</v>
      </c>
      <c r="N589" s="36">
        <f t="shared" si="362"/>
        <v>5486.0975173505913</v>
      </c>
      <c r="O589" s="36">
        <f t="shared" si="362"/>
        <v>537.38530313987405</v>
      </c>
      <c r="P589" s="36">
        <f t="shared" si="362"/>
        <v>2093.7014956941935</v>
      </c>
      <c r="Q589" s="31">
        <f t="shared" si="362"/>
        <v>833.36165574863867</v>
      </c>
      <c r="R589" s="31">
        <f t="shared" si="362"/>
        <v>133.65179825534082</v>
      </c>
      <c r="S589" s="31">
        <f t="shared" si="362"/>
        <v>118.6754163310728</v>
      </c>
      <c r="T589" s="31">
        <f t="shared" si="362"/>
        <v>0</v>
      </c>
      <c r="U589" s="31"/>
      <c r="V589" s="2"/>
      <c r="W589" s="2"/>
      <c r="X589" s="2"/>
      <c r="Y589" s="1" t="s">
        <v>311</v>
      </c>
    </row>
    <row r="590" spans="1:26" hidden="1">
      <c r="A590" s="1" t="s">
        <v>283</v>
      </c>
      <c r="B590" s="2"/>
      <c r="C590" s="3">
        <f t="shared" si="340"/>
        <v>74</v>
      </c>
      <c r="D590" s="1" t="s">
        <v>121</v>
      </c>
      <c r="E590" s="1" t="s">
        <v>104</v>
      </c>
      <c r="F590" s="31">
        <f t="shared" si="358"/>
        <v>5677.7757987792565</v>
      </c>
      <c r="G590" s="35"/>
      <c r="H590" s="31">
        <f t="shared" si="359"/>
        <v>0</v>
      </c>
      <c r="I590" s="35"/>
      <c r="J590" s="35"/>
      <c r="K590" s="31">
        <f t="shared" si="360"/>
        <v>5677.7757987792565</v>
      </c>
      <c r="L590" s="5">
        <f t="shared" si="361"/>
        <v>1</v>
      </c>
      <c r="M590" s="31">
        <f t="shared" si="362"/>
        <v>5677.7757987792565</v>
      </c>
      <c r="N590" s="36">
        <f t="shared" si="362"/>
        <v>3873.7403225759335</v>
      </c>
      <c r="O590" s="36">
        <f t="shared" si="362"/>
        <v>395.02237534564529</v>
      </c>
      <c r="P590" s="36">
        <f t="shared" si="362"/>
        <v>1129.9439493266584</v>
      </c>
      <c r="Q590" s="31">
        <f t="shared" si="362"/>
        <v>232.17531923184285</v>
      </c>
      <c r="R590" s="31">
        <f t="shared" si="362"/>
        <v>0</v>
      </c>
      <c r="S590" s="31">
        <f t="shared" si="362"/>
        <v>46.893832299176239</v>
      </c>
      <c r="T590" s="31">
        <f t="shared" si="362"/>
        <v>0</v>
      </c>
      <c r="U590" s="31"/>
      <c r="V590" s="2"/>
      <c r="W590" s="2"/>
      <c r="X590" s="2"/>
      <c r="Y590" s="1" t="s">
        <v>312</v>
      </c>
    </row>
    <row r="591" spans="1:26" hidden="1">
      <c r="A591" s="1" t="s">
        <v>283</v>
      </c>
      <c r="B591" s="2"/>
      <c r="C591" s="3">
        <f t="shared" si="340"/>
        <v>75</v>
      </c>
      <c r="D591" s="1" t="s">
        <v>122</v>
      </c>
      <c r="E591" s="1" t="s">
        <v>106</v>
      </c>
      <c r="F591" s="31">
        <f t="shared" si="358"/>
        <v>5360.6410066878088</v>
      </c>
      <c r="G591" s="35"/>
      <c r="H591" s="31">
        <f t="shared" si="359"/>
        <v>2.7772552122608745</v>
      </c>
      <c r="I591" s="35"/>
      <c r="J591" s="35"/>
      <c r="K591" s="31">
        <f t="shared" si="360"/>
        <v>5357.8637514755483</v>
      </c>
      <c r="L591" s="5">
        <f t="shared" si="361"/>
        <v>0.99948191732876801</v>
      </c>
      <c r="M591" s="31">
        <f t="shared" si="362"/>
        <v>5357.8637514755483</v>
      </c>
      <c r="N591" s="36">
        <f t="shared" si="362"/>
        <v>2434.7783518307351</v>
      </c>
      <c r="O591" s="36">
        <f t="shared" si="362"/>
        <v>379.68405377907078</v>
      </c>
      <c r="P591" s="36">
        <f t="shared" si="362"/>
        <v>241.73120132036323</v>
      </c>
      <c r="Q591" s="31">
        <f t="shared" si="362"/>
        <v>15.176604616863775</v>
      </c>
      <c r="R591" s="31">
        <f t="shared" si="362"/>
        <v>43.156101589876364</v>
      </c>
      <c r="S591" s="31">
        <f t="shared" si="362"/>
        <v>0.85379180474509686</v>
      </c>
      <c r="T591" s="31">
        <f t="shared" si="362"/>
        <v>2242.4836465338926</v>
      </c>
      <c r="U591" s="31"/>
      <c r="V591" s="2"/>
      <c r="W591" s="2"/>
      <c r="X591" s="2"/>
      <c r="Y591" s="1" t="s">
        <v>313</v>
      </c>
    </row>
    <row r="592" spans="1:26" hidden="1">
      <c r="A592" s="1" t="s">
        <v>283</v>
      </c>
      <c r="B592" s="2"/>
      <c r="C592" s="3">
        <f t="shared" si="340"/>
        <v>76</v>
      </c>
      <c r="D592" s="1" t="s">
        <v>123</v>
      </c>
      <c r="E592" s="1" t="s">
        <v>106</v>
      </c>
      <c r="F592" s="26">
        <f t="shared" si="358"/>
        <v>2155.9006844319351</v>
      </c>
      <c r="G592" s="34"/>
      <c r="H592" s="26">
        <f t="shared" si="359"/>
        <v>0.56718757013090426</v>
      </c>
      <c r="I592" s="34"/>
      <c r="J592" s="34"/>
      <c r="K592" s="26">
        <f t="shared" si="360"/>
        <v>2155.3334968618046</v>
      </c>
      <c r="L592" s="5">
        <f t="shared" si="361"/>
        <v>0.9997369138688873</v>
      </c>
      <c r="M592" s="26">
        <f t="shared" si="362"/>
        <v>2155.3334968618046</v>
      </c>
      <c r="N592" s="40">
        <f t="shared" si="362"/>
        <v>1919.1011232146641</v>
      </c>
      <c r="O592" s="40">
        <f t="shared" si="362"/>
        <v>144.9295781599136</v>
      </c>
      <c r="P592" s="40">
        <f t="shared" si="362"/>
        <v>53.305931539436642</v>
      </c>
      <c r="Q592" s="26">
        <f t="shared" si="362"/>
        <v>25.561386371545485</v>
      </c>
      <c r="R592" s="26">
        <f t="shared" si="362"/>
        <v>7.7073556396997063</v>
      </c>
      <c r="S592" s="26">
        <f t="shared" si="362"/>
        <v>4.72812193654556</v>
      </c>
      <c r="T592" s="26">
        <f t="shared" si="362"/>
        <v>0</v>
      </c>
      <c r="U592" s="31"/>
      <c r="V592" s="2"/>
      <c r="W592" s="2"/>
      <c r="X592" s="2"/>
      <c r="Y592" s="1" t="s">
        <v>314</v>
      </c>
    </row>
    <row r="593" spans="1:25" hidden="1">
      <c r="A593" s="1" t="s">
        <v>283</v>
      </c>
      <c r="B593" s="2"/>
      <c r="C593" s="3">
        <f t="shared" si="340"/>
        <v>77</v>
      </c>
      <c r="F593" s="31"/>
      <c r="G593" s="35"/>
      <c r="H593" s="31"/>
      <c r="I593" s="35"/>
      <c r="J593" s="35"/>
      <c r="K593" s="31"/>
      <c r="M593" s="31"/>
      <c r="N593" s="36"/>
      <c r="O593" s="36"/>
      <c r="P593" s="36"/>
      <c r="Q593" s="31"/>
      <c r="R593" s="31"/>
      <c r="S593" s="31"/>
      <c r="T593" s="31"/>
      <c r="U593" s="31"/>
      <c r="V593" s="2"/>
      <c r="W593" s="2"/>
      <c r="X593" s="2"/>
    </row>
    <row r="594" spans="1:25" ht="15" hidden="1" thickBot="1">
      <c r="A594" s="1" t="s">
        <v>283</v>
      </c>
      <c r="C594" s="3">
        <f t="shared" si="340"/>
        <v>78</v>
      </c>
      <c r="D594" s="1" t="s">
        <v>315</v>
      </c>
      <c r="F594" s="45">
        <f>SUM(F585:F592)</f>
        <v>64540.264999999999</v>
      </c>
      <c r="G594" s="98"/>
      <c r="H594" s="45">
        <f>SUM(H585:H592)</f>
        <v>2267.9777726343473</v>
      </c>
      <c r="I594" s="98"/>
      <c r="J594" s="98"/>
      <c r="K594" s="45">
        <f>SUM(K585:K592)</f>
        <v>62272.287227365632</v>
      </c>
      <c r="L594" s="5">
        <f>IF(F594=0,0,+K594/F594)</f>
        <v>0.96485949085219336</v>
      </c>
      <c r="M594" s="45">
        <f t="shared" ref="M594:T594" si="363">SUM(M585:M592)</f>
        <v>62272.287227365632</v>
      </c>
      <c r="N594" s="113">
        <f t="shared" si="363"/>
        <v>35170.007425591262</v>
      </c>
      <c r="O594" s="113">
        <f t="shared" si="363"/>
        <v>3898.2956137678543</v>
      </c>
      <c r="P594" s="113">
        <f t="shared" si="363"/>
        <v>13501.301163388825</v>
      </c>
      <c r="Q594" s="45">
        <f t="shared" si="363"/>
        <v>5151.6840881728976</v>
      </c>
      <c r="R594" s="45">
        <f t="shared" si="363"/>
        <v>2042.6556955033536</v>
      </c>
      <c r="S594" s="45">
        <f t="shared" si="363"/>
        <v>265.85959440755306</v>
      </c>
      <c r="T594" s="45">
        <f t="shared" si="363"/>
        <v>2242.4836465338926</v>
      </c>
      <c r="U594" s="31"/>
    </row>
    <row r="595" spans="1:25" hidden="1">
      <c r="G595" s="4"/>
      <c r="H595" s="1"/>
      <c r="I595" s="4"/>
      <c r="J595" s="4"/>
      <c r="N595" s="15"/>
      <c r="O595" s="15"/>
      <c r="P595" s="15"/>
    </row>
    <row r="596" spans="1:25" hidden="1">
      <c r="G596" s="4"/>
      <c r="H596" s="1"/>
      <c r="I596" s="4"/>
      <c r="J596" s="4"/>
      <c r="N596" s="15"/>
      <c r="O596" s="15"/>
      <c r="P596" s="15"/>
    </row>
    <row r="597" spans="1:25" hidden="1">
      <c r="G597" s="4"/>
      <c r="H597" s="1"/>
      <c r="I597" s="4"/>
      <c r="J597" s="4"/>
    </row>
    <row r="598" spans="1:25" ht="15" hidden="1">
      <c r="G598" s="7"/>
      <c r="H598" s="1"/>
      <c r="I598" s="4"/>
      <c r="J598" s="4"/>
      <c r="L598" s="1"/>
      <c r="O598" s="8"/>
      <c r="T598" s="10"/>
      <c r="U598" s="10"/>
    </row>
    <row r="599" spans="1:25" ht="15" hidden="1">
      <c r="G599" s="13"/>
      <c r="H599" s="1"/>
      <c r="I599" s="4"/>
      <c r="J599" s="4"/>
      <c r="O599" s="12"/>
    </row>
    <row r="600" spans="1:25" ht="15" hidden="1">
      <c r="B600" s="106"/>
      <c r="C600" s="10" t="str">
        <f>$C$2</f>
        <v>PRESENT RATE STRUCTURE</v>
      </c>
      <c r="F600" s="12"/>
      <c r="G600" s="14"/>
      <c r="H600" s="8" t="s">
        <v>1</v>
      </c>
      <c r="I600" s="4"/>
      <c r="J600" s="4"/>
      <c r="L600" s="9" t="s">
        <v>293</v>
      </c>
      <c r="O600" s="8" t="s">
        <v>1</v>
      </c>
      <c r="V600" s="9" t="s">
        <v>316</v>
      </c>
      <c r="W600" s="12" t="str">
        <f>O600</f>
        <v>TAMPA ELECTRIC COMPANY</v>
      </c>
      <c r="X600" s="9"/>
      <c r="Y600" s="11" t="str">
        <f>Y2</f>
        <v>ALLOCATION ASSIGNMENT REPORT</v>
      </c>
    </row>
    <row r="601" spans="1:25" ht="15" hidden="1">
      <c r="B601" s="106"/>
      <c r="C601" s="10" t="str">
        <f>$C$3</f>
        <v>PROD. CAP. ALLOC. METHOD: 12CP &amp; 1/13th AD</v>
      </c>
      <c r="D601" s="31"/>
      <c r="G601" s="7"/>
      <c r="H601" s="12" t="s">
        <v>4</v>
      </c>
      <c r="I601" s="4"/>
      <c r="J601" s="4"/>
      <c r="O601" s="12" t="s">
        <v>5</v>
      </c>
      <c r="W601" s="12" t="str">
        <f>O601</f>
        <v>COST OF SERVICE STUDY</v>
      </c>
      <c r="Y601" s="11" t="str">
        <f>IF('[1]TITLES &amp; CONSTANTS'!$D$16=5,L600,V600)</f>
        <v>PAGE 11</v>
      </c>
    </row>
    <row r="602" spans="1:25" ht="15" hidden="1">
      <c r="C602" s="10" t="str">
        <f>$C$4</f>
        <v>DATA: PROJECTED 2009, 
 FULLY ADJUSTED (000's)</v>
      </c>
      <c r="G602" s="13"/>
      <c r="H602" s="1"/>
      <c r="I602" s="4"/>
      <c r="J602" s="4"/>
      <c r="W602" s="16"/>
    </row>
    <row r="603" spans="1:25" ht="15" hidden="1">
      <c r="G603" s="14"/>
      <c r="H603" s="1"/>
      <c r="I603" s="4"/>
      <c r="J603" s="4"/>
      <c r="O603" s="12"/>
      <c r="W603" s="12"/>
    </row>
    <row r="604" spans="1:25" ht="15" hidden="1">
      <c r="C604" s="10" t="s">
        <v>317</v>
      </c>
      <c r="F604" s="8"/>
      <c r="G604" s="4"/>
      <c r="H604" s="12" t="s">
        <v>318</v>
      </c>
      <c r="I604" s="4"/>
      <c r="J604" s="4"/>
      <c r="O604" s="12" t="s">
        <v>318</v>
      </c>
      <c r="W604" s="12" t="str">
        <f>O604</f>
        <v>INCOME TAXES - INCTX</v>
      </c>
    </row>
    <row r="605" spans="1:25" ht="15" hidden="1">
      <c r="C605" s="10" t="s">
        <v>319</v>
      </c>
      <c r="F605" s="12"/>
      <c r="G605" s="4"/>
      <c r="H605" s="1"/>
      <c r="I605" s="4"/>
      <c r="J605" s="4"/>
      <c r="O605" s="12"/>
    </row>
    <row r="606" spans="1:25" ht="15" hidden="1">
      <c r="C606" s="10" t="str">
        <f>"Federal Tax Rate = "&amp;+'[1]TITLES &amp; CONSTANTS'!$D$58</f>
        <v>Federal Tax Rate = 0.35</v>
      </c>
      <c r="F606" s="12"/>
      <c r="G606" s="4"/>
      <c r="H606" s="1"/>
      <c r="I606" s="4"/>
      <c r="J606" s="4"/>
      <c r="O606" s="12"/>
    </row>
    <row r="607" spans="1:25" ht="15" hidden="1">
      <c r="C607" s="10" t="str">
        <f>"Fl  State Tax Rate = "&amp;+'[1]TITLES &amp; CONSTANTS'!$D$60</f>
        <v>Fl  State Tax Rate = 0.055</v>
      </c>
      <c r="G607" s="4"/>
      <c r="H607" s="1"/>
      <c r="I607" s="4"/>
      <c r="J607" s="4"/>
    </row>
    <row r="608" spans="1:25" ht="15" hidden="1">
      <c r="C608" s="19"/>
      <c r="D608" s="10"/>
      <c r="E608" s="10"/>
      <c r="F608" s="12"/>
      <c r="G608" s="14"/>
      <c r="H608" s="12"/>
      <c r="I608" s="14"/>
      <c r="J608" s="14"/>
      <c r="K608" s="12"/>
      <c r="L608" s="21"/>
      <c r="M608" s="10"/>
      <c r="N608" s="12"/>
      <c r="O608" s="10"/>
      <c r="P608" s="10"/>
      <c r="Q608" s="10"/>
      <c r="R608" s="10"/>
      <c r="S608" s="177"/>
      <c r="T608" s="177"/>
      <c r="U608" s="12"/>
    </row>
    <row r="609" spans="1:25" ht="30" hidden="1" customHeight="1">
      <c r="A609" s="93" t="str">
        <f>A11</f>
        <v>REPORT</v>
      </c>
      <c r="B609" s="99" t="str">
        <f>$B$11</f>
        <v>ALLOC
FACTOR</v>
      </c>
      <c r="C609" s="25" t="s">
        <v>9</v>
      </c>
      <c r="D609" s="93"/>
      <c r="E609" s="93"/>
      <c r="F609" s="24" t="str">
        <f t="shared" ref="F609:R609" si="364">+F$11</f>
        <v>TOTAL
COMPANY</v>
      </c>
      <c r="G609" s="100"/>
      <c r="H609" s="24" t="str">
        <f t="shared" si="364"/>
        <v>FERC
JURIS</v>
      </c>
      <c r="I609" s="100"/>
      <c r="J609" s="100"/>
      <c r="K609" s="24" t="str">
        <f t="shared" si="364"/>
        <v>FPSC
 JURIS</v>
      </c>
      <c r="L609" s="101" t="str">
        <f t="shared" si="364"/>
        <v>FPSC/
TOTAL RATIO</v>
      </c>
      <c r="M609" s="24" t="str">
        <f t="shared" si="364"/>
        <v>FPSC
 JURIS</v>
      </c>
      <c r="N609" s="28" t="str">
        <f t="shared" si="364"/>
        <v>RS</v>
      </c>
      <c r="O609" s="28" t="str">
        <f t="shared" si="364"/>
        <v>GS</v>
      </c>
      <c r="P609" s="28" t="str">
        <f t="shared" si="364"/>
        <v>GSD</v>
      </c>
      <c r="Q609" s="28" t="str">
        <f t="shared" si="364"/>
        <v>GSLD</v>
      </c>
      <c r="R609" s="28" t="str">
        <f t="shared" si="364"/>
        <v>IS</v>
      </c>
      <c r="S609" s="24" t="s">
        <v>12</v>
      </c>
      <c r="T609" s="24" t="s">
        <v>13</v>
      </c>
      <c r="U609" s="28"/>
      <c r="V609" s="24" t="s">
        <v>174</v>
      </c>
      <c r="W609" s="24"/>
      <c r="X609" s="24"/>
      <c r="Y609" s="28" t="s">
        <v>14</v>
      </c>
    </row>
    <row r="610" spans="1:25" hidden="1">
      <c r="G610" s="4"/>
      <c r="H610" s="1"/>
      <c r="I610" s="4"/>
      <c r="J610" s="4"/>
    </row>
    <row r="611" spans="1:25" hidden="1">
      <c r="A611" s="1" t="s">
        <v>320</v>
      </c>
      <c r="B611" s="2"/>
      <c r="C611" s="3">
        <v>1</v>
      </c>
      <c r="D611" s="29" t="s">
        <v>321</v>
      </c>
      <c r="G611" s="4"/>
      <c r="H611" s="1"/>
      <c r="I611" s="4"/>
      <c r="J611" s="4"/>
      <c r="V611" s="2"/>
      <c r="W611" s="2"/>
      <c r="X611" s="2"/>
    </row>
    <row r="612" spans="1:25" hidden="1">
      <c r="A612" s="1" t="s">
        <v>320</v>
      </c>
      <c r="C612" s="3">
        <f>+C611+1</f>
        <v>2</v>
      </c>
      <c r="G612" s="4"/>
      <c r="H612" s="1"/>
      <c r="I612" s="4"/>
      <c r="J612" s="4"/>
    </row>
    <row r="613" spans="1:25" hidden="1">
      <c r="A613" s="1" t="s">
        <v>320</v>
      </c>
      <c r="C613" s="3">
        <f t="shared" ref="C613:C650" si="365">+C612+1</f>
        <v>3</v>
      </c>
      <c r="D613" s="29" t="s">
        <v>22</v>
      </c>
      <c r="G613" s="4"/>
      <c r="H613" s="1"/>
      <c r="I613" s="4"/>
      <c r="J613" s="4"/>
    </row>
    <row r="614" spans="1:25" hidden="1">
      <c r="A614" s="1" t="s">
        <v>320</v>
      </c>
      <c r="C614" s="3">
        <f t="shared" si="365"/>
        <v>4</v>
      </c>
      <c r="D614" s="1" t="s">
        <v>17</v>
      </c>
      <c r="E614" s="1" t="s">
        <v>102</v>
      </c>
      <c r="F614" s="1">
        <f t="shared" ref="F614:K622" si="366">+F151</f>
        <v>867317.82495795423</v>
      </c>
      <c r="G614" s="4"/>
      <c r="H614" s="1">
        <f t="shared" si="366"/>
        <v>29466.473957954164</v>
      </c>
      <c r="I614" s="4"/>
      <c r="J614" s="4"/>
      <c r="K614" s="1">
        <f t="shared" si="366"/>
        <v>837851.35100000002</v>
      </c>
      <c r="L614" s="5">
        <f t="shared" ref="L614:L623" si="367">IF(F614=0,0,+K614/F614)</f>
        <v>0.966025748451114</v>
      </c>
      <c r="M614" s="1">
        <f t="shared" ref="M614:T622" si="368">+M151</f>
        <v>837851.35100000002</v>
      </c>
      <c r="N614" s="1">
        <f t="shared" si="368"/>
        <v>441872.1689254237</v>
      </c>
      <c r="O614" s="1">
        <f t="shared" si="368"/>
        <v>52481.694765704837</v>
      </c>
      <c r="P614" s="1">
        <f t="shared" si="368"/>
        <v>186521.59909186384</v>
      </c>
      <c r="Q614" s="1">
        <f t="shared" si="368"/>
        <v>71255.774469878554</v>
      </c>
      <c r="R614" s="1">
        <f t="shared" si="368"/>
        <v>44822</v>
      </c>
      <c r="S614" s="1">
        <f t="shared" si="368"/>
        <v>4632.7697471290548</v>
      </c>
      <c r="T614" s="1">
        <f t="shared" si="368"/>
        <v>36265.344000000005</v>
      </c>
      <c r="Y614" s="1" t="s">
        <v>322</v>
      </c>
    </row>
    <row r="615" spans="1:25" hidden="1">
      <c r="A615" s="1" t="s">
        <v>320</v>
      </c>
      <c r="C615" s="3">
        <f t="shared" si="365"/>
        <v>5</v>
      </c>
      <c r="D615" s="1" t="s">
        <v>138</v>
      </c>
      <c r="E615" s="1" t="s">
        <v>104</v>
      </c>
      <c r="F615" s="31">
        <f t="shared" si="366"/>
        <v>1105.1036530210667</v>
      </c>
      <c r="G615" s="35"/>
      <c r="H615" s="31">
        <f t="shared" si="366"/>
        <v>40.758323152652565</v>
      </c>
      <c r="I615" s="35"/>
      <c r="J615" s="35"/>
      <c r="K615" s="31">
        <f t="shared" si="366"/>
        <v>1064.3453298684142</v>
      </c>
      <c r="L615" s="5">
        <f t="shared" si="367"/>
        <v>0.96311809933735182</v>
      </c>
      <c r="M615" s="31">
        <f t="shared" si="368"/>
        <v>1064.3453298684119</v>
      </c>
      <c r="N615" s="31">
        <f t="shared" si="368"/>
        <v>575.75035110232182</v>
      </c>
      <c r="O615" s="31">
        <f t="shared" si="368"/>
        <v>65.398066835761028</v>
      </c>
      <c r="P615" s="31">
        <f t="shared" si="368"/>
        <v>265.23301537479995</v>
      </c>
      <c r="Q615" s="31">
        <f t="shared" si="368"/>
        <v>106.96617087183894</v>
      </c>
      <c r="R615" s="31">
        <f t="shared" si="368"/>
        <v>48.803762776639267</v>
      </c>
      <c r="S615" s="31">
        <f t="shared" si="368"/>
        <v>2.1939629070532325</v>
      </c>
      <c r="T615" s="31">
        <f t="shared" si="368"/>
        <v>0</v>
      </c>
      <c r="U615" s="31"/>
      <c r="Y615" s="1" t="s">
        <v>323</v>
      </c>
    </row>
    <row r="616" spans="1:25" hidden="1">
      <c r="A616" s="1" t="s">
        <v>320</v>
      </c>
      <c r="C616" s="3">
        <f t="shared" si="365"/>
        <v>6</v>
      </c>
      <c r="D616" s="1" t="s">
        <v>138</v>
      </c>
      <c r="E616" s="1" t="s">
        <v>116</v>
      </c>
      <c r="F616" s="31">
        <f t="shared" si="366"/>
        <v>3322.7794978952379</v>
      </c>
      <c r="G616" s="35"/>
      <c r="H616" s="31">
        <f t="shared" si="366"/>
        <v>145.64086981939701</v>
      </c>
      <c r="I616" s="35"/>
      <c r="J616" s="35"/>
      <c r="K616" s="31">
        <f t="shared" si="366"/>
        <v>3177.1386280758416</v>
      </c>
      <c r="L616" s="5">
        <f t="shared" si="367"/>
        <v>0.95616896338994195</v>
      </c>
      <c r="M616" s="31">
        <f t="shared" si="368"/>
        <v>3177.1386280758416</v>
      </c>
      <c r="N616" s="31">
        <f t="shared" si="368"/>
        <v>1446.5530436009758</v>
      </c>
      <c r="O616" s="31">
        <f t="shared" si="368"/>
        <v>173.97083211121483</v>
      </c>
      <c r="P616" s="31">
        <f t="shared" si="368"/>
        <v>897.53732095157307</v>
      </c>
      <c r="Q616" s="31">
        <f t="shared" si="368"/>
        <v>407.84951223899236</v>
      </c>
      <c r="R616" s="31">
        <f t="shared" si="368"/>
        <v>215.2629079585555</v>
      </c>
      <c r="S616" s="31">
        <f t="shared" si="368"/>
        <v>35.965011214529696</v>
      </c>
      <c r="T616" s="31">
        <f t="shared" si="368"/>
        <v>0</v>
      </c>
      <c r="U616" s="31"/>
      <c r="Y616" s="1" t="s">
        <v>324</v>
      </c>
    </row>
    <row r="617" spans="1:25" s="15" customFormat="1" hidden="1">
      <c r="A617" s="15" t="s">
        <v>320</v>
      </c>
      <c r="C617" s="56">
        <f t="shared" si="365"/>
        <v>7</v>
      </c>
      <c r="D617" s="15" t="s">
        <v>141</v>
      </c>
      <c r="E617" s="15" t="s">
        <v>104</v>
      </c>
      <c r="F617" s="36">
        <f t="shared" si="366"/>
        <v>690.63316558673932</v>
      </c>
      <c r="G617" s="36"/>
      <c r="H617" s="36">
        <f t="shared" si="366"/>
        <v>122.54864122306196</v>
      </c>
      <c r="I617" s="36"/>
      <c r="J617" s="36"/>
      <c r="K617" s="36">
        <f t="shared" si="366"/>
        <v>568.08452436367725</v>
      </c>
      <c r="L617" s="39">
        <f t="shared" si="367"/>
        <v>0.82255610166223514</v>
      </c>
      <c r="M617" s="36">
        <f t="shared" si="368"/>
        <v>568.08452436367725</v>
      </c>
      <c r="N617" s="36">
        <f t="shared" si="368"/>
        <v>311.35580450334044</v>
      </c>
      <c r="O617" s="36">
        <f t="shared" si="368"/>
        <v>35.222196872195823</v>
      </c>
      <c r="P617" s="36">
        <f t="shared" si="368"/>
        <v>139.9892292034277</v>
      </c>
      <c r="Q617" s="36">
        <f t="shared" si="368"/>
        <v>55.772805794979369</v>
      </c>
      <c r="R617" s="36">
        <f t="shared" si="368"/>
        <v>25.011786637447646</v>
      </c>
      <c r="S617" s="36">
        <f t="shared" si="368"/>
        <v>0.73270135228627731</v>
      </c>
      <c r="T617" s="36">
        <f t="shared" si="368"/>
        <v>0</v>
      </c>
      <c r="U617" s="36"/>
      <c r="Y617" s="15" t="s">
        <v>325</v>
      </c>
    </row>
    <row r="618" spans="1:25" hidden="1">
      <c r="A618" s="1" t="s">
        <v>320</v>
      </c>
      <c r="C618" s="3">
        <f t="shared" si="365"/>
        <v>8</v>
      </c>
      <c r="D618" s="1" t="s">
        <v>119</v>
      </c>
      <c r="E618" s="1" t="s">
        <v>104</v>
      </c>
      <c r="F618" s="31">
        <f t="shared" si="366"/>
        <v>185.999</v>
      </c>
      <c r="G618" s="35"/>
      <c r="H618" s="31">
        <f t="shared" si="366"/>
        <v>33.004387646925892</v>
      </c>
      <c r="I618" s="35"/>
      <c r="J618" s="35"/>
      <c r="K618" s="31">
        <f t="shared" si="366"/>
        <v>152.9946123530741</v>
      </c>
      <c r="L618" s="5">
        <f t="shared" si="367"/>
        <v>0.82255610166223536</v>
      </c>
      <c r="M618" s="31">
        <f t="shared" si="368"/>
        <v>152.9946123530741</v>
      </c>
      <c r="N618" s="31">
        <f t="shared" si="368"/>
        <v>83.853297477564368</v>
      </c>
      <c r="O618" s="31">
        <f t="shared" si="368"/>
        <v>9.4859235299911884</v>
      </c>
      <c r="P618" s="31">
        <f t="shared" si="368"/>
        <v>37.701428109794641</v>
      </c>
      <c r="Q618" s="31">
        <f t="shared" si="368"/>
        <v>15.020544367062396</v>
      </c>
      <c r="R618" s="31">
        <f t="shared" si="368"/>
        <v>6.7360902061897017</v>
      </c>
      <c r="S618" s="31">
        <f t="shared" si="368"/>
        <v>0.19732866247179837</v>
      </c>
      <c r="T618" s="31">
        <f t="shared" si="368"/>
        <v>0</v>
      </c>
      <c r="U618" s="31"/>
      <c r="Y618" s="1" t="s">
        <v>326</v>
      </c>
    </row>
    <row r="619" spans="1:25" hidden="1">
      <c r="A619" s="1" t="s">
        <v>320</v>
      </c>
      <c r="C619" s="3">
        <f t="shared" si="365"/>
        <v>9</v>
      </c>
      <c r="D619" s="1" t="s">
        <v>120</v>
      </c>
      <c r="E619" s="1" t="s">
        <v>104</v>
      </c>
      <c r="F619" s="31">
        <f t="shared" si="366"/>
        <v>9455.1574816387256</v>
      </c>
      <c r="G619" s="35"/>
      <c r="H619" s="31">
        <f t="shared" si="366"/>
        <v>0</v>
      </c>
      <c r="I619" s="35"/>
      <c r="J619" s="35"/>
      <c r="K619" s="31">
        <f t="shared" si="366"/>
        <v>9455.1574816387256</v>
      </c>
      <c r="L619" s="5">
        <f t="shared" si="367"/>
        <v>1</v>
      </c>
      <c r="M619" s="31">
        <f t="shared" si="368"/>
        <v>9455.1574816387256</v>
      </c>
      <c r="N619" s="31">
        <f t="shared" si="368"/>
        <v>5636.4914451020159</v>
      </c>
      <c r="O619" s="31">
        <f t="shared" si="368"/>
        <v>552.11699287004967</v>
      </c>
      <c r="P619" s="31">
        <f t="shared" si="368"/>
        <v>2151.0974844604575</v>
      </c>
      <c r="Q619" s="31">
        <f t="shared" si="368"/>
        <v>856.20713602839783</v>
      </c>
      <c r="R619" s="31">
        <f t="shared" si="368"/>
        <v>137.31568115700111</v>
      </c>
      <c r="S619" s="31">
        <f t="shared" si="368"/>
        <v>121.9287420208037</v>
      </c>
      <c r="T619" s="31">
        <f t="shared" si="368"/>
        <v>0</v>
      </c>
      <c r="U619" s="31"/>
      <c r="Y619" s="1" t="s">
        <v>327</v>
      </c>
    </row>
    <row r="620" spans="1:25" hidden="1">
      <c r="A620" s="1" t="s">
        <v>320</v>
      </c>
      <c r="C620" s="3">
        <f t="shared" si="365"/>
        <v>10</v>
      </c>
      <c r="D620" s="1" t="s">
        <v>121</v>
      </c>
      <c r="E620" s="1" t="s">
        <v>104</v>
      </c>
      <c r="F620" s="31">
        <f t="shared" si="366"/>
        <v>201.87514787380093</v>
      </c>
      <c r="G620" s="35"/>
      <c r="H620" s="31">
        <f t="shared" si="366"/>
        <v>0</v>
      </c>
      <c r="I620" s="35"/>
      <c r="J620" s="35"/>
      <c r="K620" s="31">
        <f t="shared" si="366"/>
        <v>201.87514787380093</v>
      </c>
      <c r="L620" s="5">
        <f t="shared" si="367"/>
        <v>1</v>
      </c>
      <c r="M620" s="31">
        <f t="shared" si="368"/>
        <v>201.87514787380093</v>
      </c>
      <c r="N620" s="31">
        <f t="shared" si="368"/>
        <v>137.73208526706136</v>
      </c>
      <c r="O620" s="31">
        <f t="shared" si="368"/>
        <v>14.045147829455994</v>
      </c>
      <c r="P620" s="31">
        <f t="shared" si="368"/>
        <v>40.175521180049024</v>
      </c>
      <c r="Q620" s="31">
        <f t="shared" si="368"/>
        <v>8.2550682809019218</v>
      </c>
      <c r="R620" s="31">
        <f t="shared" si="368"/>
        <v>0</v>
      </c>
      <c r="S620" s="31">
        <f t="shared" si="368"/>
        <v>1.6673253163326391</v>
      </c>
      <c r="T620" s="31">
        <f t="shared" si="368"/>
        <v>0</v>
      </c>
      <c r="U620" s="31"/>
      <c r="Y620" s="1" t="s">
        <v>328</v>
      </c>
    </row>
    <row r="621" spans="1:25" hidden="1">
      <c r="A621" s="1" t="s">
        <v>320</v>
      </c>
      <c r="C621" s="3">
        <f t="shared" si="365"/>
        <v>11</v>
      </c>
      <c r="D621" s="1" t="s">
        <v>122</v>
      </c>
      <c r="E621" s="1" t="s">
        <v>106</v>
      </c>
      <c r="F621" s="31">
        <f t="shared" si="366"/>
        <v>39.466626945009686</v>
      </c>
      <c r="G621" s="35"/>
      <c r="H621" s="31">
        <f t="shared" si="366"/>
        <v>2.0647135808195761E-2</v>
      </c>
      <c r="I621" s="35"/>
      <c r="J621" s="35"/>
      <c r="K621" s="31">
        <f t="shared" si="366"/>
        <v>39.445979809201489</v>
      </c>
      <c r="L621" s="5">
        <f t="shared" si="367"/>
        <v>0.99947684569454176</v>
      </c>
      <c r="M621" s="31">
        <f t="shared" si="368"/>
        <v>39.445979809201489</v>
      </c>
      <c r="N621" s="31">
        <f t="shared" si="368"/>
        <v>17.925468463013114</v>
      </c>
      <c r="O621" s="31">
        <f t="shared" si="368"/>
        <v>2.7953322842747448</v>
      </c>
      <c r="P621" s="31">
        <f t="shared" si="368"/>
        <v>1.7796876756918381</v>
      </c>
      <c r="Q621" s="31">
        <f t="shared" si="368"/>
        <v>0.11173409161891688</v>
      </c>
      <c r="R621" s="31">
        <f t="shared" si="368"/>
        <v>0.31772639076335063</v>
      </c>
      <c r="S621" s="31">
        <f t="shared" si="368"/>
        <v>6.2858362685989802E-3</v>
      </c>
      <c r="T621" s="31">
        <f t="shared" si="368"/>
        <v>16.509745067570922</v>
      </c>
      <c r="U621" s="31"/>
      <c r="Y621" s="1" t="s">
        <v>329</v>
      </c>
    </row>
    <row r="622" spans="1:25" hidden="1">
      <c r="A622" s="1" t="s">
        <v>320</v>
      </c>
      <c r="C622" s="3">
        <f t="shared" si="365"/>
        <v>12</v>
      </c>
      <c r="D622" s="1" t="s">
        <v>123</v>
      </c>
      <c r="E622" s="1" t="s">
        <v>106</v>
      </c>
      <c r="F622" s="26">
        <f t="shared" si="366"/>
        <v>12848.107487435573</v>
      </c>
      <c r="G622" s="34"/>
      <c r="H622" s="26">
        <f t="shared" si="366"/>
        <v>7.5804660962751748E-4</v>
      </c>
      <c r="I622" s="34"/>
      <c r="J622" s="34"/>
      <c r="K622" s="26">
        <f t="shared" si="366"/>
        <v>12848.106729388963</v>
      </c>
      <c r="L622" s="5">
        <f t="shared" si="367"/>
        <v>0.99999994099935652</v>
      </c>
      <c r="M622" s="26">
        <f t="shared" si="368"/>
        <v>12848.106729388963</v>
      </c>
      <c r="N622" s="26">
        <f t="shared" si="368"/>
        <v>10976.972281767847</v>
      </c>
      <c r="O622" s="26">
        <f t="shared" si="368"/>
        <v>1503.4966940186428</v>
      </c>
      <c r="P622" s="26">
        <f t="shared" si="368"/>
        <v>348.45995228998021</v>
      </c>
      <c r="Q622" s="26">
        <f t="shared" si="368"/>
        <v>13.208203317808925</v>
      </c>
      <c r="R622" s="26">
        <f t="shared" si="368"/>
        <v>5.284093640090771</v>
      </c>
      <c r="S622" s="26">
        <f t="shared" si="368"/>
        <v>0.68550435459339465</v>
      </c>
      <c r="T622" s="26">
        <f t="shared" si="368"/>
        <v>0</v>
      </c>
      <c r="U622" s="31"/>
      <c r="Y622" s="1" t="s">
        <v>330</v>
      </c>
    </row>
    <row r="623" spans="1:25" hidden="1">
      <c r="A623" s="1" t="s">
        <v>320</v>
      </c>
      <c r="C623" s="3">
        <f t="shared" si="365"/>
        <v>13</v>
      </c>
      <c r="D623" s="1" t="s">
        <v>22</v>
      </c>
      <c r="F623" s="102">
        <f t="shared" ref="F623:K623" si="369">SUM(F614:F622)</f>
        <v>895166.94701835024</v>
      </c>
      <c r="G623" s="103"/>
      <c r="H623" s="102">
        <f t="shared" si="369"/>
        <v>29808.44758497861</v>
      </c>
      <c r="I623" s="103"/>
      <c r="J623" s="103"/>
      <c r="K623" s="102">
        <f t="shared" si="369"/>
        <v>865358.49943337147</v>
      </c>
      <c r="L623" s="5">
        <f t="shared" si="367"/>
        <v>0.96670068339289594</v>
      </c>
      <c r="M623" s="102">
        <f t="shared" ref="M623:T623" si="370">SUM(M614:M622)</f>
        <v>865358.49943337147</v>
      </c>
      <c r="N623" s="102">
        <f t="shared" si="370"/>
        <v>461058.80270270788</v>
      </c>
      <c r="O623" s="102">
        <f t="shared" si="370"/>
        <v>54838.225952056411</v>
      </c>
      <c r="P623" s="102">
        <f t="shared" si="370"/>
        <v>190403.57273110966</v>
      </c>
      <c r="Q623" s="102">
        <f t="shared" si="370"/>
        <v>72719.165644870169</v>
      </c>
      <c r="R623" s="102">
        <f t="shared" si="370"/>
        <v>45260.732048766688</v>
      </c>
      <c r="S623" s="102">
        <f t="shared" si="370"/>
        <v>4796.146608793395</v>
      </c>
      <c r="T623" s="102">
        <f t="shared" si="370"/>
        <v>36281.853745067572</v>
      </c>
      <c r="U623" s="31"/>
    </row>
    <row r="624" spans="1:25" hidden="1">
      <c r="A624" s="1" t="s">
        <v>320</v>
      </c>
      <c r="C624" s="3">
        <f t="shared" si="365"/>
        <v>14</v>
      </c>
      <c r="G624" s="4"/>
      <c r="H624" s="1"/>
      <c r="I624" s="4"/>
      <c r="J624" s="4"/>
    </row>
    <row r="625" spans="1:25" hidden="1">
      <c r="A625" s="1" t="s">
        <v>320</v>
      </c>
      <c r="C625" s="3">
        <f t="shared" si="365"/>
        <v>15</v>
      </c>
      <c r="D625" s="29" t="s">
        <v>331</v>
      </c>
      <c r="G625" s="4"/>
      <c r="H625" s="1"/>
      <c r="I625" s="4"/>
      <c r="J625" s="4"/>
    </row>
    <row r="626" spans="1:25" hidden="1">
      <c r="A626" s="1" t="s">
        <v>320</v>
      </c>
      <c r="C626" s="3">
        <f t="shared" si="365"/>
        <v>16</v>
      </c>
      <c r="D626" s="1" t="s">
        <v>138</v>
      </c>
      <c r="E626" s="1" t="s">
        <v>104</v>
      </c>
      <c r="F626" s="1">
        <f t="shared" ref="F626:K633" si="371">+F292</f>
        <v>130183.69284392009</v>
      </c>
      <c r="G626" s="4"/>
      <c r="H626" s="1">
        <f t="shared" si="371"/>
        <v>4801.4220273661576</v>
      </c>
      <c r="I626" s="4"/>
      <c r="J626" s="4"/>
      <c r="K626" s="1">
        <f t="shared" si="371"/>
        <v>125382.27081655394</v>
      </c>
      <c r="L626" s="5">
        <f t="shared" ref="L626:L634" si="372">IF(F626=0,0,+K626/F626)</f>
        <v>0.96311809933735193</v>
      </c>
      <c r="M626" s="1">
        <f t="shared" ref="M626:T633" si="373">+M292</f>
        <v>125382.27081655394</v>
      </c>
      <c r="N626" s="1">
        <f t="shared" si="373"/>
        <v>67824.684732315305</v>
      </c>
      <c r="O626" s="1">
        <f t="shared" si="373"/>
        <v>7704.0391842506851</v>
      </c>
      <c r="P626" s="1">
        <f t="shared" si="373"/>
        <v>31245.04503376341</v>
      </c>
      <c r="Q626" s="1">
        <f t="shared" si="373"/>
        <v>12600.855218785793</v>
      </c>
      <c r="R626" s="1">
        <f t="shared" si="373"/>
        <v>5749.1928884434074</v>
      </c>
      <c r="S626" s="1">
        <f t="shared" si="373"/>
        <v>258.45375899533576</v>
      </c>
      <c r="T626" s="1">
        <f t="shared" si="373"/>
        <v>0</v>
      </c>
      <c r="Y626" s="1" t="s">
        <v>332</v>
      </c>
    </row>
    <row r="627" spans="1:25" hidden="1">
      <c r="A627" s="1" t="s">
        <v>320</v>
      </c>
      <c r="C627" s="3">
        <f t="shared" si="365"/>
        <v>17</v>
      </c>
      <c r="D627" s="1" t="s">
        <v>138</v>
      </c>
      <c r="E627" s="1" t="s">
        <v>116</v>
      </c>
      <c r="F627" s="1">
        <f t="shared" si="371"/>
        <v>74552.212697987619</v>
      </c>
      <c r="G627" s="4"/>
      <c r="H627" s="1">
        <f t="shared" si="371"/>
        <v>2659.1077794748885</v>
      </c>
      <c r="I627" s="4"/>
      <c r="J627" s="4"/>
      <c r="K627" s="1">
        <f t="shared" si="371"/>
        <v>71893.104918512734</v>
      </c>
      <c r="L627" s="5">
        <f t="shared" si="372"/>
        <v>0.96433227555234369</v>
      </c>
      <c r="M627" s="1">
        <f t="shared" si="373"/>
        <v>71893.104918512734</v>
      </c>
      <c r="N627" s="1">
        <f t="shared" si="373"/>
        <v>32732.971993980103</v>
      </c>
      <c r="O627" s="1">
        <f t="shared" si="373"/>
        <v>3936.6564540834288</v>
      </c>
      <c r="P627" s="1">
        <f t="shared" si="373"/>
        <v>20309.703899364118</v>
      </c>
      <c r="Q627" s="1">
        <f t="shared" si="373"/>
        <v>9228.9230048863283</v>
      </c>
      <c r="R627" s="1">
        <f t="shared" si="373"/>
        <v>4871.0241001668865</v>
      </c>
      <c r="S627" s="1">
        <f t="shared" si="373"/>
        <v>813.82546603186768</v>
      </c>
      <c r="T627" s="1">
        <f t="shared" si="373"/>
        <v>0</v>
      </c>
      <c r="Y627" s="1" t="s">
        <v>333</v>
      </c>
    </row>
    <row r="628" spans="1:25" hidden="1">
      <c r="A628" s="1" t="s">
        <v>320</v>
      </c>
      <c r="C628" s="3">
        <f t="shared" si="365"/>
        <v>18</v>
      </c>
      <c r="D628" s="1" t="s">
        <v>141</v>
      </c>
      <c r="E628" s="1" t="s">
        <v>104</v>
      </c>
      <c r="F628" s="1">
        <f t="shared" si="371"/>
        <v>3898.9077928311003</v>
      </c>
      <c r="G628" s="4"/>
      <c r="H628" s="1">
        <f t="shared" si="371"/>
        <v>691.83739801944012</v>
      </c>
      <c r="I628" s="4"/>
      <c r="J628" s="4"/>
      <c r="K628" s="1">
        <f t="shared" si="371"/>
        <v>3207.0703948116598</v>
      </c>
      <c r="L628" s="5">
        <f t="shared" si="372"/>
        <v>0.82255610166223525</v>
      </c>
      <c r="M628" s="1">
        <f t="shared" si="373"/>
        <v>3207.0703948116598</v>
      </c>
      <c r="N628" s="1">
        <f t="shared" si="373"/>
        <v>1757.7313587162305</v>
      </c>
      <c r="O628" s="1">
        <f t="shared" si="373"/>
        <v>198.84376353250582</v>
      </c>
      <c r="P628" s="1">
        <f t="shared" si="373"/>
        <v>790.29667825171009</v>
      </c>
      <c r="Q628" s="1">
        <f t="shared" si="373"/>
        <v>314.86038895534307</v>
      </c>
      <c r="R628" s="1">
        <f t="shared" si="373"/>
        <v>141.20180537597665</v>
      </c>
      <c r="S628" s="1">
        <f t="shared" si="373"/>
        <v>4.1363999798936151</v>
      </c>
      <c r="T628" s="1">
        <f t="shared" si="373"/>
        <v>0</v>
      </c>
      <c r="Y628" s="1" t="s">
        <v>334</v>
      </c>
    </row>
    <row r="629" spans="1:25" hidden="1">
      <c r="A629" s="1" t="s">
        <v>320</v>
      </c>
      <c r="C629" s="3">
        <f t="shared" si="365"/>
        <v>19</v>
      </c>
      <c r="D629" s="1" t="s">
        <v>119</v>
      </c>
      <c r="E629" s="1" t="s">
        <v>104</v>
      </c>
      <c r="F629" s="1">
        <f t="shared" si="371"/>
        <v>16182.061624775371</v>
      </c>
      <c r="G629" s="4"/>
      <c r="H629" s="1">
        <f t="shared" si="371"/>
        <v>2871.4080978420839</v>
      </c>
      <c r="I629" s="4"/>
      <c r="J629" s="4"/>
      <c r="K629" s="1">
        <f t="shared" si="371"/>
        <v>13310.653526933285</v>
      </c>
      <c r="L629" s="5">
        <f t="shared" si="372"/>
        <v>0.82255610166223525</v>
      </c>
      <c r="M629" s="1">
        <f t="shared" si="373"/>
        <v>13310.653526933285</v>
      </c>
      <c r="N629" s="1">
        <f t="shared" si="373"/>
        <v>7295.3038845508181</v>
      </c>
      <c r="O629" s="1">
        <f t="shared" si="373"/>
        <v>825.28292695242521</v>
      </c>
      <c r="P629" s="1">
        <f t="shared" si="373"/>
        <v>3280.0543713392831</v>
      </c>
      <c r="Q629" s="1">
        <f t="shared" si="373"/>
        <v>1306.7993622840781</v>
      </c>
      <c r="R629" s="1">
        <f t="shared" si="373"/>
        <v>586.04523049375302</v>
      </c>
      <c r="S629" s="1">
        <f t="shared" si="373"/>
        <v>17.167751312927166</v>
      </c>
      <c r="T629" s="1">
        <f t="shared" si="373"/>
        <v>0</v>
      </c>
      <c r="Y629" s="1" t="s">
        <v>335</v>
      </c>
    </row>
    <row r="630" spans="1:25" hidden="1">
      <c r="A630" s="1" t="s">
        <v>320</v>
      </c>
      <c r="C630" s="3">
        <f t="shared" si="365"/>
        <v>20</v>
      </c>
      <c r="D630" s="1" t="s">
        <v>120</v>
      </c>
      <c r="E630" s="1" t="s">
        <v>104</v>
      </c>
      <c r="F630" s="1">
        <f t="shared" si="371"/>
        <v>48916.75458142579</v>
      </c>
      <c r="G630" s="4"/>
      <c r="H630" s="1">
        <f t="shared" si="371"/>
        <v>0</v>
      </c>
      <c r="I630" s="4"/>
      <c r="J630" s="4"/>
      <c r="K630" s="1">
        <f t="shared" si="371"/>
        <v>48916.75458142579</v>
      </c>
      <c r="L630" s="5">
        <f t="shared" si="372"/>
        <v>1</v>
      </c>
      <c r="M630" s="1">
        <f t="shared" si="373"/>
        <v>48916.75458142579</v>
      </c>
      <c r="N630" s="1">
        <f t="shared" si="373"/>
        <v>29160.684975981483</v>
      </c>
      <c r="O630" s="1">
        <f t="shared" si="373"/>
        <v>2856.4063044858103</v>
      </c>
      <c r="P630" s="1">
        <f t="shared" si="373"/>
        <v>11128.815985605086</v>
      </c>
      <c r="Q630" s="1">
        <f t="shared" si="373"/>
        <v>4429.6326555427859</v>
      </c>
      <c r="R630" s="1">
        <f t="shared" si="373"/>
        <v>710.40989939959945</v>
      </c>
      <c r="S630" s="1">
        <f t="shared" si="373"/>
        <v>630.80476041102565</v>
      </c>
      <c r="T630" s="1">
        <f t="shared" si="373"/>
        <v>0</v>
      </c>
      <c r="Y630" s="1" t="s">
        <v>336</v>
      </c>
    </row>
    <row r="631" spans="1:25" hidden="1">
      <c r="A631" s="1" t="s">
        <v>320</v>
      </c>
      <c r="C631" s="3">
        <f t="shared" si="365"/>
        <v>21</v>
      </c>
      <c r="D631" s="1" t="s">
        <v>121</v>
      </c>
      <c r="E631" s="1" t="s">
        <v>104</v>
      </c>
      <c r="F631" s="1">
        <f t="shared" si="371"/>
        <v>21812.288475251262</v>
      </c>
      <c r="G631" s="4"/>
      <c r="H631" s="1">
        <f t="shared" si="371"/>
        <v>0</v>
      </c>
      <c r="I631" s="4"/>
      <c r="J631" s="4"/>
      <c r="K631" s="1">
        <f t="shared" si="371"/>
        <v>21812.288475251262</v>
      </c>
      <c r="L631" s="5">
        <f t="shared" si="372"/>
        <v>1</v>
      </c>
      <c r="M631" s="1">
        <f t="shared" si="373"/>
        <v>21812.288475251262</v>
      </c>
      <c r="N631" s="1">
        <f t="shared" si="373"/>
        <v>14881.73263417797</v>
      </c>
      <c r="O631" s="1">
        <f t="shared" si="373"/>
        <v>1517.555872331335</v>
      </c>
      <c r="P631" s="1">
        <f t="shared" si="373"/>
        <v>4340.9011304879086</v>
      </c>
      <c r="Q631" s="1">
        <f t="shared" si="373"/>
        <v>891.94699111003058</v>
      </c>
      <c r="R631" s="1">
        <f t="shared" si="373"/>
        <v>0</v>
      </c>
      <c r="S631" s="1">
        <f t="shared" si="373"/>
        <v>180.15184714401835</v>
      </c>
      <c r="T631" s="1">
        <f t="shared" si="373"/>
        <v>0</v>
      </c>
      <c r="Y631" s="1" t="s">
        <v>337</v>
      </c>
    </row>
    <row r="632" spans="1:25" hidden="1">
      <c r="A632" s="1" t="s">
        <v>320</v>
      </c>
      <c r="C632" s="3">
        <f t="shared" si="365"/>
        <v>22</v>
      </c>
      <c r="D632" s="1" t="s">
        <v>122</v>
      </c>
      <c r="E632" s="1" t="s">
        <v>106</v>
      </c>
      <c r="F632" s="1">
        <f t="shared" si="371"/>
        <v>30992.354067497414</v>
      </c>
      <c r="G632" s="4"/>
      <c r="H632" s="1">
        <f t="shared" si="371"/>
        <v>27.777249550978958</v>
      </c>
      <c r="I632" s="4"/>
      <c r="J632" s="4"/>
      <c r="K632" s="1">
        <f t="shared" si="371"/>
        <v>30964.576817946432</v>
      </c>
      <c r="L632" s="5">
        <f t="shared" si="372"/>
        <v>0.99910373863532642</v>
      </c>
      <c r="M632" s="1">
        <f t="shared" si="373"/>
        <v>30964.576817946432</v>
      </c>
      <c r="N632" s="1">
        <f t="shared" si="373"/>
        <v>17009.474738919027</v>
      </c>
      <c r="O632" s="1">
        <f t="shared" si="373"/>
        <v>2625.8719524379026</v>
      </c>
      <c r="P632" s="1">
        <f t="shared" si="373"/>
        <v>1898.2105808697636</v>
      </c>
      <c r="Q632" s="1">
        <f t="shared" si="373"/>
        <v>142.20904389710307</v>
      </c>
      <c r="R632" s="1">
        <f t="shared" si="373"/>
        <v>504.59284775446093</v>
      </c>
      <c r="S632" s="1">
        <f t="shared" si="373"/>
        <v>5.7555419817436011</v>
      </c>
      <c r="T632" s="1">
        <f t="shared" si="373"/>
        <v>8778.4621120864285</v>
      </c>
      <c r="Y632" s="1" t="s">
        <v>338</v>
      </c>
    </row>
    <row r="633" spans="1:25" hidden="1">
      <c r="A633" s="1" t="s">
        <v>320</v>
      </c>
      <c r="C633" s="3">
        <f t="shared" si="365"/>
        <v>23</v>
      </c>
      <c r="D633" s="1" t="s">
        <v>123</v>
      </c>
      <c r="E633" s="1" t="s">
        <v>106</v>
      </c>
      <c r="F633" s="1">
        <f t="shared" si="371"/>
        <v>55447.480096311388</v>
      </c>
      <c r="G633" s="4"/>
      <c r="H633" s="1">
        <f t="shared" si="371"/>
        <v>11.524963601327816</v>
      </c>
      <c r="I633" s="4"/>
      <c r="J633" s="4"/>
      <c r="K633" s="1">
        <f t="shared" si="371"/>
        <v>55435.955132710049</v>
      </c>
      <c r="L633" s="5">
        <f t="shared" si="372"/>
        <v>0.99979214630527269</v>
      </c>
      <c r="M633" s="1">
        <f t="shared" si="373"/>
        <v>55435.955132710049</v>
      </c>
      <c r="N633" s="1">
        <f t="shared" si="373"/>
        <v>44893.404088810501</v>
      </c>
      <c r="O633" s="1">
        <f t="shared" si="373"/>
        <v>4410.7238886930354</v>
      </c>
      <c r="P633" s="1">
        <f t="shared" si="373"/>
        <v>3376.9402819451498</v>
      </c>
      <c r="Q633" s="1">
        <f t="shared" si="373"/>
        <v>1638.105504594896</v>
      </c>
      <c r="R633" s="1">
        <f t="shared" si="373"/>
        <v>530.74188275139716</v>
      </c>
      <c r="S633" s="1">
        <f t="shared" si="373"/>
        <v>241.02605516907596</v>
      </c>
      <c r="T633" s="1">
        <f t="shared" si="373"/>
        <v>345.01343074599879</v>
      </c>
      <c r="Y633" s="1" t="s">
        <v>339</v>
      </c>
    </row>
    <row r="634" spans="1:25" hidden="1">
      <c r="A634" s="1" t="s">
        <v>320</v>
      </c>
      <c r="C634" s="3">
        <f t="shared" si="365"/>
        <v>24</v>
      </c>
      <c r="D634" s="1" t="s">
        <v>340</v>
      </c>
      <c r="F634" s="102">
        <f t="shared" ref="F634:K634" si="374">SUM(F626:F633)</f>
        <v>381985.75218000001</v>
      </c>
      <c r="G634" s="103"/>
      <c r="H634" s="102">
        <f t="shared" si="374"/>
        <v>11063.077515854879</v>
      </c>
      <c r="I634" s="103"/>
      <c r="J634" s="103"/>
      <c r="K634" s="102">
        <f t="shared" si="374"/>
        <v>370922.67466414516</v>
      </c>
      <c r="L634" s="5">
        <f t="shared" si="372"/>
        <v>0.97103798387055629</v>
      </c>
      <c r="M634" s="102">
        <f t="shared" ref="M634:T634" si="375">SUM(M626:M633)</f>
        <v>370922.67466414516</v>
      </c>
      <c r="N634" s="102">
        <f t="shared" si="375"/>
        <v>215555.98840745146</v>
      </c>
      <c r="O634" s="102">
        <f t="shared" si="375"/>
        <v>24075.380346767124</v>
      </c>
      <c r="P634" s="102">
        <f t="shared" si="375"/>
        <v>76369.967961626433</v>
      </c>
      <c r="Q634" s="102">
        <f t="shared" si="375"/>
        <v>30553.332170056357</v>
      </c>
      <c r="R634" s="102">
        <f t="shared" si="375"/>
        <v>13093.20865438548</v>
      </c>
      <c r="S634" s="102">
        <f t="shared" si="375"/>
        <v>2151.3215810258876</v>
      </c>
      <c r="T634" s="102">
        <f t="shared" si="375"/>
        <v>9123.4755428324279</v>
      </c>
      <c r="U634" s="31"/>
    </row>
    <row r="635" spans="1:25" hidden="1">
      <c r="A635" s="1" t="s">
        <v>320</v>
      </c>
      <c r="C635" s="3">
        <f t="shared" si="365"/>
        <v>25</v>
      </c>
      <c r="G635" s="4"/>
      <c r="H635" s="1"/>
      <c r="I635" s="4"/>
      <c r="J635" s="4"/>
    </row>
    <row r="636" spans="1:25" hidden="1">
      <c r="A636" s="1" t="s">
        <v>320</v>
      </c>
      <c r="C636" s="3">
        <f t="shared" si="365"/>
        <v>26</v>
      </c>
      <c r="D636" s="29" t="s">
        <v>341</v>
      </c>
      <c r="G636" s="4"/>
      <c r="H636" s="1"/>
      <c r="I636" s="4"/>
      <c r="J636" s="4"/>
    </row>
    <row r="637" spans="1:25" hidden="1">
      <c r="A637" s="1" t="s">
        <v>320</v>
      </c>
      <c r="C637" s="3">
        <f t="shared" si="365"/>
        <v>27</v>
      </c>
      <c r="D637" s="1" t="s">
        <v>154</v>
      </c>
      <c r="E637" s="1" t="s">
        <v>104</v>
      </c>
      <c r="F637" s="1">
        <f t="shared" ref="F637:K638" si="376">+F181</f>
        <v>0</v>
      </c>
      <c r="G637" s="4"/>
      <c r="H637" s="1">
        <f t="shared" si="376"/>
        <v>0</v>
      </c>
      <c r="I637" s="4"/>
      <c r="J637" s="4"/>
      <c r="K637" s="1">
        <f t="shared" si="376"/>
        <v>0</v>
      </c>
      <c r="L637" s="5">
        <f>IF(F637=0,0,+K637/F637)</f>
        <v>0</v>
      </c>
      <c r="M637" s="1">
        <f t="shared" ref="M637:S638" si="377">+M181</f>
        <v>0</v>
      </c>
      <c r="N637" s="1">
        <f t="shared" si="377"/>
        <v>0</v>
      </c>
      <c r="O637" s="1">
        <f t="shared" si="377"/>
        <v>0</v>
      </c>
      <c r="P637" s="1">
        <f t="shared" si="377"/>
        <v>0</v>
      </c>
      <c r="Q637" s="1">
        <f t="shared" si="377"/>
        <v>0</v>
      </c>
      <c r="R637" s="1">
        <f t="shared" si="377"/>
        <v>0</v>
      </c>
      <c r="S637" s="1">
        <f t="shared" si="377"/>
        <v>0</v>
      </c>
      <c r="T637" s="1">
        <f>+T181</f>
        <v>0</v>
      </c>
      <c r="Y637" s="1" t="s">
        <v>342</v>
      </c>
    </row>
    <row r="638" spans="1:25" hidden="1">
      <c r="A638" s="1" t="s">
        <v>320</v>
      </c>
      <c r="C638" s="3">
        <f t="shared" si="365"/>
        <v>28</v>
      </c>
      <c r="D638" s="1" t="s">
        <v>156</v>
      </c>
      <c r="E638" s="1" t="s">
        <v>116</v>
      </c>
      <c r="F638" s="26">
        <f t="shared" si="376"/>
        <v>8017.2853999999998</v>
      </c>
      <c r="G638" s="34"/>
      <c r="H638" s="26">
        <f t="shared" si="376"/>
        <v>402.24039999999991</v>
      </c>
      <c r="I638" s="34"/>
      <c r="J638" s="34"/>
      <c r="K638" s="26">
        <f t="shared" si="376"/>
        <v>7615.0450000000001</v>
      </c>
      <c r="L638" s="5">
        <f>IF(F638=0,0,+K638/F638)</f>
        <v>0.94982835461988169</v>
      </c>
      <c r="M638" s="26">
        <f t="shared" si="377"/>
        <v>7615.0450000000001</v>
      </c>
      <c r="N638" s="26">
        <f t="shared" si="377"/>
        <v>3467.1343656728345</v>
      </c>
      <c r="O638" s="26">
        <f t="shared" si="377"/>
        <v>416.97762367286975</v>
      </c>
      <c r="P638" s="26">
        <f t="shared" si="377"/>
        <v>2151.2398067329527</v>
      </c>
      <c r="Q638" s="26">
        <f t="shared" si="377"/>
        <v>977.54386965762558</v>
      </c>
      <c r="R638" s="26">
        <f t="shared" si="377"/>
        <v>515.9474995675663</v>
      </c>
      <c r="S638" s="26">
        <f t="shared" si="377"/>
        <v>86.20183469615057</v>
      </c>
      <c r="T638" s="26">
        <f>+T182</f>
        <v>0</v>
      </c>
      <c r="U638" s="31"/>
      <c r="Y638" s="1" t="s">
        <v>343</v>
      </c>
    </row>
    <row r="639" spans="1:25" hidden="1">
      <c r="A639" s="1" t="s">
        <v>320</v>
      </c>
      <c r="C639" s="3">
        <f t="shared" si="365"/>
        <v>29</v>
      </c>
      <c r="D639" s="1" t="s">
        <v>344</v>
      </c>
      <c r="F639" s="102">
        <f t="shared" ref="F639:T639" si="378">SUM(F637:F638)</f>
        <v>8017.2853999999998</v>
      </c>
      <c r="G639" s="103"/>
      <c r="H639" s="102">
        <f t="shared" si="378"/>
        <v>402.24039999999991</v>
      </c>
      <c r="I639" s="103"/>
      <c r="J639" s="103"/>
      <c r="K639" s="102">
        <f t="shared" si="378"/>
        <v>7615.0450000000001</v>
      </c>
      <c r="L639" s="5">
        <f>IF(F639=0,0,+K639/F639)</f>
        <v>0.94982835461988169</v>
      </c>
      <c r="M639" s="102">
        <f t="shared" si="378"/>
        <v>7615.0450000000001</v>
      </c>
      <c r="N639" s="102">
        <f t="shared" si="378"/>
        <v>3467.1343656728345</v>
      </c>
      <c r="O639" s="102">
        <f t="shared" si="378"/>
        <v>416.97762367286975</v>
      </c>
      <c r="P639" s="102">
        <f t="shared" si="378"/>
        <v>2151.2398067329527</v>
      </c>
      <c r="Q639" s="102">
        <f t="shared" si="378"/>
        <v>977.54386965762558</v>
      </c>
      <c r="R639" s="102">
        <f t="shared" si="378"/>
        <v>515.9474995675663</v>
      </c>
      <c r="S639" s="102">
        <f t="shared" si="378"/>
        <v>86.20183469615057</v>
      </c>
      <c r="T639" s="102">
        <f t="shared" si="378"/>
        <v>0</v>
      </c>
      <c r="U639" s="31"/>
    </row>
    <row r="640" spans="1:25" hidden="1">
      <c r="A640" s="1" t="s">
        <v>320</v>
      </c>
      <c r="C640" s="3">
        <f t="shared" si="365"/>
        <v>30</v>
      </c>
      <c r="G640" s="4"/>
      <c r="H640" s="1"/>
      <c r="I640" s="4"/>
      <c r="J640" s="4"/>
    </row>
    <row r="641" spans="1:25" hidden="1">
      <c r="A641" s="1" t="s">
        <v>320</v>
      </c>
      <c r="C641" s="3">
        <f t="shared" si="365"/>
        <v>31</v>
      </c>
      <c r="D641" s="29" t="s">
        <v>345</v>
      </c>
      <c r="G641" s="4"/>
      <c r="H641" s="1"/>
      <c r="I641" s="4"/>
      <c r="J641" s="4"/>
    </row>
    <row r="642" spans="1:25" hidden="1">
      <c r="A642" s="1" t="s">
        <v>320</v>
      </c>
      <c r="C642" s="3">
        <f t="shared" si="365"/>
        <v>32</v>
      </c>
      <c r="D642" s="1" t="s">
        <v>138</v>
      </c>
      <c r="E642" s="1" t="s">
        <v>104</v>
      </c>
      <c r="F642" s="1">
        <f t="shared" ref="F642:K649" si="379">+F473</f>
        <v>107131.28248200649</v>
      </c>
      <c r="G642" s="4"/>
      <c r="H642" s="1">
        <f t="shared" si="379"/>
        <v>3951.2053183634598</v>
      </c>
      <c r="I642" s="4"/>
      <c r="J642" s="4"/>
      <c r="K642" s="1">
        <f t="shared" si="379"/>
        <v>103180.07716364303</v>
      </c>
      <c r="L642" s="5">
        <f t="shared" ref="L642:L650" si="380">IF(F642=0,0,+K642/F642)</f>
        <v>0.96311809933735193</v>
      </c>
      <c r="M642" s="1">
        <f t="shared" ref="M642:T649" si="381">+M473</f>
        <v>103180.07716364301</v>
      </c>
      <c r="N642" s="1">
        <f t="shared" si="381"/>
        <v>55814.559416610151</v>
      </c>
      <c r="O642" s="1">
        <f t="shared" si="381"/>
        <v>6339.8385778618867</v>
      </c>
      <c r="P642" s="1">
        <f t="shared" si="381"/>
        <v>25712.296775052273</v>
      </c>
      <c r="Q642" s="1">
        <f t="shared" si="381"/>
        <v>10369.545912152638</v>
      </c>
      <c r="R642" s="1">
        <f t="shared" si="381"/>
        <v>4731.1486862936872</v>
      </c>
      <c r="S642" s="1">
        <f t="shared" si="381"/>
        <v>212.68779567239682</v>
      </c>
      <c r="T642" s="1">
        <f t="shared" si="381"/>
        <v>0</v>
      </c>
      <c r="Y642" s="1" t="s">
        <v>346</v>
      </c>
    </row>
    <row r="643" spans="1:25" hidden="1">
      <c r="A643" s="1" t="s">
        <v>320</v>
      </c>
      <c r="C643" s="3">
        <f t="shared" si="365"/>
        <v>33</v>
      </c>
      <c r="D643" s="1" t="s">
        <v>138</v>
      </c>
      <c r="E643" s="1" t="s">
        <v>116</v>
      </c>
      <c r="F643" s="1">
        <f t="shared" si="379"/>
        <v>2735.4357507943641</v>
      </c>
      <c r="G643" s="4"/>
      <c r="H643" s="1">
        <f t="shared" si="379"/>
        <v>97.566768603601318</v>
      </c>
      <c r="I643" s="4"/>
      <c r="J643" s="4"/>
      <c r="K643" s="1">
        <f t="shared" si="379"/>
        <v>2637.8689821907628</v>
      </c>
      <c r="L643" s="5">
        <f t="shared" si="380"/>
        <v>0.96433227555234369</v>
      </c>
      <c r="M643" s="1">
        <f t="shared" si="381"/>
        <v>2637.8689821907633</v>
      </c>
      <c r="N643" s="1">
        <f t="shared" si="381"/>
        <v>1201.0232638541227</v>
      </c>
      <c r="O643" s="1">
        <f t="shared" si="381"/>
        <v>144.44200129536674</v>
      </c>
      <c r="P643" s="1">
        <f t="shared" si="381"/>
        <v>745.19438288741662</v>
      </c>
      <c r="Q643" s="1">
        <f t="shared" si="381"/>
        <v>338.62342934291007</v>
      </c>
      <c r="R643" s="1">
        <f t="shared" si="381"/>
        <v>178.72539237104513</v>
      </c>
      <c r="S643" s="1">
        <f t="shared" si="381"/>
        <v>29.860512439901683</v>
      </c>
      <c r="T643" s="1">
        <f t="shared" si="381"/>
        <v>0</v>
      </c>
      <c r="Y643" s="1" t="s">
        <v>347</v>
      </c>
    </row>
    <row r="644" spans="1:25" hidden="1">
      <c r="A644" s="1" t="s">
        <v>320</v>
      </c>
      <c r="C644" s="3">
        <f t="shared" si="365"/>
        <v>34</v>
      </c>
      <c r="D644" s="1" t="s">
        <v>141</v>
      </c>
      <c r="E644" s="1" t="s">
        <v>104</v>
      </c>
      <c r="F644" s="1">
        <f t="shared" si="379"/>
        <v>5308.270094130381</v>
      </c>
      <c r="G644" s="4"/>
      <c r="H644" s="1">
        <f t="shared" si="379"/>
        <v>941.92013893226783</v>
      </c>
      <c r="I644" s="4"/>
      <c r="J644" s="4"/>
      <c r="K644" s="1">
        <f t="shared" si="379"/>
        <v>4366.3499551981131</v>
      </c>
      <c r="L644" s="5">
        <f t="shared" si="380"/>
        <v>0.82255610166223536</v>
      </c>
      <c r="M644" s="1">
        <f t="shared" si="381"/>
        <v>4366.3499551981122</v>
      </c>
      <c r="N644" s="1">
        <f t="shared" si="381"/>
        <v>2393.1093785147955</v>
      </c>
      <c r="O644" s="1">
        <f t="shared" si="381"/>
        <v>270.72104790595603</v>
      </c>
      <c r="P644" s="1">
        <f t="shared" si="381"/>
        <v>1075.9701038243722</v>
      </c>
      <c r="Q644" s="1">
        <f t="shared" si="381"/>
        <v>428.67492008685991</v>
      </c>
      <c r="R644" s="1">
        <f t="shared" si="381"/>
        <v>192.24289481600084</v>
      </c>
      <c r="S644" s="1">
        <f t="shared" si="381"/>
        <v>5.6316100501282005</v>
      </c>
      <c r="T644" s="1">
        <f t="shared" si="381"/>
        <v>0</v>
      </c>
      <c r="Y644" s="1" t="s">
        <v>348</v>
      </c>
    </row>
    <row r="645" spans="1:25" hidden="1">
      <c r="A645" s="1" t="s">
        <v>320</v>
      </c>
      <c r="C645" s="3">
        <f t="shared" si="365"/>
        <v>35</v>
      </c>
      <c r="D645" s="1" t="s">
        <v>119</v>
      </c>
      <c r="E645" s="1" t="s">
        <v>104</v>
      </c>
      <c r="F645" s="1">
        <f t="shared" si="379"/>
        <v>11148.818757174959</v>
      </c>
      <c r="G645" s="4"/>
      <c r="H645" s="1">
        <f t="shared" si="379"/>
        <v>1978.2898621343174</v>
      </c>
      <c r="I645" s="4"/>
      <c r="J645" s="4"/>
      <c r="K645" s="1">
        <f t="shared" si="379"/>
        <v>9170.5288950406393</v>
      </c>
      <c r="L645" s="5">
        <f t="shared" si="380"/>
        <v>0.82255610166223514</v>
      </c>
      <c r="M645" s="1">
        <f t="shared" si="381"/>
        <v>9170.5288950406375</v>
      </c>
      <c r="N645" s="1">
        <f t="shared" si="381"/>
        <v>5026.1840965211704</v>
      </c>
      <c r="O645" s="1">
        <f t="shared" si="381"/>
        <v>568.58822993829563</v>
      </c>
      <c r="P645" s="1">
        <f t="shared" si="381"/>
        <v>2259.8314447000348</v>
      </c>
      <c r="Q645" s="1">
        <f t="shared" si="381"/>
        <v>900.33455439267891</v>
      </c>
      <c r="R645" s="1">
        <f t="shared" si="381"/>
        <v>403.76264840558434</v>
      </c>
      <c r="S645" s="1">
        <f t="shared" si="381"/>
        <v>11.827921082875884</v>
      </c>
      <c r="T645" s="1">
        <f t="shared" si="381"/>
        <v>0</v>
      </c>
      <c r="Y645" s="1" t="s">
        <v>349</v>
      </c>
    </row>
    <row r="646" spans="1:25" hidden="1">
      <c r="A646" s="1" t="s">
        <v>320</v>
      </c>
      <c r="C646" s="3">
        <f t="shared" si="365"/>
        <v>36</v>
      </c>
      <c r="D646" s="1" t="s">
        <v>120</v>
      </c>
      <c r="E646" s="1" t="s">
        <v>104</v>
      </c>
      <c r="F646" s="1">
        <f t="shared" si="379"/>
        <v>28495.284375782634</v>
      </c>
      <c r="G646" s="4"/>
      <c r="H646" s="1">
        <f t="shared" si="379"/>
        <v>0</v>
      </c>
      <c r="I646" s="4"/>
      <c r="J646" s="4"/>
      <c r="K646" s="1">
        <f t="shared" si="379"/>
        <v>28495.284375782634</v>
      </c>
      <c r="L646" s="5">
        <f t="shared" si="380"/>
        <v>1</v>
      </c>
      <c r="M646" s="1">
        <f t="shared" si="381"/>
        <v>28495.284375782638</v>
      </c>
      <c r="N646" s="1">
        <f t="shared" si="381"/>
        <v>16986.858962608327</v>
      </c>
      <c r="O646" s="1">
        <f t="shared" si="381"/>
        <v>1663.9311139011609</v>
      </c>
      <c r="P646" s="1">
        <f t="shared" si="381"/>
        <v>6482.8253425460498</v>
      </c>
      <c r="Q646" s="1">
        <f t="shared" si="381"/>
        <v>2580.3764636477608</v>
      </c>
      <c r="R646" s="1">
        <f t="shared" si="381"/>
        <v>413.83228057507574</v>
      </c>
      <c r="S646" s="1">
        <f t="shared" si="381"/>
        <v>367.46021250426315</v>
      </c>
      <c r="T646" s="1">
        <f t="shared" si="381"/>
        <v>0</v>
      </c>
      <c r="Y646" s="1" t="s">
        <v>350</v>
      </c>
    </row>
    <row r="647" spans="1:25" hidden="1">
      <c r="A647" s="1" t="s">
        <v>320</v>
      </c>
      <c r="C647" s="3">
        <f t="shared" si="365"/>
        <v>37</v>
      </c>
      <c r="D647" s="1" t="s">
        <v>121</v>
      </c>
      <c r="E647" s="1" t="s">
        <v>104</v>
      </c>
      <c r="F647" s="1">
        <f t="shared" si="379"/>
        <v>21682.632480633783</v>
      </c>
      <c r="G647" s="4"/>
      <c r="H647" s="1">
        <f t="shared" si="379"/>
        <v>0</v>
      </c>
      <c r="I647" s="4"/>
      <c r="J647" s="4"/>
      <c r="K647" s="1">
        <f t="shared" si="379"/>
        <v>21682.632480633783</v>
      </c>
      <c r="L647" s="5">
        <f t="shared" si="380"/>
        <v>1</v>
      </c>
      <c r="M647" s="1">
        <f t="shared" si="381"/>
        <v>21682.632480633787</v>
      </c>
      <c r="N647" s="1">
        <f t="shared" si="381"/>
        <v>14793.273055601197</v>
      </c>
      <c r="O647" s="1">
        <f t="shared" si="381"/>
        <v>1508.5352591921878</v>
      </c>
      <c r="P647" s="1">
        <f t="shared" si="381"/>
        <v>4315.0980674921057</v>
      </c>
      <c r="Q647" s="1">
        <f t="shared" si="381"/>
        <v>886.64510477152692</v>
      </c>
      <c r="R647" s="1">
        <f t="shared" si="381"/>
        <v>0</v>
      </c>
      <c r="S647" s="1">
        <f t="shared" si="381"/>
        <v>179.08099357676721</v>
      </c>
      <c r="T647" s="1">
        <f t="shared" si="381"/>
        <v>0</v>
      </c>
      <c r="Y647" s="1" t="s">
        <v>351</v>
      </c>
    </row>
    <row r="648" spans="1:25" hidden="1">
      <c r="A648" s="1" t="s">
        <v>320</v>
      </c>
      <c r="C648" s="3">
        <f t="shared" si="365"/>
        <v>38</v>
      </c>
      <c r="D648" s="1" t="s">
        <v>122</v>
      </c>
      <c r="E648" s="1" t="s">
        <v>106</v>
      </c>
      <c r="F648" s="1">
        <f t="shared" si="379"/>
        <v>21749.167236458037</v>
      </c>
      <c r="G648" s="4"/>
      <c r="H648" s="1">
        <f t="shared" si="379"/>
        <v>15.428013957104456</v>
      </c>
      <c r="I648" s="4"/>
      <c r="J648" s="4"/>
      <c r="K648" s="1">
        <f t="shared" si="379"/>
        <v>21733.739222500935</v>
      </c>
      <c r="L648" s="5">
        <f t="shared" si="380"/>
        <v>0.99929063886495662</v>
      </c>
      <c r="M648" s="1">
        <f t="shared" si="381"/>
        <v>21733.739222500932</v>
      </c>
      <c r="N648" s="1">
        <f t="shared" si="381"/>
        <v>8906.039592042911</v>
      </c>
      <c r="O648" s="1">
        <f t="shared" si="381"/>
        <v>1372.0128741184674</v>
      </c>
      <c r="P648" s="1">
        <f t="shared" si="381"/>
        <v>1016.5128874231945</v>
      </c>
      <c r="Q648" s="1">
        <f t="shared" si="381"/>
        <v>78.367771035533963</v>
      </c>
      <c r="R648" s="1">
        <f t="shared" si="381"/>
        <v>147.03649611529173</v>
      </c>
      <c r="S648" s="1">
        <f t="shared" si="381"/>
        <v>2.990978153881771</v>
      </c>
      <c r="T648" s="1">
        <f t="shared" si="381"/>
        <v>10210.778623611652</v>
      </c>
      <c r="Y648" s="1" t="s">
        <v>352</v>
      </c>
    </row>
    <row r="649" spans="1:25" hidden="1">
      <c r="A649" s="1" t="s">
        <v>320</v>
      </c>
      <c r="C649" s="3">
        <f t="shared" si="365"/>
        <v>39</v>
      </c>
      <c r="D649" s="1" t="s">
        <v>123</v>
      </c>
      <c r="E649" s="1" t="s">
        <v>106</v>
      </c>
      <c r="F649" s="1">
        <f t="shared" si="379"/>
        <v>3342.1331910203985</v>
      </c>
      <c r="G649" s="4"/>
      <c r="H649" s="1">
        <f t="shared" si="379"/>
        <v>0.88080782883974151</v>
      </c>
      <c r="I649" s="4"/>
      <c r="J649" s="4"/>
      <c r="K649" s="1">
        <f t="shared" si="379"/>
        <v>3341.2523831915587</v>
      </c>
      <c r="L649" s="5">
        <f t="shared" si="380"/>
        <v>0.99973645340311201</v>
      </c>
      <c r="M649" s="1">
        <f t="shared" si="381"/>
        <v>3341.2523831915587</v>
      </c>
      <c r="N649" s="1">
        <f t="shared" si="381"/>
        <v>2975.0389955256787</v>
      </c>
      <c r="O649" s="1">
        <f t="shared" si="381"/>
        <v>224.67348979952661</v>
      </c>
      <c r="P649" s="1">
        <f t="shared" si="381"/>
        <v>82.636200408761454</v>
      </c>
      <c r="Q649" s="1">
        <f t="shared" si="381"/>
        <v>39.625906272027237</v>
      </c>
      <c r="R649" s="1">
        <f t="shared" si="381"/>
        <v>11.948137231081468</v>
      </c>
      <c r="S649" s="1">
        <f t="shared" si="381"/>
        <v>7.3296539544831587</v>
      </c>
      <c r="T649" s="1">
        <f t="shared" si="381"/>
        <v>0</v>
      </c>
      <c r="Y649" s="1" t="s">
        <v>353</v>
      </c>
    </row>
    <row r="650" spans="1:25" hidden="1">
      <c r="A650" s="1" t="s">
        <v>320</v>
      </c>
      <c r="C650" s="3">
        <f t="shared" si="365"/>
        <v>40</v>
      </c>
      <c r="D650" s="1" t="s">
        <v>280</v>
      </c>
      <c r="F650" s="102">
        <f t="shared" ref="F650:K650" si="382">SUM(F642:F649)</f>
        <v>201593.02436800106</v>
      </c>
      <c r="G650" s="103"/>
      <c r="H650" s="102">
        <f t="shared" si="382"/>
        <v>6985.2909098195905</v>
      </c>
      <c r="I650" s="103"/>
      <c r="J650" s="103"/>
      <c r="K650" s="102">
        <f t="shared" si="382"/>
        <v>194607.73345818144</v>
      </c>
      <c r="L650" s="5">
        <f t="shared" si="380"/>
        <v>0.96534954058197853</v>
      </c>
      <c r="M650" s="102">
        <f t="shared" ref="M650:T650" si="383">SUM(M642:M649)</f>
        <v>194607.73345818144</v>
      </c>
      <c r="N650" s="102">
        <f t="shared" si="383"/>
        <v>108096.08676127836</v>
      </c>
      <c r="O650" s="102">
        <f t="shared" si="383"/>
        <v>12092.742594012847</v>
      </c>
      <c r="P650" s="102">
        <f t="shared" si="383"/>
        <v>41690.365204334215</v>
      </c>
      <c r="Q650" s="102">
        <f t="shared" si="383"/>
        <v>15622.194061701935</v>
      </c>
      <c r="R650" s="102">
        <f t="shared" si="383"/>
        <v>6078.6965358077659</v>
      </c>
      <c r="S650" s="102">
        <f t="shared" si="383"/>
        <v>816.86967743469802</v>
      </c>
      <c r="T650" s="102">
        <f t="shared" si="383"/>
        <v>10210.778623611652</v>
      </c>
      <c r="U650" s="31"/>
    </row>
    <row r="651" spans="1:25" hidden="1">
      <c r="G651" s="4"/>
      <c r="H651" s="1"/>
      <c r="I651" s="4"/>
      <c r="J651" s="4"/>
    </row>
    <row r="652" spans="1:25" hidden="1">
      <c r="G652" s="4"/>
      <c r="H652" s="1"/>
      <c r="I652" s="4"/>
      <c r="J652" s="4"/>
    </row>
    <row r="653" spans="1:25" hidden="1">
      <c r="G653" s="4"/>
      <c r="H653" s="1"/>
      <c r="I653" s="4"/>
      <c r="J653" s="4"/>
    </row>
    <row r="654" spans="1:25" hidden="1">
      <c r="G654" s="4"/>
      <c r="H654" s="1"/>
      <c r="I654" s="4"/>
      <c r="J654" s="4"/>
    </row>
    <row r="655" spans="1:25" hidden="1">
      <c r="G655" s="4"/>
      <c r="H655" s="1"/>
      <c r="I655" s="4"/>
      <c r="J655" s="4"/>
    </row>
    <row r="656" spans="1:25" hidden="1">
      <c r="G656" s="4"/>
      <c r="H656" s="1"/>
      <c r="I656" s="4"/>
      <c r="J656" s="4"/>
    </row>
    <row r="657" spans="1:25" ht="15" hidden="1">
      <c r="B657" s="106"/>
      <c r="C657" s="10" t="str">
        <f>$C$2</f>
        <v>PRESENT RATE STRUCTURE</v>
      </c>
      <c r="F657" s="12"/>
      <c r="G657" s="7"/>
      <c r="H657" s="8" t="s">
        <v>1</v>
      </c>
      <c r="I657" s="4"/>
      <c r="J657" s="4"/>
      <c r="L657" s="9" t="s">
        <v>316</v>
      </c>
      <c r="O657" s="8" t="s">
        <v>1</v>
      </c>
      <c r="U657" s="10"/>
      <c r="V657" s="11" t="s">
        <v>354</v>
      </c>
      <c r="W657" s="12" t="str">
        <f>O657</f>
        <v>TAMPA ELECTRIC COMPANY</v>
      </c>
      <c r="X657" s="11"/>
      <c r="Y657" s="11" t="str">
        <f>Y2</f>
        <v>ALLOCATION ASSIGNMENT REPORT</v>
      </c>
    </row>
    <row r="658" spans="1:25" ht="15" hidden="1">
      <c r="B658" s="106"/>
      <c r="C658" s="10" t="str">
        <f>$C$3</f>
        <v>PROD. CAP. ALLOC. METHOD: 12CP &amp; 1/13th AD</v>
      </c>
      <c r="G658" s="13"/>
      <c r="H658" s="12" t="s">
        <v>4</v>
      </c>
      <c r="I658" s="4"/>
      <c r="J658" s="4"/>
      <c r="O658" s="12" t="s">
        <v>5</v>
      </c>
      <c r="W658" s="12" t="str">
        <f>O658</f>
        <v>COST OF SERVICE STUDY</v>
      </c>
      <c r="Y658" s="11" t="str">
        <f>IF('[1]TITLES &amp; CONSTANTS'!$D$16=5,L657,V657)</f>
        <v>PAGE 12</v>
      </c>
    </row>
    <row r="659" spans="1:25" ht="15" hidden="1">
      <c r="C659" s="10" t="str">
        <f>$C$4</f>
        <v>DATA: PROJECTED 2009, 
 FULLY ADJUSTED (000's)</v>
      </c>
      <c r="G659" s="14"/>
      <c r="H659" s="1"/>
      <c r="I659" s="4"/>
      <c r="J659" s="4"/>
      <c r="W659" s="16"/>
    </row>
    <row r="660" spans="1:25" ht="15" hidden="1">
      <c r="D660" s="31"/>
      <c r="G660" s="7"/>
      <c r="H660" s="1"/>
      <c r="I660" s="4"/>
      <c r="J660" s="4"/>
      <c r="O660" s="12"/>
      <c r="W660" s="12"/>
    </row>
    <row r="661" spans="1:25" ht="15" hidden="1">
      <c r="C661" s="10" t="s">
        <v>355</v>
      </c>
      <c r="F661" s="8"/>
      <c r="G661" s="13"/>
      <c r="H661" s="12" t="s">
        <v>318</v>
      </c>
      <c r="I661" s="4"/>
      <c r="J661" s="4"/>
      <c r="O661" s="12" t="s">
        <v>318</v>
      </c>
      <c r="W661" s="12" t="str">
        <f>O661</f>
        <v>INCOME TAXES - INCTX</v>
      </c>
    </row>
    <row r="662" spans="1:25" ht="15" hidden="1">
      <c r="C662" s="10" t="s">
        <v>356</v>
      </c>
      <c r="F662" s="12"/>
      <c r="G662" s="14"/>
      <c r="H662" s="1"/>
      <c r="I662" s="4"/>
      <c r="J662" s="4"/>
      <c r="O662" s="12"/>
    </row>
    <row r="663" spans="1:25" ht="15" hidden="1">
      <c r="F663" s="12"/>
      <c r="G663" s="4"/>
      <c r="H663" s="1"/>
      <c r="I663" s="4"/>
      <c r="J663" s="4"/>
      <c r="O663" s="12"/>
    </row>
    <row r="664" spans="1:25" ht="30" hidden="1" customHeight="1">
      <c r="A664" s="93" t="str">
        <f>A11</f>
        <v>REPORT</v>
      </c>
      <c r="B664" s="99" t="str">
        <f>$B$11</f>
        <v>ALLOC
FACTOR</v>
      </c>
      <c r="C664" s="25" t="s">
        <v>9</v>
      </c>
      <c r="D664" s="93"/>
      <c r="E664" s="93"/>
      <c r="F664" s="24" t="str">
        <f t="shared" ref="F664:R664" si="384">+F$11</f>
        <v>TOTAL
COMPANY</v>
      </c>
      <c r="G664" s="100"/>
      <c r="H664" s="24" t="str">
        <f t="shared" si="384"/>
        <v>FERC
JURIS</v>
      </c>
      <c r="I664" s="100"/>
      <c r="J664" s="100"/>
      <c r="K664" s="24" t="str">
        <f t="shared" si="384"/>
        <v>FPSC
 JURIS</v>
      </c>
      <c r="L664" s="101" t="str">
        <f t="shared" si="384"/>
        <v>FPSC/
TOTAL RATIO</v>
      </c>
      <c r="M664" s="24" t="str">
        <f t="shared" si="384"/>
        <v>FPSC
 JURIS</v>
      </c>
      <c r="N664" s="28" t="str">
        <f t="shared" si="384"/>
        <v>RS</v>
      </c>
      <c r="O664" s="28" t="str">
        <f t="shared" si="384"/>
        <v>GS</v>
      </c>
      <c r="P664" s="28" t="str">
        <f t="shared" si="384"/>
        <v>GSD</v>
      </c>
      <c r="Q664" s="28" t="str">
        <f t="shared" si="384"/>
        <v>GSLD</v>
      </c>
      <c r="R664" s="28" t="str">
        <f t="shared" si="384"/>
        <v>IS</v>
      </c>
      <c r="S664" s="24" t="s">
        <v>12</v>
      </c>
      <c r="T664" s="24" t="s">
        <v>13</v>
      </c>
      <c r="U664" s="28"/>
      <c r="V664" s="24" t="s">
        <v>174</v>
      </c>
      <c r="W664" s="24"/>
      <c r="X664" s="24"/>
      <c r="Y664" s="28" t="s">
        <v>14</v>
      </c>
    </row>
    <row r="665" spans="1:25" ht="9" hidden="1" customHeight="1">
      <c r="B665" s="114"/>
      <c r="C665" s="58"/>
      <c r="D665" s="109"/>
      <c r="E665" s="109"/>
      <c r="F665" s="57"/>
      <c r="G665" s="115"/>
      <c r="H665" s="57"/>
      <c r="I665" s="115"/>
      <c r="J665" s="115"/>
      <c r="K665" s="57"/>
      <c r="L665" s="116"/>
      <c r="M665" s="57"/>
      <c r="N665" s="22"/>
      <c r="O665" s="22"/>
      <c r="P665" s="22"/>
      <c r="Q665" s="22"/>
      <c r="R665" s="22"/>
      <c r="S665" s="57"/>
      <c r="T665" s="57"/>
      <c r="U665" s="22"/>
      <c r="V665" s="57"/>
      <c r="W665" s="57"/>
      <c r="X665" s="57"/>
    </row>
    <row r="666" spans="1:25" hidden="1">
      <c r="A666" s="1" t="s">
        <v>320</v>
      </c>
      <c r="B666" s="15"/>
      <c r="C666" s="56">
        <f>+C650+1</f>
        <v>41</v>
      </c>
      <c r="D666" s="94" t="s">
        <v>357</v>
      </c>
      <c r="E666" s="15"/>
      <c r="F666" s="15"/>
      <c r="G666" s="4"/>
      <c r="I666" s="4"/>
      <c r="J666" s="4"/>
      <c r="K666" s="15"/>
      <c r="L666" s="39"/>
      <c r="N666" s="15"/>
      <c r="V666" s="15"/>
      <c r="W666" s="15"/>
      <c r="X666" s="15"/>
    </row>
    <row r="667" spans="1:25" hidden="1">
      <c r="A667" s="1" t="s">
        <v>320</v>
      </c>
      <c r="B667" s="15"/>
      <c r="C667" s="3">
        <f t="shared" ref="C667:C716" si="385">+C666+1</f>
        <v>42</v>
      </c>
      <c r="D667" s="15" t="s">
        <v>138</v>
      </c>
      <c r="E667" s="15" t="s">
        <v>104</v>
      </c>
      <c r="F667" s="15">
        <v>0</v>
      </c>
      <c r="G667" s="4"/>
      <c r="H667" s="15">
        <v>0</v>
      </c>
      <c r="I667" s="4"/>
      <c r="J667" s="4"/>
      <c r="K667" s="15">
        <v>0</v>
      </c>
      <c r="L667" s="5">
        <f t="shared" ref="L667:L675" si="386">IF(F667=0,0,+K667/F667)</f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/>
      <c r="V667" s="15"/>
      <c r="W667" s="15"/>
      <c r="X667" s="15"/>
      <c r="Y667" s="1" t="s">
        <v>262</v>
      </c>
    </row>
    <row r="668" spans="1:25" hidden="1">
      <c r="A668" s="1" t="s">
        <v>320</v>
      </c>
      <c r="B668" s="15"/>
      <c r="C668" s="3">
        <f t="shared" si="385"/>
        <v>43</v>
      </c>
      <c r="D668" s="15" t="s">
        <v>138</v>
      </c>
      <c r="E668" s="15" t="s">
        <v>116</v>
      </c>
      <c r="F668" s="15">
        <v>0</v>
      </c>
      <c r="G668" s="4"/>
      <c r="H668" s="15">
        <v>0</v>
      </c>
      <c r="I668" s="4"/>
      <c r="J668" s="4"/>
      <c r="K668" s="15">
        <v>0</v>
      </c>
      <c r="L668" s="5">
        <f t="shared" si="386"/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/>
      <c r="V668" s="15"/>
      <c r="W668" s="15"/>
      <c r="X668" s="15"/>
      <c r="Y668" s="1" t="s">
        <v>262</v>
      </c>
    </row>
    <row r="669" spans="1:25" hidden="1">
      <c r="A669" s="1" t="s">
        <v>320</v>
      </c>
      <c r="B669" s="15"/>
      <c r="C669" s="3">
        <f t="shared" si="385"/>
        <v>44</v>
      </c>
      <c r="D669" s="15" t="s">
        <v>141</v>
      </c>
      <c r="E669" s="15" t="s">
        <v>104</v>
      </c>
      <c r="F669" s="15">
        <v>0</v>
      </c>
      <c r="G669" s="4"/>
      <c r="H669" s="15">
        <v>0</v>
      </c>
      <c r="I669" s="4"/>
      <c r="J669" s="4"/>
      <c r="K669" s="15">
        <v>0</v>
      </c>
      <c r="L669" s="5">
        <f t="shared" si="386"/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/>
      <c r="V669" s="15"/>
      <c r="W669" s="15"/>
      <c r="X669" s="15"/>
      <c r="Y669" s="1" t="s">
        <v>262</v>
      </c>
    </row>
    <row r="670" spans="1:25" hidden="1">
      <c r="A670" s="1" t="s">
        <v>320</v>
      </c>
      <c r="B670" s="15"/>
      <c r="C670" s="3">
        <f t="shared" si="385"/>
        <v>45</v>
      </c>
      <c r="D670" s="15" t="s">
        <v>119</v>
      </c>
      <c r="E670" s="15" t="s">
        <v>104</v>
      </c>
      <c r="F670" s="15">
        <v>0</v>
      </c>
      <c r="G670" s="4"/>
      <c r="H670" s="15">
        <v>0</v>
      </c>
      <c r="I670" s="4"/>
      <c r="J670" s="4"/>
      <c r="K670" s="15">
        <v>0</v>
      </c>
      <c r="L670" s="5">
        <f t="shared" si="386"/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/>
      <c r="V670" s="15"/>
      <c r="W670" s="15"/>
      <c r="X670" s="15"/>
      <c r="Y670" s="1" t="s">
        <v>262</v>
      </c>
    </row>
    <row r="671" spans="1:25" hidden="1">
      <c r="A671" s="1" t="s">
        <v>320</v>
      </c>
      <c r="B671" s="15"/>
      <c r="C671" s="3">
        <f t="shared" si="385"/>
        <v>46</v>
      </c>
      <c r="D671" s="15" t="s">
        <v>120</v>
      </c>
      <c r="E671" s="15" t="s">
        <v>104</v>
      </c>
      <c r="F671" s="15">
        <v>0</v>
      </c>
      <c r="G671" s="4"/>
      <c r="H671" s="15">
        <v>0</v>
      </c>
      <c r="I671" s="4"/>
      <c r="J671" s="4"/>
      <c r="K671" s="15">
        <v>0</v>
      </c>
      <c r="L671" s="5">
        <f t="shared" si="386"/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/>
      <c r="V671" s="15"/>
      <c r="W671" s="15"/>
      <c r="X671" s="15"/>
      <c r="Y671" s="1" t="s">
        <v>262</v>
      </c>
    </row>
    <row r="672" spans="1:25" hidden="1">
      <c r="A672" s="1" t="s">
        <v>320</v>
      </c>
      <c r="B672" s="15"/>
      <c r="C672" s="3">
        <f t="shared" si="385"/>
        <v>47</v>
      </c>
      <c r="D672" s="15" t="s">
        <v>121</v>
      </c>
      <c r="E672" s="15" t="s">
        <v>104</v>
      </c>
      <c r="F672" s="15">
        <v>0</v>
      </c>
      <c r="G672" s="4"/>
      <c r="H672" s="15">
        <v>0</v>
      </c>
      <c r="I672" s="4"/>
      <c r="J672" s="4"/>
      <c r="K672" s="15">
        <v>0</v>
      </c>
      <c r="L672" s="5">
        <f t="shared" si="386"/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/>
      <c r="V672" s="15"/>
      <c r="W672" s="15"/>
      <c r="X672" s="15"/>
      <c r="Y672" s="1" t="s">
        <v>262</v>
      </c>
    </row>
    <row r="673" spans="1:25" hidden="1">
      <c r="A673" s="1" t="s">
        <v>320</v>
      </c>
      <c r="B673" s="15"/>
      <c r="C673" s="3">
        <f t="shared" si="385"/>
        <v>48</v>
      </c>
      <c r="D673" s="15" t="s">
        <v>122</v>
      </c>
      <c r="E673" s="15" t="s">
        <v>106</v>
      </c>
      <c r="F673" s="15">
        <v>0</v>
      </c>
      <c r="G673" s="4"/>
      <c r="H673" s="15">
        <v>0</v>
      </c>
      <c r="I673" s="4"/>
      <c r="J673" s="4"/>
      <c r="K673" s="15">
        <v>0</v>
      </c>
      <c r="L673" s="5">
        <f t="shared" si="386"/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/>
      <c r="V673" s="15"/>
      <c r="W673" s="15"/>
      <c r="X673" s="15"/>
      <c r="Y673" s="1" t="s">
        <v>262</v>
      </c>
    </row>
    <row r="674" spans="1:25" hidden="1">
      <c r="A674" s="1" t="s">
        <v>320</v>
      </c>
      <c r="B674" s="15"/>
      <c r="C674" s="3">
        <f t="shared" si="385"/>
        <v>49</v>
      </c>
      <c r="D674" s="15" t="s">
        <v>123</v>
      </c>
      <c r="E674" s="15" t="s">
        <v>106</v>
      </c>
      <c r="F674" s="40">
        <v>0</v>
      </c>
      <c r="G674" s="34"/>
      <c r="H674" s="40">
        <v>0</v>
      </c>
      <c r="I674" s="34"/>
      <c r="J674" s="34"/>
      <c r="K674" s="40">
        <v>0</v>
      </c>
      <c r="L674" s="5">
        <f t="shared" si="386"/>
        <v>0</v>
      </c>
      <c r="M674" s="40">
        <v>0</v>
      </c>
      <c r="N674" s="40">
        <v>0</v>
      </c>
      <c r="O674" s="40">
        <v>0</v>
      </c>
      <c r="P674" s="40">
        <v>0</v>
      </c>
      <c r="Q674" s="40">
        <v>0</v>
      </c>
      <c r="R674" s="40">
        <v>0</v>
      </c>
      <c r="S674" s="40">
        <v>0</v>
      </c>
      <c r="T674" s="40">
        <v>0</v>
      </c>
      <c r="U674" s="36"/>
      <c r="V674" s="15"/>
      <c r="W674" s="15"/>
      <c r="X674" s="15"/>
      <c r="Y674" s="1" t="s">
        <v>262</v>
      </c>
    </row>
    <row r="675" spans="1:25" hidden="1">
      <c r="A675" s="1" t="s">
        <v>320</v>
      </c>
      <c r="B675" s="15"/>
      <c r="C675" s="3">
        <f t="shared" si="385"/>
        <v>50</v>
      </c>
      <c r="D675" s="15" t="s">
        <v>358</v>
      </c>
      <c r="E675" s="15"/>
      <c r="F675" s="97">
        <f t="shared" ref="F675:K675" si="387">SUM(F667:F674)</f>
        <v>0</v>
      </c>
      <c r="G675" s="103"/>
      <c r="H675" s="97">
        <f t="shared" si="387"/>
        <v>0</v>
      </c>
      <c r="I675" s="103"/>
      <c r="J675" s="103"/>
      <c r="K675" s="97">
        <f t="shared" si="387"/>
        <v>0</v>
      </c>
      <c r="L675" s="5">
        <f t="shared" si="386"/>
        <v>0</v>
      </c>
      <c r="M675" s="97">
        <f t="shared" ref="M675:T675" si="388">SUM(M667:M674)</f>
        <v>0</v>
      </c>
      <c r="N675" s="97">
        <f t="shared" si="388"/>
        <v>0</v>
      </c>
      <c r="O675" s="97">
        <f t="shared" si="388"/>
        <v>0</v>
      </c>
      <c r="P675" s="97">
        <f t="shared" si="388"/>
        <v>0</v>
      </c>
      <c r="Q675" s="97">
        <f t="shared" si="388"/>
        <v>0</v>
      </c>
      <c r="R675" s="97">
        <f t="shared" si="388"/>
        <v>0</v>
      </c>
      <c r="S675" s="97">
        <f t="shared" si="388"/>
        <v>0</v>
      </c>
      <c r="T675" s="97">
        <f t="shared" si="388"/>
        <v>0</v>
      </c>
      <c r="U675" s="36"/>
      <c r="V675" s="15"/>
      <c r="W675" s="15"/>
      <c r="X675" s="15"/>
    </row>
    <row r="676" spans="1:25" hidden="1">
      <c r="A676" s="1" t="s">
        <v>320</v>
      </c>
      <c r="C676" s="3">
        <f t="shared" si="385"/>
        <v>51</v>
      </c>
      <c r="G676" s="4"/>
      <c r="H676" s="1"/>
      <c r="I676" s="4"/>
      <c r="J676" s="4"/>
    </row>
    <row r="677" spans="1:25" hidden="1">
      <c r="A677" s="1" t="s">
        <v>320</v>
      </c>
      <c r="C677" s="3">
        <f t="shared" si="385"/>
        <v>52</v>
      </c>
      <c r="D677" s="29" t="s">
        <v>359</v>
      </c>
      <c r="G677" s="4"/>
      <c r="H677" s="1"/>
      <c r="I677" s="4"/>
      <c r="J677" s="4"/>
    </row>
    <row r="678" spans="1:25" hidden="1">
      <c r="A678" s="1" t="s">
        <v>320</v>
      </c>
      <c r="C678" s="3">
        <f t="shared" si="385"/>
        <v>53</v>
      </c>
      <c r="D678" s="1" t="s">
        <v>138</v>
      </c>
      <c r="E678" s="1" t="s">
        <v>104</v>
      </c>
      <c r="F678" s="1">
        <f t="shared" ref="F678:F685" si="389">+F585</f>
        <v>35089.64882149006</v>
      </c>
      <c r="G678" s="4"/>
      <c r="H678" s="1">
        <f t="shared" ref="H678:H685" si="390">+H585</f>
        <v>1278.3571219168227</v>
      </c>
      <c r="I678" s="4"/>
      <c r="J678" s="4"/>
      <c r="K678" s="1">
        <f t="shared" ref="K678:K685" si="391">+K585</f>
        <v>33811.29169957323</v>
      </c>
      <c r="L678" s="5">
        <f t="shared" ref="L678:L686" si="392">IF(F678=0,0,+K678/F678)</f>
        <v>0.96356882542711797</v>
      </c>
      <c r="M678" s="1">
        <f t="shared" ref="M678:T685" si="393">+M585</f>
        <v>33811.29169957323</v>
      </c>
      <c r="N678" s="1">
        <f t="shared" si="393"/>
        <v>18289.987770847845</v>
      </c>
      <c r="O678" s="1">
        <f t="shared" si="393"/>
        <v>2077.5147429316708</v>
      </c>
      <c r="P678" s="1">
        <f t="shared" si="393"/>
        <v>8425.715413533555</v>
      </c>
      <c r="Q678" s="1">
        <f t="shared" si="393"/>
        <v>3398.0178273354868</v>
      </c>
      <c r="R678" s="1">
        <f t="shared" si="393"/>
        <v>1550.3598437188896</v>
      </c>
      <c r="S678" s="1">
        <f t="shared" si="393"/>
        <v>69.696101205791493</v>
      </c>
      <c r="T678" s="1">
        <f t="shared" si="393"/>
        <v>0</v>
      </c>
      <c r="Y678" s="1" t="s">
        <v>360</v>
      </c>
    </row>
    <row r="679" spans="1:25" hidden="1">
      <c r="A679" s="1" t="s">
        <v>320</v>
      </c>
      <c r="C679" s="3">
        <f t="shared" si="385"/>
        <v>54</v>
      </c>
      <c r="D679" s="1" t="s">
        <v>138</v>
      </c>
      <c r="E679" s="1" t="s">
        <v>116</v>
      </c>
      <c r="F679" s="1">
        <f t="shared" si="389"/>
        <v>1776.0998328237824</v>
      </c>
      <c r="G679" s="4"/>
      <c r="H679" s="1">
        <f t="shared" si="390"/>
        <v>62.561090307429716</v>
      </c>
      <c r="I679" s="4"/>
      <c r="J679" s="4"/>
      <c r="K679" s="1">
        <f t="shared" si="391"/>
        <v>1713.5387425163526</v>
      </c>
      <c r="L679" s="5">
        <f t="shared" si="392"/>
        <v>0.96477614087268659</v>
      </c>
      <c r="M679" s="1">
        <f t="shared" si="393"/>
        <v>1713.5387425163526</v>
      </c>
      <c r="N679" s="1">
        <f t="shared" si="393"/>
        <v>780.17517441988355</v>
      </c>
      <c r="O679" s="1">
        <f t="shared" si="393"/>
        <v>93.828376972935317</v>
      </c>
      <c r="P679" s="1">
        <f t="shared" si="393"/>
        <v>484.0723532533695</v>
      </c>
      <c r="Q679" s="1">
        <f t="shared" si="393"/>
        <v>219.96709056449396</v>
      </c>
      <c r="R679" s="1">
        <f t="shared" si="393"/>
        <v>116.0985955583275</v>
      </c>
      <c r="S679" s="1">
        <f t="shared" si="393"/>
        <v>19.397151747342836</v>
      </c>
      <c r="T679" s="1">
        <f t="shared" si="393"/>
        <v>0</v>
      </c>
      <c r="Y679" s="1" t="s">
        <v>361</v>
      </c>
    </row>
    <row r="680" spans="1:25" hidden="1">
      <c r="A680" s="1" t="s">
        <v>320</v>
      </c>
      <c r="C680" s="3">
        <f t="shared" si="385"/>
        <v>55</v>
      </c>
      <c r="D680" s="1" t="s">
        <v>141</v>
      </c>
      <c r="E680" s="1" t="s">
        <v>104</v>
      </c>
      <c r="F680" s="1">
        <f t="shared" si="389"/>
        <v>1589.2235205662403</v>
      </c>
      <c r="G680" s="4"/>
      <c r="H680" s="1">
        <f t="shared" si="390"/>
        <v>278.12105995972615</v>
      </c>
      <c r="I680" s="4"/>
      <c r="J680" s="4"/>
      <c r="K680" s="1">
        <f t="shared" si="391"/>
        <v>1311.1024606065141</v>
      </c>
      <c r="L680" s="5">
        <f t="shared" si="392"/>
        <v>0.82499563065827797</v>
      </c>
      <c r="M680" s="1">
        <f t="shared" si="393"/>
        <v>1311.1024606065141</v>
      </c>
      <c r="N680" s="1">
        <f t="shared" si="393"/>
        <v>718.58912521108539</v>
      </c>
      <c r="O680" s="1">
        <f t="shared" si="393"/>
        <v>81.290559778635114</v>
      </c>
      <c r="P680" s="1">
        <f t="shared" si="393"/>
        <v>323.08611658205325</v>
      </c>
      <c r="Q680" s="1">
        <f t="shared" si="393"/>
        <v>128.72004037538986</v>
      </c>
      <c r="R680" s="1">
        <f t="shared" si="393"/>
        <v>57.725591171938433</v>
      </c>
      <c r="S680" s="1">
        <f t="shared" si="393"/>
        <v>1.6910274874118383</v>
      </c>
      <c r="T680" s="1">
        <f t="shared" si="393"/>
        <v>0</v>
      </c>
      <c r="Y680" s="1" t="s">
        <v>362</v>
      </c>
    </row>
    <row r="681" spans="1:25" hidden="1">
      <c r="A681" s="1" t="s">
        <v>320</v>
      </c>
      <c r="C681" s="3">
        <f t="shared" si="385"/>
        <v>56</v>
      </c>
      <c r="D681" s="1" t="s">
        <v>119</v>
      </c>
      <c r="E681" s="1" t="s">
        <v>104</v>
      </c>
      <c r="F681" s="1">
        <f t="shared" si="389"/>
        <v>3688.1021487011944</v>
      </c>
      <c r="G681" s="4"/>
      <c r="H681" s="1">
        <f t="shared" si="390"/>
        <v>645.59405766797659</v>
      </c>
      <c r="I681" s="4"/>
      <c r="J681" s="4"/>
      <c r="K681" s="1">
        <f t="shared" si="391"/>
        <v>3042.5080910332172</v>
      </c>
      <c r="L681" s="5">
        <f t="shared" si="392"/>
        <v>0.82495222972733273</v>
      </c>
      <c r="M681" s="1">
        <f t="shared" si="393"/>
        <v>3042.5080910332172</v>
      </c>
      <c r="N681" s="1">
        <f t="shared" si="393"/>
        <v>1667.5380401405271</v>
      </c>
      <c r="O681" s="1">
        <f t="shared" si="393"/>
        <v>188.64062366010933</v>
      </c>
      <c r="P681" s="1">
        <f t="shared" si="393"/>
        <v>749.74470213919631</v>
      </c>
      <c r="Q681" s="1">
        <f t="shared" si="393"/>
        <v>298.70416392863592</v>
      </c>
      <c r="R681" s="1">
        <f t="shared" si="393"/>
        <v>133.95640956928105</v>
      </c>
      <c r="S681" s="1">
        <f t="shared" si="393"/>
        <v>3.9241515954672503</v>
      </c>
      <c r="T681" s="1">
        <f t="shared" si="393"/>
        <v>0</v>
      </c>
      <c r="Y681" s="1" t="s">
        <v>363</v>
      </c>
    </row>
    <row r="682" spans="1:25" hidden="1">
      <c r="A682" s="1" t="s">
        <v>320</v>
      </c>
      <c r="C682" s="3">
        <f t="shared" si="385"/>
        <v>57</v>
      </c>
      <c r="D682" s="1" t="s">
        <v>120</v>
      </c>
      <c r="E682" s="1" t="s">
        <v>104</v>
      </c>
      <c r="F682" s="1">
        <f t="shared" si="389"/>
        <v>9202.8731865197115</v>
      </c>
      <c r="G682" s="4"/>
      <c r="H682" s="1">
        <f t="shared" si="390"/>
        <v>0</v>
      </c>
      <c r="I682" s="4"/>
      <c r="J682" s="4"/>
      <c r="K682" s="1">
        <f t="shared" si="391"/>
        <v>9202.8731865197115</v>
      </c>
      <c r="L682" s="5">
        <f t="shared" si="392"/>
        <v>1</v>
      </c>
      <c r="M682" s="1">
        <f t="shared" si="393"/>
        <v>9202.8731865197115</v>
      </c>
      <c r="N682" s="1">
        <f t="shared" si="393"/>
        <v>5486.0975173505913</v>
      </c>
      <c r="O682" s="1">
        <f t="shared" si="393"/>
        <v>537.38530313987405</v>
      </c>
      <c r="P682" s="1">
        <f t="shared" si="393"/>
        <v>2093.7014956941935</v>
      </c>
      <c r="Q682" s="1">
        <f t="shared" si="393"/>
        <v>833.36165574863867</v>
      </c>
      <c r="R682" s="1">
        <f t="shared" si="393"/>
        <v>133.65179825534082</v>
      </c>
      <c r="S682" s="1">
        <f t="shared" si="393"/>
        <v>118.6754163310728</v>
      </c>
      <c r="T682" s="1">
        <f t="shared" si="393"/>
        <v>0</v>
      </c>
      <c r="Y682" s="1" t="s">
        <v>364</v>
      </c>
    </row>
    <row r="683" spans="1:25" hidden="1">
      <c r="A683" s="1" t="s">
        <v>320</v>
      </c>
      <c r="C683" s="3">
        <f t="shared" si="385"/>
        <v>58</v>
      </c>
      <c r="D683" s="1" t="s">
        <v>121</v>
      </c>
      <c r="E683" s="1" t="s">
        <v>104</v>
      </c>
      <c r="F683" s="1">
        <f t="shared" si="389"/>
        <v>5677.7757987792565</v>
      </c>
      <c r="G683" s="4"/>
      <c r="H683" s="1">
        <f t="shared" si="390"/>
        <v>0</v>
      </c>
      <c r="I683" s="4"/>
      <c r="J683" s="4"/>
      <c r="K683" s="1">
        <f t="shared" si="391"/>
        <v>5677.7757987792565</v>
      </c>
      <c r="L683" s="5">
        <f t="shared" si="392"/>
        <v>1</v>
      </c>
      <c r="M683" s="1">
        <f t="shared" si="393"/>
        <v>5677.7757987792565</v>
      </c>
      <c r="N683" s="1">
        <f t="shared" si="393"/>
        <v>3873.7403225759335</v>
      </c>
      <c r="O683" s="1">
        <f t="shared" si="393"/>
        <v>395.02237534564529</v>
      </c>
      <c r="P683" s="1">
        <f t="shared" si="393"/>
        <v>1129.9439493266584</v>
      </c>
      <c r="Q683" s="1">
        <f t="shared" si="393"/>
        <v>232.17531923184285</v>
      </c>
      <c r="R683" s="1">
        <f t="shared" si="393"/>
        <v>0</v>
      </c>
      <c r="S683" s="1">
        <f t="shared" si="393"/>
        <v>46.893832299176239</v>
      </c>
      <c r="T683" s="1">
        <f t="shared" si="393"/>
        <v>0</v>
      </c>
      <c r="Y683" s="1" t="s">
        <v>365</v>
      </c>
    </row>
    <row r="684" spans="1:25" hidden="1">
      <c r="A684" s="1" t="s">
        <v>320</v>
      </c>
      <c r="C684" s="3">
        <f t="shared" si="385"/>
        <v>59</v>
      </c>
      <c r="D684" s="1" t="s">
        <v>122</v>
      </c>
      <c r="E684" s="1" t="s">
        <v>106</v>
      </c>
      <c r="F684" s="1">
        <f t="shared" si="389"/>
        <v>5360.6410066878088</v>
      </c>
      <c r="G684" s="4"/>
      <c r="H684" s="1">
        <f t="shared" si="390"/>
        <v>2.7772552122608745</v>
      </c>
      <c r="I684" s="4"/>
      <c r="J684" s="4"/>
      <c r="K684" s="1">
        <f t="shared" si="391"/>
        <v>5357.8637514755483</v>
      </c>
      <c r="L684" s="5">
        <f t="shared" si="392"/>
        <v>0.99948191732876801</v>
      </c>
      <c r="M684" s="1">
        <f t="shared" si="393"/>
        <v>5357.8637514755483</v>
      </c>
      <c r="N684" s="1">
        <f t="shared" si="393"/>
        <v>2434.7783518307351</v>
      </c>
      <c r="O684" s="1">
        <f t="shared" si="393"/>
        <v>379.68405377907078</v>
      </c>
      <c r="P684" s="1">
        <f t="shared" si="393"/>
        <v>241.73120132036323</v>
      </c>
      <c r="Q684" s="1">
        <f t="shared" si="393"/>
        <v>15.176604616863775</v>
      </c>
      <c r="R684" s="1">
        <f t="shared" si="393"/>
        <v>43.156101589876364</v>
      </c>
      <c r="S684" s="1">
        <f t="shared" si="393"/>
        <v>0.85379180474509686</v>
      </c>
      <c r="T684" s="1">
        <f t="shared" si="393"/>
        <v>2242.4836465338926</v>
      </c>
      <c r="Y684" s="1" t="s">
        <v>366</v>
      </c>
    </row>
    <row r="685" spans="1:25" hidden="1">
      <c r="A685" s="1" t="s">
        <v>320</v>
      </c>
      <c r="C685" s="3">
        <f t="shared" si="385"/>
        <v>60</v>
      </c>
      <c r="D685" s="1" t="s">
        <v>123</v>
      </c>
      <c r="E685" s="1" t="s">
        <v>106</v>
      </c>
      <c r="F685" s="1">
        <f t="shared" si="389"/>
        <v>2155.9006844319351</v>
      </c>
      <c r="G685" s="4"/>
      <c r="H685" s="1">
        <f t="shared" si="390"/>
        <v>0.56718757013090426</v>
      </c>
      <c r="I685" s="4"/>
      <c r="J685" s="4"/>
      <c r="K685" s="1">
        <f t="shared" si="391"/>
        <v>2155.3334968618046</v>
      </c>
      <c r="L685" s="5">
        <f t="shared" si="392"/>
        <v>0.9997369138688873</v>
      </c>
      <c r="M685" s="1">
        <f t="shared" si="393"/>
        <v>2155.3334968618046</v>
      </c>
      <c r="N685" s="1">
        <f t="shared" si="393"/>
        <v>1919.1011232146641</v>
      </c>
      <c r="O685" s="1">
        <f t="shared" si="393"/>
        <v>144.9295781599136</v>
      </c>
      <c r="P685" s="1">
        <f t="shared" si="393"/>
        <v>53.305931539436642</v>
      </c>
      <c r="Q685" s="1">
        <f t="shared" si="393"/>
        <v>25.561386371545485</v>
      </c>
      <c r="R685" s="1">
        <f t="shared" si="393"/>
        <v>7.7073556396997063</v>
      </c>
      <c r="S685" s="1">
        <f t="shared" si="393"/>
        <v>4.72812193654556</v>
      </c>
      <c r="T685" s="1">
        <f t="shared" si="393"/>
        <v>0</v>
      </c>
      <c r="Y685" s="1" t="s">
        <v>367</v>
      </c>
    </row>
    <row r="686" spans="1:25" hidden="1">
      <c r="A686" s="1" t="s">
        <v>320</v>
      </c>
      <c r="C686" s="3">
        <f t="shared" si="385"/>
        <v>61</v>
      </c>
      <c r="D686" s="1" t="s">
        <v>315</v>
      </c>
      <c r="F686" s="102">
        <f t="shared" ref="F686:K686" si="394">SUM(F678:F685)</f>
        <v>64540.264999999999</v>
      </c>
      <c r="G686" s="103"/>
      <c r="H686" s="102">
        <f t="shared" si="394"/>
        <v>2267.9777726343473</v>
      </c>
      <c r="I686" s="103"/>
      <c r="J686" s="103"/>
      <c r="K686" s="102">
        <f t="shared" si="394"/>
        <v>62272.287227365632</v>
      </c>
      <c r="L686" s="5">
        <f t="shared" si="392"/>
        <v>0.96485949085219336</v>
      </c>
      <c r="M686" s="102">
        <f t="shared" ref="M686:T686" si="395">SUM(M678:M685)</f>
        <v>62272.287227365632</v>
      </c>
      <c r="N686" s="102">
        <f t="shared" si="395"/>
        <v>35170.007425591262</v>
      </c>
      <c r="O686" s="102">
        <f t="shared" si="395"/>
        <v>3898.2956137678543</v>
      </c>
      <c r="P686" s="102">
        <f t="shared" si="395"/>
        <v>13501.301163388825</v>
      </c>
      <c r="Q686" s="102">
        <f t="shared" si="395"/>
        <v>5151.6840881728976</v>
      </c>
      <c r="R686" s="102">
        <f t="shared" si="395"/>
        <v>2042.6556955033536</v>
      </c>
      <c r="S686" s="102">
        <f t="shared" si="395"/>
        <v>265.85959440755306</v>
      </c>
      <c r="T686" s="102">
        <f t="shared" si="395"/>
        <v>2242.4836465338926</v>
      </c>
      <c r="U686" s="31"/>
    </row>
    <row r="687" spans="1:25" hidden="1">
      <c r="A687" s="1" t="s">
        <v>320</v>
      </c>
      <c r="C687" s="3">
        <f t="shared" si="385"/>
        <v>62</v>
      </c>
      <c r="G687" s="4"/>
      <c r="H687" s="1"/>
      <c r="I687" s="4"/>
      <c r="J687" s="4"/>
    </row>
    <row r="688" spans="1:25" hidden="1">
      <c r="A688" s="1" t="s">
        <v>320</v>
      </c>
      <c r="C688" s="3">
        <f t="shared" si="385"/>
        <v>63</v>
      </c>
      <c r="D688" s="29" t="s">
        <v>368</v>
      </c>
      <c r="G688" s="4"/>
      <c r="H688" s="1"/>
      <c r="I688" s="4"/>
      <c r="J688" s="4"/>
    </row>
    <row r="689" spans="1:26" hidden="1">
      <c r="A689" s="1" t="s">
        <v>320</v>
      </c>
      <c r="B689" s="1">
        <f>+$C$2108</f>
        <v>101</v>
      </c>
      <c r="C689" s="3">
        <f t="shared" si="385"/>
        <v>64</v>
      </c>
      <c r="D689" s="1" t="s">
        <v>138</v>
      </c>
      <c r="E689" s="1" t="s">
        <v>104</v>
      </c>
      <c r="F689" s="15">
        <f>+[1]ALLOCASSGN!F208</f>
        <v>-920.07944924400715</v>
      </c>
      <c r="G689" s="35"/>
      <c r="H689" s="31">
        <f t="shared" ref="H689:K690" si="396">+$F689*H$2109</f>
        <v>-33.93427884876148</v>
      </c>
      <c r="I689" s="35"/>
      <c r="J689" s="35"/>
      <c r="K689" s="31">
        <f t="shared" si="396"/>
        <v>-886.14517039524571</v>
      </c>
      <c r="L689" s="5">
        <f t="shared" ref="L689:L697" si="397">IF(F689=0,0,+K689/F689)</f>
        <v>0.96311809933735193</v>
      </c>
      <c r="M689" s="31">
        <f t="shared" ref="M689:M696" si="398">+K689</f>
        <v>-886.14517039524571</v>
      </c>
      <c r="N689" s="15">
        <f>IF('[1]TITLES &amp; CONSTANTS'!$D$9=1,+$M689*N$2121,IF('[1]TITLES &amp; CONSTANTS'!$D$9=2,$M689*N$2124,IF('[1]TITLES &amp; CONSTANTS'!$D$9=3,$M689*N$2127,IF('[1]TITLES &amp; CONSTANTS'!$D$9=4,$M689*N$2130,0))))</f>
        <v>-479.3541895333592</v>
      </c>
      <c r="O689" s="15">
        <f>IF('[1]TITLES &amp; CONSTANTS'!$D$9=1,+$M689*O$2121,IF('[1]TITLES &amp; CONSTANTS'!$D$9=2,$M689*O$2124,IF('[1]TITLES &amp; CONSTANTS'!$D$9=3,$M689*O$2127,IF('[1]TITLES &amp; CONSTANTS'!$D$9=4,$M689*O$2130,0))))</f>
        <v>-54.448663843773147</v>
      </c>
      <c r="P689" s="15">
        <f>IF('[1]TITLES &amp; CONSTANTS'!$D$9=1,+$M689*P$2121,IF('[1]TITLES &amp; CONSTANTS'!$D$9=2,$M689*P$2124,IF('[1]TITLES &amp; CONSTANTS'!$D$9=3,$M689*P$2127,IF('[1]TITLES &amp; CONSTANTS'!$D$9=4,$M689*P$2130,0))))</f>
        <v>-220.82584383848845</v>
      </c>
      <c r="Q689" s="15">
        <f>IF('[1]TITLES &amp; CONSTANTS'!$D$9=1,+$M689*Q$2121,IF('[1]TITLES &amp; CONSTANTS'!$D$9=2,$M689*Q$2124,IF('[1]TITLES &amp; CONSTANTS'!$D$9=3,$M689*Q$2127,IF('[1]TITLES &amp; CONSTANTS'!$D$9=4,$M689*Q$2130,0))))</f>
        <v>-89.057144381392959</v>
      </c>
      <c r="R689" s="15">
        <f>IF('[1]TITLES &amp; CONSTANTS'!$D$9=1,+$M689*R$2121,IF('[1]TITLES &amp; CONSTANTS'!$D$9=2,$M689*R$2124,IF('[1]TITLES &amp; CONSTANTS'!$D$9=3,$M689*R$2127,IF('[1]TITLES &amp; CONSTANTS'!$D$9=4,$M689*R$2130,0))))</f>
        <v>-40.632694547530768</v>
      </c>
      <c r="S689" s="15">
        <f>IF('[1]TITLES &amp; CONSTANTS'!$D$9=1,+$M689*S$2121,IF('[1]TITLES &amp; CONSTANTS'!$D$9=2,$M689*S$2124,IF('[1]TITLES &amp; CONSTANTS'!$D$9=3,$M689*S$2127,IF('[1]TITLES &amp; CONSTANTS'!$D$9=4,$M689*S$2130,0))))</f>
        <v>-1.8266342507012217</v>
      </c>
      <c r="T689" s="15">
        <f>IF('[1]TITLES &amp; CONSTANTS'!$D$9=1,+$M689*T$2121,IF('[1]TITLES &amp; CONSTANTS'!$D$9=2,$M689*T$2124,IF('[1]TITLES &amp; CONSTANTS'!$D$9=3,$M689*T$2127,IF('[1]TITLES &amp; CONSTANTS'!$D$9=4,$M689*T$2130,0))))</f>
        <v>0</v>
      </c>
      <c r="U689" s="15"/>
      <c r="V689" s="1">
        <f>IF('[1]TITLES &amp; CONSTANTS'!$D$9=1,+$C$2120,IF('[1]TITLES &amp; CONSTANTS'!$D$9=2,$C$2123,IF('[1]TITLES &amp; CONSTANTS'!$D$9=3,$C$2126,IF('[1]TITLES &amp; CONSTANTS'!$D$9=4,$C$2129,0))))</f>
        <v>122</v>
      </c>
      <c r="Y689" s="2" t="str">
        <f>"ALLOC FACTOR  # " &amp; 'JP-10'!Z689 &amp; " -- " &amp;VLOOKUP(Z689,alloc_list,2,FALSE)</f>
        <v>ALLOC FACTOR  # 101 -- 12 COINCIDENT PEAK</v>
      </c>
      <c r="Z689" s="2">
        <f>IF('[1]TITLES &amp; CONSTANTS'!$D$16=0,V689,B689)</f>
        <v>101</v>
      </c>
    </row>
    <row r="690" spans="1:26" s="15" customFormat="1" hidden="1">
      <c r="A690" s="1" t="s">
        <v>320</v>
      </c>
      <c r="B690" s="15">
        <f>+$C$2108</f>
        <v>101</v>
      </c>
      <c r="C690" s="56">
        <f t="shared" si="385"/>
        <v>65</v>
      </c>
      <c r="D690" s="15" t="s">
        <v>138</v>
      </c>
      <c r="E690" s="15" t="s">
        <v>116</v>
      </c>
      <c r="F690" s="15">
        <f>+[1]ALLOCASSGN!F209</f>
        <v>-7.2574385500894154</v>
      </c>
      <c r="G690" s="36"/>
      <c r="H690" s="36">
        <f t="shared" si="396"/>
        <v>-0.26766812766967096</v>
      </c>
      <c r="I690" s="36"/>
      <c r="J690" s="36"/>
      <c r="K690" s="36">
        <f t="shared" si="396"/>
        <v>-6.9897704224197446</v>
      </c>
      <c r="L690" s="39">
        <f t="shared" si="397"/>
        <v>0.96311809933735193</v>
      </c>
      <c r="M690" s="36">
        <f t="shared" si="398"/>
        <v>-6.9897704224197446</v>
      </c>
      <c r="N690" s="36">
        <f t="shared" ref="N690:T690" si="399">+$M690*N$2139</f>
        <v>-3.1824464910890247</v>
      </c>
      <c r="O690" s="36">
        <f t="shared" si="399"/>
        <v>-0.38273941398369887</v>
      </c>
      <c r="P690" s="36">
        <f t="shared" si="399"/>
        <v>-1.97460059298848</v>
      </c>
      <c r="Q690" s="36">
        <f t="shared" si="399"/>
        <v>-0.89727732754706147</v>
      </c>
      <c r="R690" s="36">
        <f t="shared" si="399"/>
        <v>-0.47358283135540225</v>
      </c>
      <c r="S690" s="36">
        <f t="shared" si="399"/>
        <v>-7.9123765456076675E-2</v>
      </c>
      <c r="T690" s="36">
        <f t="shared" si="399"/>
        <v>0</v>
      </c>
      <c r="U690" s="36"/>
      <c r="V690" s="15">
        <f>+$C$2138</f>
        <v>201</v>
      </c>
      <c r="Y690" s="2" t="str">
        <f>"ALLOC FACTOR  # " &amp; 'JP-10'!Z690 &amp; " -- " &amp;VLOOKUP(Z690,alloc_list,2,FALSE)</f>
        <v>ALLOC FACTOR  # 101 -- 12 COINCIDENT PEAK</v>
      </c>
      <c r="Z690" s="2">
        <f>IF('[1]TITLES &amp; CONSTANTS'!$D$16=0,V690,B690)</f>
        <v>101</v>
      </c>
    </row>
    <row r="691" spans="1:26" hidden="1">
      <c r="A691" s="1" t="s">
        <v>320</v>
      </c>
      <c r="B691" s="1">
        <f>+$C$2117</f>
        <v>117</v>
      </c>
      <c r="C691" s="3">
        <f t="shared" si="385"/>
        <v>66</v>
      </c>
      <c r="D691" s="1" t="s">
        <v>141</v>
      </c>
      <c r="E691" s="1" t="s">
        <v>104</v>
      </c>
      <c r="F691" s="15">
        <f>+[1]ALLOCASSGN!F210</f>
        <v>-42.679374105884015</v>
      </c>
      <c r="G691" s="35"/>
      <c r="H691" s="31">
        <f>+$F691*H$2118</f>
        <v>-7.5731945199639092</v>
      </c>
      <c r="I691" s="35"/>
      <c r="J691" s="35"/>
      <c r="K691" s="31">
        <f>+$F691*K$2118</f>
        <v>-35.106179585920103</v>
      </c>
      <c r="L691" s="5">
        <f t="shared" si="397"/>
        <v>0.82255610166223525</v>
      </c>
      <c r="M691" s="31">
        <f t="shared" si="398"/>
        <v>-35.106179585920103</v>
      </c>
      <c r="N691" s="31">
        <f t="shared" ref="N691:T692" si="400">+$M691*N$2118</f>
        <v>-19.24099727986145</v>
      </c>
      <c r="O691" s="31">
        <f t="shared" si="400"/>
        <v>-2.1766422350458972</v>
      </c>
      <c r="P691" s="31">
        <f t="shared" si="400"/>
        <v>-8.6509785247448487</v>
      </c>
      <c r="Q691" s="31">
        <f t="shared" si="400"/>
        <v>-3.4466176286748036</v>
      </c>
      <c r="R691" s="31">
        <f t="shared" si="400"/>
        <v>-1.5456648364827319</v>
      </c>
      <c r="S691" s="31">
        <f t="shared" si="400"/>
        <v>-4.52790811103694E-2</v>
      </c>
      <c r="T691" s="31">
        <f t="shared" si="400"/>
        <v>0</v>
      </c>
      <c r="U691" s="31"/>
      <c r="V691" s="1">
        <f>+$C$2117</f>
        <v>117</v>
      </c>
      <c r="Y691" s="2" t="str">
        <f>"ALLOC FACTOR  # " &amp; 'JP-10'!Z691 &amp; " -- " &amp;VLOOKUP(Z691,alloc_list,2,FALSE)</f>
        <v>ALLOC FACTOR  # 117 -- 12  CP - TRANSMISSION</v>
      </c>
      <c r="Z691" s="2">
        <f>IF('[1]TITLES &amp; CONSTANTS'!$D$16=0,V691,B691)</f>
        <v>117</v>
      </c>
    </row>
    <row r="692" spans="1:26" hidden="1">
      <c r="A692" s="1" t="s">
        <v>320</v>
      </c>
      <c r="B692" s="1">
        <f>+$C$2117</f>
        <v>117</v>
      </c>
      <c r="C692" s="3">
        <f t="shared" si="385"/>
        <v>67</v>
      </c>
      <c r="D692" s="1" t="s">
        <v>119</v>
      </c>
      <c r="E692" s="1" t="s">
        <v>104</v>
      </c>
      <c r="F692" s="15">
        <f>+[1]ALLOCASSGN!F211</f>
        <v>-94.195901551188882</v>
      </c>
      <c r="G692" s="35"/>
      <c r="H692" s="31">
        <f>+$F692*H$2118</f>
        <v>-16.714487978683248</v>
      </c>
      <c r="I692" s="35"/>
      <c r="J692" s="35"/>
      <c r="K692" s="31">
        <f>+$F692*K$2118</f>
        <v>-77.48141357250563</v>
      </c>
      <c r="L692" s="5">
        <f t="shared" si="397"/>
        <v>0.82255610166223525</v>
      </c>
      <c r="M692" s="31">
        <f t="shared" si="398"/>
        <v>-77.48141357250563</v>
      </c>
      <c r="N692" s="31">
        <f t="shared" si="400"/>
        <v>-42.466018386868797</v>
      </c>
      <c r="O692" s="31">
        <f t="shared" si="400"/>
        <v>-4.8039780802754652</v>
      </c>
      <c r="P692" s="31">
        <f t="shared" si="400"/>
        <v>-19.093220988120589</v>
      </c>
      <c r="Q692" s="31">
        <f t="shared" si="400"/>
        <v>-7.6068888458812909</v>
      </c>
      <c r="R692" s="31">
        <f t="shared" si="400"/>
        <v>-3.4113736627733093</v>
      </c>
      <c r="S692" s="31">
        <f t="shared" si="400"/>
        <v>-9.9933608586182179E-2</v>
      </c>
      <c r="T692" s="31">
        <f t="shared" si="400"/>
        <v>0</v>
      </c>
      <c r="U692" s="31"/>
      <c r="V692" s="1">
        <f>+$C$2117</f>
        <v>117</v>
      </c>
      <c r="Y692" s="2" t="str">
        <f>"ALLOC FACTOR  # " &amp; 'JP-10'!Z692 &amp; " -- " &amp;VLOOKUP(Z692,alloc_list,2,FALSE)</f>
        <v>ALLOC FACTOR  # 117 -- 12  CP - TRANSMISSION</v>
      </c>
      <c r="Z692" s="2">
        <f>IF('[1]TITLES &amp; CONSTANTS'!$D$16=0,V692,B692)</f>
        <v>117</v>
      </c>
    </row>
    <row r="693" spans="1:26" hidden="1">
      <c r="A693" s="1" t="s">
        <v>320</v>
      </c>
      <c r="B693" s="1">
        <f>+$C$2111</f>
        <v>105</v>
      </c>
      <c r="C693" s="3">
        <f t="shared" si="385"/>
        <v>68</v>
      </c>
      <c r="D693" s="1" t="s">
        <v>120</v>
      </c>
      <c r="E693" s="1" t="s">
        <v>104</v>
      </c>
      <c r="F693" s="15">
        <f>+[1]ALLOCASSGN!F212</f>
        <v>-238.80041254022427</v>
      </c>
      <c r="G693" s="35"/>
      <c r="H693" s="31">
        <f>+$F693*H$2112</f>
        <v>0</v>
      </c>
      <c r="I693" s="35"/>
      <c r="J693" s="35"/>
      <c r="K693" s="31">
        <f>+$F693*K$2112</f>
        <v>-238.80041254022427</v>
      </c>
      <c r="L693" s="5">
        <f t="shared" si="397"/>
        <v>1</v>
      </c>
      <c r="M693" s="31">
        <f t="shared" si="398"/>
        <v>-238.80041254022427</v>
      </c>
      <c r="N693" s="31">
        <f t="shared" ref="N693:T693" si="401">+$M693*N$2112</f>
        <v>-142.35579735013829</v>
      </c>
      <c r="O693" s="31">
        <f t="shared" si="401"/>
        <v>-13.944322548182985</v>
      </c>
      <c r="P693" s="31">
        <f t="shared" si="401"/>
        <v>-54.328335376849452</v>
      </c>
      <c r="Q693" s="31">
        <f t="shared" si="401"/>
        <v>-21.624453923746682</v>
      </c>
      <c r="R693" s="31">
        <f t="shared" si="401"/>
        <v>-3.4680587152791209</v>
      </c>
      <c r="S693" s="31">
        <f t="shared" si="401"/>
        <v>-3.0794446260277559</v>
      </c>
      <c r="T693" s="31">
        <f t="shared" si="401"/>
        <v>0</v>
      </c>
      <c r="U693" s="31"/>
      <c r="V693" s="1">
        <f>+$C$2111</f>
        <v>105</v>
      </c>
      <c r="Y693" s="2" t="str">
        <f>"ALLOC FACTOR  # " &amp; 'JP-10'!Z693 &amp; " -- " &amp;VLOOKUP(Z693,alloc_list,2,FALSE)</f>
        <v>ALLOC FACTOR  # 105 -- DISTRIBUTION PRIMARY - NCP</v>
      </c>
      <c r="Z693" s="2">
        <f>IF('[1]TITLES &amp; CONSTANTS'!$D$16=0,V693,B693)</f>
        <v>105</v>
      </c>
    </row>
    <row r="694" spans="1:26" hidden="1">
      <c r="A694" s="1" t="s">
        <v>320</v>
      </c>
      <c r="B694" s="1">
        <f>+$C$2114</f>
        <v>106</v>
      </c>
      <c r="C694" s="3">
        <f t="shared" si="385"/>
        <v>69</v>
      </c>
      <c r="D694" s="1" t="s">
        <v>121</v>
      </c>
      <c r="E694" s="1" t="s">
        <v>104</v>
      </c>
      <c r="F694" s="15">
        <f>+[1]ALLOCASSGN!F213</f>
        <v>-151.78113272623051</v>
      </c>
      <c r="G694" s="35"/>
      <c r="H694" s="31">
        <f>+$F694*H$2115</f>
        <v>0</v>
      </c>
      <c r="I694" s="35"/>
      <c r="J694" s="35"/>
      <c r="K694" s="31">
        <f>+$F694*K$2115</f>
        <v>-151.78113272623051</v>
      </c>
      <c r="L694" s="5">
        <f t="shared" si="397"/>
        <v>1</v>
      </c>
      <c r="M694" s="31">
        <f t="shared" si="398"/>
        <v>-151.78113272623051</v>
      </c>
      <c r="N694" s="31">
        <f t="shared" ref="N694:T694" si="402">+$M694*N$2115</f>
        <v>-103.55475715935501</v>
      </c>
      <c r="O694" s="31">
        <f t="shared" si="402"/>
        <v>-10.559935035662946</v>
      </c>
      <c r="P694" s="31">
        <f t="shared" si="402"/>
        <v>-30.206224871158994</v>
      </c>
      <c r="Q694" s="31">
        <f t="shared" si="402"/>
        <v>-6.2066263609175936</v>
      </c>
      <c r="R694" s="31">
        <f t="shared" si="402"/>
        <v>0</v>
      </c>
      <c r="S694" s="31">
        <f t="shared" si="402"/>
        <v>-1.2535892991359707</v>
      </c>
      <c r="T694" s="31">
        <f t="shared" si="402"/>
        <v>0</v>
      </c>
      <c r="U694" s="31"/>
      <c r="V694" s="1">
        <f>+$C$2114</f>
        <v>106</v>
      </c>
      <c r="Y694" s="2" t="str">
        <f>"ALLOC FACTOR  # " &amp; 'JP-10'!Z694 &amp; " -- " &amp;VLOOKUP(Z694,alloc_list,2,FALSE)</f>
        <v>ALLOC FACTOR  # 106 -- CUSTOMER MAX DEMANDS @ SECONDARY</v>
      </c>
      <c r="Z694" s="2">
        <f>IF('[1]TITLES &amp; CONSTANTS'!$D$16=0,V694,B694)</f>
        <v>106</v>
      </c>
    </row>
    <row r="695" spans="1:26" hidden="1">
      <c r="A695" s="1" t="s">
        <v>320</v>
      </c>
      <c r="B695" s="1">
        <f>+$C$2227</f>
        <v>907</v>
      </c>
      <c r="C695" s="3">
        <f t="shared" si="385"/>
        <v>70</v>
      </c>
      <c r="D695" s="1" t="s">
        <v>122</v>
      </c>
      <c r="E695" s="1" t="s">
        <v>106</v>
      </c>
      <c r="F695" s="15">
        <f>+[1]ALLOCASSGN!F214</f>
        <v>-128.81803056624335</v>
      </c>
      <c r="G695" s="35"/>
      <c r="H695" s="31">
        <f>+$F695*H$2228</f>
        <v>-6.7391707311380583E-2</v>
      </c>
      <c r="I695" s="35"/>
      <c r="J695" s="35"/>
      <c r="K695" s="31">
        <f>+$F695*K$2228</f>
        <v>-128.75063885893198</v>
      </c>
      <c r="L695" s="5">
        <f t="shared" si="397"/>
        <v>0.99947684569454187</v>
      </c>
      <c r="M695" s="31">
        <f t="shared" si="398"/>
        <v>-128.75063885893198</v>
      </c>
      <c r="N695" s="31">
        <f t="shared" ref="N695:T695" si="403">+$M695*N$2228</f>
        <v>-58.508256801374031</v>
      </c>
      <c r="O695" s="31">
        <f t="shared" si="403"/>
        <v>-9.1238909304369127</v>
      </c>
      <c r="P695" s="31">
        <f t="shared" si="403"/>
        <v>-5.8088536860540039</v>
      </c>
      <c r="Q695" s="31">
        <f t="shared" si="403"/>
        <v>-0.36469713131329623</v>
      </c>
      <c r="R695" s="31">
        <f t="shared" si="403"/>
        <v>-1.0370505686762443</v>
      </c>
      <c r="S695" s="31">
        <f t="shared" si="403"/>
        <v>-2.0516803974938373E-2</v>
      </c>
      <c r="T695" s="31">
        <f t="shared" si="403"/>
        <v>-53.887372937102541</v>
      </c>
      <c r="U695" s="31"/>
      <c r="V695" s="1">
        <f>+$C$2227</f>
        <v>907</v>
      </c>
      <c r="Y695" s="2" t="str">
        <f>"ALLOC FACTOR  # " &amp; 'JP-10'!Z695 &amp; " -- " &amp;VLOOKUP(Z695,alloc_list,2,FALSE)</f>
        <v>ALLOC FACTOR  # 907 -- PTD PLANT - DISTRCUSTOMER</v>
      </c>
      <c r="Z695" s="2">
        <f>IF('[1]TITLES &amp; CONSTANTS'!$D$16=0,V695,B695)</f>
        <v>907</v>
      </c>
    </row>
    <row r="696" spans="1:26" hidden="1">
      <c r="A696" s="1" t="s">
        <v>320</v>
      </c>
      <c r="B696" s="1">
        <f>+$C$2174</f>
        <v>311</v>
      </c>
      <c r="C696" s="3">
        <f t="shared" si="385"/>
        <v>71</v>
      </c>
      <c r="D696" s="1" t="s">
        <v>123</v>
      </c>
      <c r="E696" s="1" t="s">
        <v>106</v>
      </c>
      <c r="F696" s="15">
        <f>+[1]ALLOCASSGN!F215</f>
        <v>-9.388260716132141</v>
      </c>
      <c r="G696" s="35"/>
      <c r="H696" s="31">
        <f>+$F696*H$2175</f>
        <v>-2.4742441624335961E-3</v>
      </c>
      <c r="I696" s="35"/>
      <c r="J696" s="35"/>
      <c r="K696" s="31">
        <f>+$F696*K$2175</f>
        <v>-9.3857864719697073</v>
      </c>
      <c r="L696" s="5">
        <f t="shared" si="397"/>
        <v>0.99973645340311201</v>
      </c>
      <c r="M696" s="31">
        <f t="shared" si="398"/>
        <v>-9.3857864719697073</v>
      </c>
      <c r="N696" s="31">
        <f t="shared" ref="N696:T696" si="404">+$M696*N$2175</f>
        <v>-8.3570702106361647</v>
      </c>
      <c r="O696" s="31">
        <f t="shared" si="404"/>
        <v>-0.63112185472094107</v>
      </c>
      <c r="P696" s="31">
        <f t="shared" si="404"/>
        <v>-0.23213024427405679</v>
      </c>
      <c r="Q696" s="31">
        <f t="shared" si="404"/>
        <v>-0.11131164377121226</v>
      </c>
      <c r="R696" s="31">
        <f t="shared" si="404"/>
        <v>-3.3563063165436051E-2</v>
      </c>
      <c r="S696" s="31">
        <f t="shared" si="404"/>
        <v>-2.0589455401897789E-2</v>
      </c>
      <c r="T696" s="31">
        <f t="shared" si="404"/>
        <v>0</v>
      </c>
      <c r="U696" s="31"/>
      <c r="V696" s="1">
        <f>+$C$2174</f>
        <v>311</v>
      </c>
      <c r="Y696" s="2" t="str">
        <f>"ALLOC FACTOR  # " &amp; 'JP-10'!Z696 &amp; " -- " &amp;VLOOKUP(Z696,alloc_list,2,FALSE)</f>
        <v>ALLOC FACTOR  # 311 -- BILLING &amp; METER RD &amp; MISC- DIRALLOC</v>
      </c>
      <c r="Z696" s="2">
        <f>IF('[1]TITLES &amp; CONSTANTS'!$D$16=0,V696,B696)</f>
        <v>311</v>
      </c>
    </row>
    <row r="697" spans="1:26" hidden="1">
      <c r="A697" s="1" t="s">
        <v>320</v>
      </c>
      <c r="C697" s="3">
        <f t="shared" si="385"/>
        <v>72</v>
      </c>
      <c r="D697" s="1" t="s">
        <v>369</v>
      </c>
      <c r="F697" s="102">
        <f t="shared" ref="F697:K697" si="405">SUM(F689:F696)</f>
        <v>-1592.9999999999998</v>
      </c>
      <c r="G697" s="103"/>
      <c r="H697" s="102">
        <f t="shared" si="405"/>
        <v>-58.559495426552132</v>
      </c>
      <c r="I697" s="103"/>
      <c r="J697" s="103"/>
      <c r="K697" s="102">
        <f t="shared" si="405"/>
        <v>-1534.4405045734475</v>
      </c>
      <c r="L697" s="5">
        <f t="shared" si="397"/>
        <v>0.96323948811892512</v>
      </c>
      <c r="M697" s="102">
        <f t="shared" ref="M697:T697" si="406">SUM(M689:M696)</f>
        <v>-1534.4405045734475</v>
      </c>
      <c r="N697" s="102">
        <f t="shared" si="406"/>
        <v>-857.01953321268195</v>
      </c>
      <c r="O697" s="102">
        <f t="shared" si="406"/>
        <v>-96.071293942081994</v>
      </c>
      <c r="P697" s="102">
        <f t="shared" si="406"/>
        <v>-341.12018812267888</v>
      </c>
      <c r="Q697" s="102">
        <f t="shared" si="406"/>
        <v>-129.31501724324491</v>
      </c>
      <c r="R697" s="102">
        <f t="shared" si="406"/>
        <v>-50.601988225263007</v>
      </c>
      <c r="S697" s="102">
        <f t="shared" si="406"/>
        <v>-6.4251108903944125</v>
      </c>
      <c r="T697" s="102">
        <f t="shared" si="406"/>
        <v>-53.887372937102541</v>
      </c>
      <c r="U697" s="31"/>
    </row>
    <row r="698" spans="1:26" hidden="1">
      <c r="A698" s="1" t="s">
        <v>320</v>
      </c>
      <c r="C698" s="3">
        <f t="shared" si="385"/>
        <v>73</v>
      </c>
      <c r="G698" s="4"/>
      <c r="H698" s="1"/>
      <c r="I698" s="4"/>
      <c r="J698" s="4"/>
    </row>
    <row r="699" spans="1:26" hidden="1">
      <c r="A699" s="1" t="s">
        <v>320</v>
      </c>
      <c r="C699" s="3">
        <f t="shared" si="385"/>
        <v>74</v>
      </c>
      <c r="D699" s="29" t="s">
        <v>370</v>
      </c>
      <c r="G699" s="4"/>
      <c r="H699" s="1"/>
      <c r="I699" s="4"/>
      <c r="J699" s="4"/>
    </row>
    <row r="700" spans="1:26" hidden="1">
      <c r="A700" s="1" t="s">
        <v>320</v>
      </c>
      <c r="C700" s="3">
        <f t="shared" si="385"/>
        <v>75</v>
      </c>
      <c r="D700" s="1" t="s">
        <v>207</v>
      </c>
      <c r="E700" s="1" t="s">
        <v>102</v>
      </c>
      <c r="F700" s="1">
        <f t="shared" ref="F700:K700" si="407">+F614</f>
        <v>867317.82495795423</v>
      </c>
      <c r="G700" s="4"/>
      <c r="H700" s="1">
        <f t="shared" si="407"/>
        <v>29466.473957954164</v>
      </c>
      <c r="I700" s="4"/>
      <c r="J700" s="4"/>
      <c r="K700" s="1">
        <f t="shared" si="407"/>
        <v>837851.35100000002</v>
      </c>
      <c r="L700" s="5">
        <f t="shared" ref="L700:L709" si="408">IF(F700=0,0,+K700/F700)</f>
        <v>0.966025748451114</v>
      </c>
      <c r="M700" s="1">
        <f t="shared" ref="M700:S700" si="409">+M614</f>
        <v>837851.35100000002</v>
      </c>
      <c r="N700" s="1">
        <f t="shared" si="409"/>
        <v>441872.1689254237</v>
      </c>
      <c r="O700" s="1">
        <f t="shared" si="409"/>
        <v>52481.694765704837</v>
      </c>
      <c r="P700" s="1">
        <f t="shared" si="409"/>
        <v>186521.59909186384</v>
      </c>
      <c r="Q700" s="1">
        <f t="shared" si="409"/>
        <v>71255.774469878554</v>
      </c>
      <c r="R700" s="1">
        <f t="shared" si="409"/>
        <v>44822</v>
      </c>
      <c r="S700" s="1">
        <f t="shared" si="409"/>
        <v>4632.7697471290548</v>
      </c>
      <c r="T700" s="1">
        <f>+T614</f>
        <v>36265.344000000005</v>
      </c>
      <c r="Y700" s="1" t="s">
        <v>371</v>
      </c>
    </row>
    <row r="701" spans="1:26" hidden="1">
      <c r="A701" s="1" t="s">
        <v>320</v>
      </c>
      <c r="C701" s="3">
        <f t="shared" si="385"/>
        <v>76</v>
      </c>
      <c r="D701" s="1" t="s">
        <v>138</v>
      </c>
      <c r="E701" s="1" t="s">
        <v>104</v>
      </c>
      <c r="F701" s="1">
        <f>+F615-F626-F637-F642-F667-F678-F689</f>
        <v>-270379.44104515156</v>
      </c>
      <c r="G701" s="4"/>
      <c r="H701" s="1">
        <f t="shared" ref="H701:K702" si="410">+H615-H626-H637-H642-H667-H678-H689</f>
        <v>-9956.2918656450256</v>
      </c>
      <c r="I701" s="4"/>
      <c r="J701" s="4"/>
      <c r="K701" s="1">
        <f t="shared" si="410"/>
        <v>-260423.14917950655</v>
      </c>
      <c r="L701" s="5">
        <f t="shared" si="408"/>
        <v>0.96317659424415203</v>
      </c>
      <c r="M701" s="1">
        <f t="shared" ref="M701:T702" si="411">+M615-M626-M637-M642-M667-M678-M689</f>
        <v>-260423.14917950652</v>
      </c>
      <c r="N701" s="1">
        <f t="shared" si="411"/>
        <v>-140874.12737913762</v>
      </c>
      <c r="O701" s="1">
        <f t="shared" si="411"/>
        <v>-16001.545774364709</v>
      </c>
      <c r="P701" s="1">
        <f t="shared" si="411"/>
        <v>-64896.998363135957</v>
      </c>
      <c r="Q701" s="1">
        <f t="shared" si="411"/>
        <v>-26172.395643020685</v>
      </c>
      <c r="R701" s="1">
        <f t="shared" si="411"/>
        <v>-11941.264961131816</v>
      </c>
      <c r="S701" s="1">
        <f t="shared" si="411"/>
        <v>-536.81705871576969</v>
      </c>
      <c r="T701" s="1">
        <f t="shared" si="411"/>
        <v>0</v>
      </c>
      <c r="Y701" s="1" t="s">
        <v>372</v>
      </c>
    </row>
    <row r="702" spans="1:26" hidden="1">
      <c r="A702" s="1" t="s">
        <v>320</v>
      </c>
      <c r="C702" s="3">
        <f t="shared" si="385"/>
        <v>77</v>
      </c>
      <c r="D702" s="1" t="s">
        <v>138</v>
      </c>
      <c r="E702" s="1" t="s">
        <v>116</v>
      </c>
      <c r="F702" s="1">
        <f>+F616-F627-F638-F643-F668-F679-F690</f>
        <v>-83750.996745160417</v>
      </c>
      <c r="G702" s="4"/>
      <c r="H702" s="1">
        <f t="shared" si="410"/>
        <v>-3075.5675004388527</v>
      </c>
      <c r="I702" s="4"/>
      <c r="J702" s="4"/>
      <c r="K702" s="1">
        <f t="shared" si="410"/>
        <v>-80675.429244721585</v>
      </c>
      <c r="L702" s="5">
        <f t="shared" si="408"/>
        <v>0.96327724301840556</v>
      </c>
      <c r="M702" s="1">
        <f t="shared" si="411"/>
        <v>-80675.429244721585</v>
      </c>
      <c r="N702" s="1">
        <f t="shared" si="411"/>
        <v>-36731.569307834878</v>
      </c>
      <c r="O702" s="1">
        <f t="shared" si="411"/>
        <v>-4417.5508844994019</v>
      </c>
      <c r="P702" s="1">
        <f t="shared" si="411"/>
        <v>-22790.698520693295</v>
      </c>
      <c r="Q702" s="1">
        <f t="shared" si="411"/>
        <v>-10356.310604884819</v>
      </c>
      <c r="R702" s="1">
        <f t="shared" si="411"/>
        <v>-5466.0590968739143</v>
      </c>
      <c r="S702" s="1">
        <f t="shared" si="411"/>
        <v>-913.24082993527702</v>
      </c>
      <c r="T702" s="1">
        <f t="shared" si="411"/>
        <v>0</v>
      </c>
      <c r="Y702" s="1" t="s">
        <v>373</v>
      </c>
    </row>
    <row r="703" spans="1:26" s="15" customFormat="1" hidden="1">
      <c r="A703" s="15" t="s">
        <v>320</v>
      </c>
      <c r="C703" s="56">
        <f t="shared" si="385"/>
        <v>78</v>
      </c>
      <c r="D703" s="15" t="s">
        <v>141</v>
      </c>
      <c r="E703" s="15" t="s">
        <v>104</v>
      </c>
      <c r="F703" s="15">
        <f t="shared" ref="F703:F708" si="412">+F617-F628-F644-F669-F680-F691</f>
        <v>-10063.088867835098</v>
      </c>
      <c r="H703" s="15">
        <f t="shared" ref="H703:H708" si="413">+H617-H628-H644-H669-H680-H691</f>
        <v>-1781.7567611684083</v>
      </c>
      <c r="K703" s="15">
        <f t="shared" ref="K703:K708" si="414">+K617-K628-K644-K669-K680-K691</f>
        <v>-8281.3321066666904</v>
      </c>
      <c r="L703" s="39">
        <f t="shared" si="408"/>
        <v>0.82294136675434904</v>
      </c>
      <c r="M703" s="15">
        <f t="shared" ref="M703:T708" si="415">+M617-M628-M644-M669-M680-M691</f>
        <v>-8281.3321066666886</v>
      </c>
      <c r="N703" s="15">
        <f t="shared" si="415"/>
        <v>-4538.8330606589097</v>
      </c>
      <c r="O703" s="15">
        <f t="shared" si="415"/>
        <v>-513.45653210985529</v>
      </c>
      <c r="P703" s="15">
        <f t="shared" si="415"/>
        <v>-2040.7126909299632</v>
      </c>
      <c r="Q703" s="15">
        <f t="shared" si="415"/>
        <v>-813.03592599393858</v>
      </c>
      <c r="R703" s="15">
        <f t="shared" si="415"/>
        <v>-364.61283988998554</v>
      </c>
      <c r="S703" s="15">
        <f t="shared" si="415"/>
        <v>-10.681057084037009</v>
      </c>
      <c r="T703" s="15">
        <f t="shared" si="415"/>
        <v>0</v>
      </c>
      <c r="Y703" s="15" t="s">
        <v>374</v>
      </c>
    </row>
    <row r="704" spans="1:26" hidden="1">
      <c r="A704" s="1" t="s">
        <v>320</v>
      </c>
      <c r="C704" s="3">
        <f t="shared" si="385"/>
        <v>79</v>
      </c>
      <c r="D704" s="1" t="s">
        <v>119</v>
      </c>
      <c r="E704" s="1" t="s">
        <v>104</v>
      </c>
      <c r="F704" s="1">
        <f t="shared" si="412"/>
        <v>-30738.787629100334</v>
      </c>
      <c r="G704" s="4"/>
      <c r="H704" s="1">
        <f t="shared" si="413"/>
        <v>-5445.5731420187694</v>
      </c>
      <c r="I704" s="4"/>
      <c r="J704" s="4"/>
      <c r="K704" s="1">
        <f t="shared" si="414"/>
        <v>-25293.214487081565</v>
      </c>
      <c r="L704" s="5">
        <f t="shared" si="408"/>
        <v>0.82284359397234463</v>
      </c>
      <c r="M704" s="1">
        <f t="shared" si="415"/>
        <v>-25293.214487081561</v>
      </c>
      <c r="N704" s="1">
        <f t="shared" si="415"/>
        <v>-13862.706705348082</v>
      </c>
      <c r="O704" s="1">
        <f t="shared" si="415"/>
        <v>-1568.2218789405633</v>
      </c>
      <c r="P704" s="1">
        <f t="shared" si="415"/>
        <v>-6232.835869080599</v>
      </c>
      <c r="Q704" s="1">
        <f t="shared" si="415"/>
        <v>-2483.2106473924491</v>
      </c>
      <c r="R704" s="1">
        <f t="shared" si="415"/>
        <v>-1113.6168245996555</v>
      </c>
      <c r="S704" s="1">
        <f t="shared" si="415"/>
        <v>-32.622561720212317</v>
      </c>
      <c r="T704" s="1">
        <f t="shared" si="415"/>
        <v>0</v>
      </c>
      <c r="Y704" s="1" t="s">
        <v>375</v>
      </c>
    </row>
    <row r="705" spans="1:26" hidden="1">
      <c r="A705" s="1" t="s">
        <v>320</v>
      </c>
      <c r="C705" s="3">
        <f t="shared" si="385"/>
        <v>80</v>
      </c>
      <c r="D705" s="1" t="s">
        <v>120</v>
      </c>
      <c r="E705" s="1" t="s">
        <v>104</v>
      </c>
      <c r="F705" s="1">
        <f t="shared" si="412"/>
        <v>-76920.954249549177</v>
      </c>
      <c r="G705" s="4"/>
      <c r="H705" s="1">
        <f t="shared" si="413"/>
        <v>0</v>
      </c>
      <c r="I705" s="4"/>
      <c r="J705" s="4"/>
      <c r="K705" s="1">
        <f t="shared" si="414"/>
        <v>-76920.954249549177</v>
      </c>
      <c r="L705" s="5">
        <f t="shared" si="408"/>
        <v>1</v>
      </c>
      <c r="M705" s="1">
        <f t="shared" si="415"/>
        <v>-76920.954249549177</v>
      </c>
      <c r="N705" s="1">
        <f t="shared" si="415"/>
        <v>-45854.794213488247</v>
      </c>
      <c r="O705" s="1">
        <f t="shared" si="415"/>
        <v>-4491.6614061086129</v>
      </c>
      <c r="P705" s="1">
        <f t="shared" si="415"/>
        <v>-17499.917004008024</v>
      </c>
      <c r="Q705" s="1">
        <f t="shared" si="415"/>
        <v>-6965.5391849870402</v>
      </c>
      <c r="R705" s="1">
        <f t="shared" si="415"/>
        <v>-1117.1102383577359</v>
      </c>
      <c r="S705" s="1">
        <f t="shared" si="415"/>
        <v>-991.93220259953011</v>
      </c>
      <c r="T705" s="1">
        <f t="shared" si="415"/>
        <v>0</v>
      </c>
      <c r="Y705" s="1" t="s">
        <v>376</v>
      </c>
    </row>
    <row r="706" spans="1:26" hidden="1">
      <c r="A706" s="1" t="s">
        <v>320</v>
      </c>
      <c r="C706" s="3">
        <f t="shared" si="385"/>
        <v>81</v>
      </c>
      <c r="D706" s="1" t="s">
        <v>121</v>
      </c>
      <c r="E706" s="1" t="s">
        <v>104</v>
      </c>
      <c r="F706" s="1">
        <f t="shared" si="412"/>
        <v>-48819.04047406427</v>
      </c>
      <c r="G706" s="4"/>
      <c r="H706" s="1">
        <f t="shared" si="413"/>
        <v>0</v>
      </c>
      <c r="I706" s="4"/>
      <c r="J706" s="4"/>
      <c r="K706" s="1">
        <f t="shared" si="414"/>
        <v>-48819.04047406427</v>
      </c>
      <c r="L706" s="5">
        <f t="shared" si="408"/>
        <v>1</v>
      </c>
      <c r="M706" s="1">
        <f t="shared" si="415"/>
        <v>-48819.04047406427</v>
      </c>
      <c r="N706" s="1">
        <f t="shared" si="415"/>
        <v>-33307.459169928683</v>
      </c>
      <c r="O706" s="1">
        <f t="shared" si="415"/>
        <v>-3396.5084240040492</v>
      </c>
      <c r="P706" s="1">
        <f t="shared" si="415"/>
        <v>-9715.5614012554652</v>
      </c>
      <c r="Q706" s="1">
        <f t="shared" si="415"/>
        <v>-1996.3057204715808</v>
      </c>
      <c r="R706" s="1">
        <f t="shared" si="415"/>
        <v>0</v>
      </c>
      <c r="S706" s="1">
        <f t="shared" si="415"/>
        <v>-403.20575840449322</v>
      </c>
      <c r="T706" s="1">
        <f t="shared" si="415"/>
        <v>0</v>
      </c>
      <c r="Y706" s="1" t="s">
        <v>377</v>
      </c>
    </row>
    <row r="707" spans="1:26" hidden="1">
      <c r="A707" s="1" t="s">
        <v>320</v>
      </c>
      <c r="C707" s="3">
        <f t="shared" si="385"/>
        <v>82</v>
      </c>
      <c r="D707" s="1" t="s">
        <v>122</v>
      </c>
      <c r="E707" s="1" t="s">
        <v>106</v>
      </c>
      <c r="F707" s="1">
        <f t="shared" si="412"/>
        <v>-57933.877653132004</v>
      </c>
      <c r="G707" s="4"/>
      <c r="H707" s="1">
        <f t="shared" si="413"/>
        <v>-45.894479877224711</v>
      </c>
      <c r="I707" s="4"/>
      <c r="J707" s="4"/>
      <c r="K707" s="1">
        <f t="shared" si="414"/>
        <v>-57887.983173254775</v>
      </c>
      <c r="L707" s="5">
        <f t="shared" si="408"/>
        <v>0.99920781273865333</v>
      </c>
      <c r="M707" s="1">
        <f t="shared" si="415"/>
        <v>-57887.983173254775</v>
      </c>
      <c r="N707" s="1">
        <f t="shared" si="415"/>
        <v>-28273.858957528282</v>
      </c>
      <c r="O707" s="1">
        <f t="shared" si="415"/>
        <v>-4365.649657120729</v>
      </c>
      <c r="P707" s="1">
        <f t="shared" si="415"/>
        <v>-3148.8661282515754</v>
      </c>
      <c r="Q707" s="1">
        <f t="shared" si="415"/>
        <v>-235.27698832656858</v>
      </c>
      <c r="R707" s="1">
        <f t="shared" si="415"/>
        <v>-693.43066850018943</v>
      </c>
      <c r="S707" s="1">
        <f t="shared" si="415"/>
        <v>-9.5735093001269309</v>
      </c>
      <c r="T707" s="1">
        <f t="shared" si="415"/>
        <v>-21161.3272642273</v>
      </c>
      <c r="Y707" s="1" t="s">
        <v>378</v>
      </c>
    </row>
    <row r="708" spans="1:26" hidden="1">
      <c r="A708" s="1" t="s">
        <v>320</v>
      </c>
      <c r="C708" s="3">
        <f t="shared" si="385"/>
        <v>83</v>
      </c>
      <c r="D708" s="1" t="s">
        <v>123</v>
      </c>
      <c r="E708" s="1" t="s">
        <v>106</v>
      </c>
      <c r="F708" s="1">
        <f t="shared" si="412"/>
        <v>-48088.018223612016</v>
      </c>
      <c r="G708" s="4"/>
      <c r="H708" s="1">
        <f t="shared" si="413"/>
        <v>-12.9697267095264</v>
      </c>
      <c r="I708" s="4"/>
      <c r="J708" s="4"/>
      <c r="K708" s="1">
        <f t="shared" si="414"/>
        <v>-48075.048496902484</v>
      </c>
      <c r="L708" s="5">
        <f t="shared" si="408"/>
        <v>0.9997302919274148</v>
      </c>
      <c r="M708" s="1">
        <f t="shared" si="415"/>
        <v>-48075.048496902484</v>
      </c>
      <c r="N708" s="1">
        <f t="shared" si="415"/>
        <v>-38802.214855572354</v>
      </c>
      <c r="O708" s="1">
        <f t="shared" si="415"/>
        <v>-3276.199140779112</v>
      </c>
      <c r="P708" s="1">
        <f t="shared" si="415"/>
        <v>-3164.1903313590933</v>
      </c>
      <c r="Q708" s="1">
        <f t="shared" si="415"/>
        <v>-1689.9732822768888</v>
      </c>
      <c r="R708" s="1">
        <f t="shared" si="415"/>
        <v>-545.07971891892214</v>
      </c>
      <c r="S708" s="1">
        <f t="shared" si="415"/>
        <v>-252.37773725010936</v>
      </c>
      <c r="T708" s="1">
        <f t="shared" si="415"/>
        <v>-345.01343074599879</v>
      </c>
      <c r="Y708" s="1" t="s">
        <v>379</v>
      </c>
    </row>
    <row r="709" spans="1:26" hidden="1">
      <c r="A709" s="1" t="s">
        <v>320</v>
      </c>
      <c r="C709" s="3">
        <f t="shared" si="385"/>
        <v>84</v>
      </c>
      <c r="D709" s="1" t="s">
        <v>380</v>
      </c>
      <c r="F709" s="102">
        <f t="shared" ref="F709:K709" si="416">SUM(F700:F708)</f>
        <v>240623.62007034934</v>
      </c>
      <c r="G709" s="103"/>
      <c r="H709" s="102">
        <f t="shared" si="416"/>
        <v>9148.4204820963532</v>
      </c>
      <c r="I709" s="103"/>
      <c r="J709" s="103"/>
      <c r="K709" s="102">
        <f t="shared" si="416"/>
        <v>231475.1995882529</v>
      </c>
      <c r="L709" s="5">
        <f t="shared" si="408"/>
        <v>0.96198037217035559</v>
      </c>
      <c r="M709" s="102">
        <f t="shared" ref="M709:T709" si="417">SUM(M700:M708)</f>
        <v>231475.1995882529</v>
      </c>
      <c r="N709" s="102">
        <f t="shared" si="417"/>
        <v>99626.605275926646</v>
      </c>
      <c r="O709" s="102">
        <f t="shared" si="417"/>
        <v>14450.901067777808</v>
      </c>
      <c r="P709" s="102">
        <f t="shared" si="417"/>
        <v>57031.818783149858</v>
      </c>
      <c r="Q709" s="102">
        <f t="shared" si="417"/>
        <v>20543.72647252458</v>
      </c>
      <c r="R709" s="102">
        <f t="shared" si="417"/>
        <v>23580.82565172778</v>
      </c>
      <c r="S709" s="102">
        <f t="shared" si="417"/>
        <v>1482.3190321194993</v>
      </c>
      <c r="T709" s="102">
        <f t="shared" si="417"/>
        <v>14759.003305026705</v>
      </c>
      <c r="U709" s="31"/>
    </row>
    <row r="710" spans="1:26" hidden="1">
      <c r="A710" s="1" t="s">
        <v>320</v>
      </c>
      <c r="C710" s="3">
        <f t="shared" si="385"/>
        <v>85</v>
      </c>
      <c r="G710" s="4"/>
      <c r="H710" s="1"/>
      <c r="I710" s="4"/>
      <c r="J710" s="4"/>
    </row>
    <row r="711" spans="1:26" hidden="1">
      <c r="A711" s="1" t="s">
        <v>320</v>
      </c>
      <c r="C711" s="3">
        <f t="shared" si="385"/>
        <v>86</v>
      </c>
      <c r="D711" s="29" t="s">
        <v>381</v>
      </c>
      <c r="G711" s="4"/>
      <c r="H711" s="1"/>
      <c r="I711" s="4"/>
      <c r="J711" s="4"/>
    </row>
    <row r="712" spans="1:26" hidden="1">
      <c r="A712" s="1" t="s">
        <v>320</v>
      </c>
      <c r="C712" s="3">
        <f t="shared" si="385"/>
        <v>87</v>
      </c>
      <c r="G712" s="4"/>
      <c r="H712" s="1"/>
      <c r="I712" s="4"/>
      <c r="J712" s="4"/>
    </row>
    <row r="713" spans="1:26" hidden="1">
      <c r="A713" s="1" t="s">
        <v>320</v>
      </c>
      <c r="C713" s="3">
        <f t="shared" si="385"/>
        <v>88</v>
      </c>
      <c r="D713" s="29" t="s">
        <v>382</v>
      </c>
      <c r="G713" s="4"/>
      <c r="H713" s="1"/>
      <c r="I713" s="4"/>
      <c r="J713" s="4"/>
    </row>
    <row r="714" spans="1:26" hidden="1">
      <c r="A714" s="1" t="s">
        <v>320</v>
      </c>
      <c r="B714" s="1">
        <f>+$C$2108</f>
        <v>101</v>
      </c>
      <c r="C714" s="3">
        <f t="shared" si="385"/>
        <v>89</v>
      </c>
      <c r="D714" s="1" t="s">
        <v>138</v>
      </c>
      <c r="E714" s="1" t="s">
        <v>104</v>
      </c>
      <c r="F714" s="1">
        <f>+[1]ALLOCASSGN!F216</f>
        <v>-22857.252</v>
      </c>
      <c r="G714" s="35"/>
      <c r="H714" s="31">
        <f>+$F714*H$2109</f>
        <v>-843.01889768511558</v>
      </c>
      <c r="I714" s="35"/>
      <c r="J714" s="35"/>
      <c r="K714" s="31">
        <f>+$F714*K$2109</f>
        <v>-22014.233102314887</v>
      </c>
      <c r="L714" s="5">
        <f>IF(F714=0,0,+K714/F714)</f>
        <v>0.96311809933735193</v>
      </c>
      <c r="M714" s="31">
        <f>+K714</f>
        <v>-22014.233102314887</v>
      </c>
      <c r="N714" s="15">
        <f>IF('[1]TITLES &amp; CONSTANTS'!$D$9=1,+$M714*N$2121,IF('[1]TITLES &amp; CONSTANTS'!$D$9=2,$M714*N$2124,IF('[1]TITLES &amp; CONSTANTS'!$D$9=3,$M714*N$2127,IF('[1]TITLES &amp; CONSTANTS'!$D$9=4,$M714*N$2130,0))))</f>
        <v>-11908.449337089809</v>
      </c>
      <c r="O714" s="15">
        <f>IF('[1]TITLES &amp; CONSTANTS'!$D$9=1,+$M714*O$2121,IF('[1]TITLES &amp; CONSTANTS'!$D$9=2,$M714*O$2124,IF('[1]TITLES &amp; CONSTANTS'!$D$9=3,$M714*O$2127,IF('[1]TITLES &amp; CONSTANTS'!$D$9=4,$M714*O$2130,0))))</f>
        <v>-1352.6514819595268</v>
      </c>
      <c r="P714" s="15">
        <f>IF('[1]TITLES &amp; CONSTANTS'!$D$9=1,+$M714*P$2121,IF('[1]TITLES &amp; CONSTANTS'!$D$9=2,$M714*P$2124,IF('[1]TITLES &amp; CONSTANTS'!$D$9=3,$M714*P$2127,IF('[1]TITLES &amp; CONSTANTS'!$D$9=4,$M714*P$2130,0))))</f>
        <v>-5485.9088145880078</v>
      </c>
      <c r="Q714" s="15">
        <f>IF('[1]TITLES &amp; CONSTANTS'!$D$9=1,+$M714*Q$2121,IF('[1]TITLES &amp; CONSTANTS'!$D$9=2,$M714*Q$2124,IF('[1]TITLES &amp; CONSTANTS'!$D$9=3,$M714*Q$2127,IF('[1]TITLES &amp; CONSTANTS'!$D$9=4,$M714*Q$2130,0))))</f>
        <v>-2212.4193657389656</v>
      </c>
      <c r="R714" s="15">
        <f>IF('[1]TITLES &amp; CONSTANTS'!$D$9=1,+$M714*R$2121,IF('[1]TITLES &amp; CONSTANTS'!$D$9=2,$M714*R$2124,IF('[1]TITLES &amp; CONSTANTS'!$D$9=3,$M714*R$2127,IF('[1]TITLES &amp; CONSTANTS'!$D$9=4,$M714*R$2130,0))))</f>
        <v>-1009.4255876218683</v>
      </c>
      <c r="S714" s="15">
        <f>IF('[1]TITLES &amp; CONSTANTS'!$D$9=1,+$M714*S$2121,IF('[1]TITLES &amp; CONSTANTS'!$D$9=2,$M714*S$2124,IF('[1]TITLES &amp; CONSTANTS'!$D$9=3,$M714*S$2127,IF('[1]TITLES &amp; CONSTANTS'!$D$9=4,$M714*S$2130,0))))</f>
        <v>-45.378515316709695</v>
      </c>
      <c r="T714" s="15">
        <f>IF('[1]TITLES &amp; CONSTANTS'!$D$9=1,+$M714*T$2121,IF('[1]TITLES &amp; CONSTANTS'!$D$9=2,$M714*T$2124,IF('[1]TITLES &amp; CONSTANTS'!$D$9=3,$M714*T$2127,IF('[1]TITLES &amp; CONSTANTS'!$D$9=4,$M714*T$2130,0))))</f>
        <v>0</v>
      </c>
      <c r="U714" s="15"/>
      <c r="V714" s="1">
        <f>IF('[1]TITLES &amp; CONSTANTS'!$D$9=1,+$C$2120,IF('[1]TITLES &amp; CONSTANTS'!$D$9=2,$C$2123,IF('[1]TITLES &amp; CONSTANTS'!$D$9=3,$C$2126,IF('[1]TITLES &amp; CONSTANTS'!$D$9=4,$C$2129,0))))</f>
        <v>122</v>
      </c>
      <c r="Y714" s="2" t="str">
        <f>"ALLOC FACTOR  # " &amp; 'JP-10'!Z714 &amp; " -- " &amp;VLOOKUP(Z714,alloc_list,2,FALSE)</f>
        <v>ALLOC FACTOR  # 101 -- 12 COINCIDENT PEAK</v>
      </c>
      <c r="Z714" s="2">
        <f>IF('[1]TITLES &amp; CONSTANTS'!$D$16=0,V714,B714)</f>
        <v>101</v>
      </c>
    </row>
    <row r="715" spans="1:26" s="15" customFormat="1" hidden="1">
      <c r="A715" s="1" t="s">
        <v>320</v>
      </c>
      <c r="B715" s="15">
        <f>+$C$2138</f>
        <v>201</v>
      </c>
      <c r="C715" s="3">
        <f t="shared" si="385"/>
        <v>90</v>
      </c>
      <c r="D715" s="15" t="s">
        <v>138</v>
      </c>
      <c r="E715" s="15" t="s">
        <v>116</v>
      </c>
      <c r="F715" s="15">
        <f>+[1]ALLOCASSGN!F217</f>
        <v>91619</v>
      </c>
      <c r="G715" s="36"/>
      <c r="H715" s="36">
        <f>+$F715*H$2139</f>
        <v>3267.8412461698263</v>
      </c>
      <c r="I715" s="36"/>
      <c r="J715" s="36"/>
      <c r="K715" s="36">
        <f>+$F715*K$2139</f>
        <v>88351.158753830183</v>
      </c>
      <c r="L715" s="39">
        <f>IF(F715=0,0,+K715/F715)</f>
        <v>0.9643322755523438</v>
      </c>
      <c r="M715" s="36">
        <f>+K715</f>
        <v>88351.158753830183</v>
      </c>
      <c r="N715" s="36">
        <f t="shared" ref="N715:T715" si="418">+$M715*N$2139</f>
        <v>40226.333365386672</v>
      </c>
      <c r="O715" s="36">
        <f t="shared" si="418"/>
        <v>4837.851414655669</v>
      </c>
      <c r="P715" s="36">
        <f t="shared" si="418"/>
        <v>24959.081618325574</v>
      </c>
      <c r="Q715" s="36">
        <f t="shared" si="418"/>
        <v>11341.644549303957</v>
      </c>
      <c r="R715" s="36">
        <f t="shared" si="418"/>
        <v>5986.1181966667009</v>
      </c>
      <c r="S715" s="36">
        <f t="shared" si="418"/>
        <v>1000.1296094916084</v>
      </c>
      <c r="T715" s="36">
        <f t="shared" si="418"/>
        <v>0</v>
      </c>
      <c r="U715" s="36"/>
      <c r="V715" s="15">
        <f>+$C$2138</f>
        <v>201</v>
      </c>
      <c r="Y715" s="2" t="str">
        <f>"ALLOC FACTOR  # " &amp; 'JP-10'!Z715 &amp; " -- " &amp;VLOOKUP(Z715,alloc_list,2,FALSE)</f>
        <v>ALLOC FACTOR  # 201 -- MWH AT GENERATION</v>
      </c>
      <c r="Z715" s="2">
        <f>IF('[1]TITLES &amp; CONSTANTS'!$D$16=0,V715,B715)</f>
        <v>201</v>
      </c>
    </row>
    <row r="716" spans="1:26" hidden="1">
      <c r="A716" s="1" t="s">
        <v>320</v>
      </c>
      <c r="C716" s="3">
        <f t="shared" si="385"/>
        <v>91</v>
      </c>
      <c r="D716" s="1" t="s">
        <v>383</v>
      </c>
      <c r="F716" s="102">
        <f t="shared" ref="F716:N716" si="419">SUM(F714:F715)</f>
        <v>68761.747999999992</v>
      </c>
      <c r="G716" s="103"/>
      <c r="H716" s="102">
        <f t="shared" si="419"/>
        <v>2424.8223484847108</v>
      </c>
      <c r="I716" s="103"/>
      <c r="J716" s="103"/>
      <c r="K716" s="102">
        <f t="shared" si="419"/>
        <v>66336.925651515296</v>
      </c>
      <c r="L716" s="5">
        <f>IF(F716=0,0,+K716/F716)</f>
        <v>0.96473588268168087</v>
      </c>
      <c r="M716" s="102">
        <f t="shared" si="419"/>
        <v>66336.925651515296</v>
      </c>
      <c r="N716" s="102">
        <f t="shared" si="419"/>
        <v>28317.884028296863</v>
      </c>
      <c r="O716" s="102">
        <f t="shared" ref="O716:T716" si="420">SUM(O714:O715)</f>
        <v>3485.1999326961422</v>
      </c>
      <c r="P716" s="102">
        <f t="shared" si="420"/>
        <v>19473.172803737565</v>
      </c>
      <c r="Q716" s="102">
        <f t="shared" si="420"/>
        <v>9129.2251835649913</v>
      </c>
      <c r="R716" s="102">
        <f t="shared" si="420"/>
        <v>4976.6926090448324</v>
      </c>
      <c r="S716" s="102">
        <f t="shared" si="420"/>
        <v>954.75109417489875</v>
      </c>
      <c r="T716" s="102">
        <f t="shared" si="420"/>
        <v>0</v>
      </c>
      <c r="U716" s="31"/>
    </row>
    <row r="717" spans="1:26" hidden="1">
      <c r="G717" s="4"/>
      <c r="H717" s="1"/>
      <c r="I717" s="4"/>
      <c r="J717" s="4"/>
    </row>
    <row r="718" spans="1:26" hidden="1">
      <c r="G718" s="4"/>
      <c r="H718" s="1"/>
      <c r="I718" s="4"/>
      <c r="J718" s="4"/>
    </row>
    <row r="719" spans="1:26" hidden="1">
      <c r="G719" s="4"/>
      <c r="H719" s="1"/>
      <c r="I719" s="4"/>
      <c r="J719" s="4"/>
    </row>
    <row r="720" spans="1:26" hidden="1">
      <c r="G720" s="4"/>
      <c r="H720" s="1"/>
      <c r="I720" s="4"/>
      <c r="J720" s="4"/>
    </row>
    <row r="721" spans="1:25" hidden="1">
      <c r="G721" s="4"/>
      <c r="H721" s="1"/>
      <c r="I721" s="4"/>
      <c r="J721" s="4"/>
    </row>
    <row r="722" spans="1:25" hidden="1">
      <c r="G722" s="4"/>
      <c r="H722" s="1"/>
      <c r="I722" s="4"/>
      <c r="J722" s="4"/>
    </row>
    <row r="723" spans="1:25" hidden="1">
      <c r="G723" s="4"/>
      <c r="H723" s="1"/>
      <c r="I723" s="4"/>
      <c r="J723" s="4"/>
    </row>
    <row r="724" spans="1:25" hidden="1">
      <c r="G724" s="4"/>
      <c r="H724" s="1"/>
      <c r="I724" s="4"/>
      <c r="J724" s="4"/>
    </row>
    <row r="725" spans="1:25" ht="15" hidden="1">
      <c r="B725" s="106"/>
      <c r="C725" s="10" t="str">
        <f>$C$2</f>
        <v>PRESENT RATE STRUCTURE</v>
      </c>
      <c r="F725" s="12"/>
      <c r="G725" s="7"/>
      <c r="H725" s="8" t="s">
        <v>1</v>
      </c>
      <c r="I725" s="4"/>
      <c r="J725" s="4"/>
      <c r="L725" s="9" t="s">
        <v>354</v>
      </c>
      <c r="O725" s="8" t="s">
        <v>1</v>
      </c>
      <c r="U725" s="10"/>
      <c r="V725" s="11" t="s">
        <v>384</v>
      </c>
      <c r="W725" s="12" t="str">
        <f>O725</f>
        <v>TAMPA ELECTRIC COMPANY</v>
      </c>
      <c r="X725" s="11"/>
      <c r="Y725" s="11" t="str">
        <f>Y2</f>
        <v>ALLOCATION ASSIGNMENT REPORT</v>
      </c>
    </row>
    <row r="726" spans="1:25" ht="15" hidden="1">
      <c r="B726" s="106"/>
      <c r="C726" s="10" t="str">
        <f>$C$3</f>
        <v>PROD. CAP. ALLOC. METHOD: 12CP &amp; 1/13th AD</v>
      </c>
      <c r="G726" s="13"/>
      <c r="H726" s="12" t="s">
        <v>4</v>
      </c>
      <c r="I726" s="4"/>
      <c r="J726" s="4"/>
      <c r="O726" s="12" t="s">
        <v>5</v>
      </c>
      <c r="W726" s="12" t="str">
        <f>O726</f>
        <v>COST OF SERVICE STUDY</v>
      </c>
      <c r="Y726" s="11" t="str">
        <f>IF('[1]TITLES &amp; CONSTANTS'!$D$16=5,L725,V725)</f>
        <v>PAGE 13</v>
      </c>
    </row>
    <row r="727" spans="1:25" ht="15" hidden="1">
      <c r="C727" s="10" t="str">
        <f>$C$4</f>
        <v>DATA: PROJECTED 2009, 
 FULLY ADJUSTED (000's)</v>
      </c>
      <c r="G727" s="14"/>
      <c r="H727" s="1"/>
      <c r="I727" s="4"/>
      <c r="J727" s="4"/>
      <c r="W727" s="16"/>
    </row>
    <row r="728" spans="1:25" ht="15" hidden="1">
      <c r="D728" s="31"/>
      <c r="G728" s="7"/>
      <c r="H728" s="1"/>
      <c r="I728" s="4"/>
      <c r="J728" s="4"/>
      <c r="O728" s="12"/>
      <c r="W728" s="12"/>
    </row>
    <row r="729" spans="1:25" ht="15" hidden="1">
      <c r="F729" s="8"/>
      <c r="G729" s="13"/>
      <c r="H729" s="12" t="s">
        <v>318</v>
      </c>
      <c r="I729" s="4"/>
      <c r="J729" s="4"/>
      <c r="O729" s="12" t="s">
        <v>318</v>
      </c>
      <c r="W729" s="12" t="str">
        <f>O729</f>
        <v>INCOME TAXES - INCTX</v>
      </c>
    </row>
    <row r="730" spans="1:25" ht="15" hidden="1">
      <c r="F730" s="12"/>
      <c r="G730" s="14"/>
      <c r="H730" s="1"/>
      <c r="I730" s="4"/>
      <c r="J730" s="4"/>
      <c r="O730" s="12"/>
    </row>
    <row r="731" spans="1:25" ht="15" hidden="1">
      <c r="F731" s="12"/>
      <c r="G731" s="4"/>
      <c r="H731" s="1"/>
      <c r="I731" s="4"/>
      <c r="J731" s="4"/>
      <c r="O731" s="12"/>
    </row>
    <row r="732" spans="1:25" hidden="1">
      <c r="G732" s="4"/>
      <c r="H732" s="1"/>
      <c r="I732" s="4"/>
      <c r="J732" s="4"/>
    </row>
    <row r="733" spans="1:25" ht="15" hidden="1">
      <c r="C733" s="19"/>
      <c r="D733" s="10"/>
      <c r="E733" s="10"/>
      <c r="F733" s="12"/>
      <c r="G733" s="14"/>
      <c r="H733" s="12"/>
      <c r="I733" s="14"/>
      <c r="J733" s="14"/>
      <c r="K733" s="12"/>
      <c r="L733" s="21"/>
      <c r="M733" s="10"/>
      <c r="N733" s="12"/>
      <c r="O733" s="10"/>
      <c r="P733" s="10"/>
      <c r="Q733" s="10"/>
      <c r="R733" s="10"/>
      <c r="S733" s="177"/>
      <c r="T733" s="177"/>
      <c r="U733" s="12"/>
    </row>
    <row r="734" spans="1:25" ht="30" hidden="1" customHeight="1">
      <c r="A734" s="93" t="str">
        <f>A11</f>
        <v>REPORT</v>
      </c>
      <c r="B734" s="99" t="str">
        <f>$B$11</f>
        <v>ALLOC
FACTOR</v>
      </c>
      <c r="C734" s="25" t="s">
        <v>9</v>
      </c>
      <c r="D734" s="93"/>
      <c r="E734" s="93"/>
      <c r="F734" s="24" t="str">
        <f t="shared" ref="F734:R734" si="421">+F$11</f>
        <v>TOTAL
COMPANY</v>
      </c>
      <c r="G734" s="100"/>
      <c r="H734" s="24" t="str">
        <f t="shared" si="421"/>
        <v>FERC
JURIS</v>
      </c>
      <c r="I734" s="100"/>
      <c r="J734" s="100"/>
      <c r="K734" s="24" t="str">
        <f t="shared" si="421"/>
        <v>FPSC
 JURIS</v>
      </c>
      <c r="L734" s="101" t="str">
        <f t="shared" si="421"/>
        <v>FPSC/
TOTAL RATIO</v>
      </c>
      <c r="M734" s="24" t="str">
        <f t="shared" si="421"/>
        <v>FPSC
 JURIS</v>
      </c>
      <c r="N734" s="28" t="str">
        <f t="shared" si="421"/>
        <v>RS</v>
      </c>
      <c r="O734" s="28" t="str">
        <f t="shared" si="421"/>
        <v>GS</v>
      </c>
      <c r="P734" s="28" t="str">
        <f t="shared" si="421"/>
        <v>GSD</v>
      </c>
      <c r="Q734" s="28" t="str">
        <f t="shared" si="421"/>
        <v>GSLD</v>
      </c>
      <c r="R734" s="28" t="str">
        <f t="shared" si="421"/>
        <v>IS</v>
      </c>
      <c r="S734" s="24" t="s">
        <v>12</v>
      </c>
      <c r="T734" s="24" t="s">
        <v>13</v>
      </c>
      <c r="U734" s="28"/>
      <c r="V734" s="24" t="s">
        <v>174</v>
      </c>
      <c r="W734" s="24"/>
      <c r="X734" s="24"/>
      <c r="Y734" s="28" t="s">
        <v>14</v>
      </c>
    </row>
    <row r="735" spans="1:25" hidden="1">
      <c r="G735" s="4"/>
      <c r="H735" s="1"/>
      <c r="I735" s="4"/>
      <c r="J735" s="4"/>
    </row>
    <row r="736" spans="1:25" hidden="1">
      <c r="A736" s="1" t="s">
        <v>320</v>
      </c>
      <c r="C736" s="3">
        <f>+C716+1</f>
        <v>92</v>
      </c>
      <c r="D736" s="29" t="s">
        <v>385</v>
      </c>
      <c r="G736" s="4"/>
      <c r="H736" s="1"/>
      <c r="I736" s="4"/>
      <c r="J736" s="4"/>
    </row>
    <row r="737" spans="1:26" hidden="1">
      <c r="A737" s="1" t="s">
        <v>320</v>
      </c>
      <c r="B737" s="1">
        <f>+$C$2108</f>
        <v>101</v>
      </c>
      <c r="C737" s="3">
        <f t="shared" ref="C737:C778" si="422">+C736+1</f>
        <v>93</v>
      </c>
      <c r="D737" s="1" t="s">
        <v>138</v>
      </c>
      <c r="E737" s="1" t="s">
        <v>104</v>
      </c>
      <c r="F737" s="1">
        <f>+[1]ALLOCASSGN!F218</f>
        <v>-18594.434865074232</v>
      </c>
      <c r="G737" s="35"/>
      <c r="H737" s="31">
        <f t="shared" ref="H737:K738" si="423">+$F737*H$2109</f>
        <v>-685.79809957174905</v>
      </c>
      <c r="I737" s="35"/>
      <c r="J737" s="35"/>
      <c r="K737" s="31">
        <f t="shared" si="423"/>
        <v>-17908.636765502484</v>
      </c>
      <c r="L737" s="5">
        <f t="shared" ref="L737:L745" si="424">IF(F737=0,0,+K737/F737)</f>
        <v>0.96311809933735193</v>
      </c>
      <c r="M737" s="31">
        <f t="shared" ref="M737:M744" si="425">+K737</f>
        <v>-17908.636765502484</v>
      </c>
      <c r="N737" s="15">
        <f>IF('[1]TITLES &amp; CONSTANTS'!$D$9=1,+$M737*N$2121,IF('[1]TITLES &amp; CONSTANTS'!$D$9=2,$M737*N$2124,IF('[1]TITLES &amp; CONSTANTS'!$D$9=3,$M737*N$2127,IF('[1]TITLES &amp; CONSTANTS'!$D$9=4,$M737*N$2130,0))))</f>
        <v>-9687.5549844116376</v>
      </c>
      <c r="O737" s="15">
        <f>IF('[1]TITLES &amp; CONSTANTS'!$D$9=1,+$M737*O$2121,IF('[1]TITLES &amp; CONSTANTS'!$D$9=2,$M737*O$2124,IF('[1]TITLES &amp; CONSTANTS'!$D$9=3,$M737*O$2127,IF('[1]TITLES &amp; CONSTANTS'!$D$9=4,$M737*O$2130,0))))</f>
        <v>-1100.3855527533474</v>
      </c>
      <c r="P737" s="15">
        <f>IF('[1]TITLES &amp; CONSTANTS'!$D$9=1,+$M737*P$2121,IF('[1]TITLES &amp; CONSTANTS'!$D$9=2,$M737*P$2124,IF('[1]TITLES &amp; CONSTANTS'!$D$9=3,$M737*P$2127,IF('[1]TITLES &amp; CONSTANTS'!$D$9=4,$M737*P$2130,0))))</f>
        <v>-4462.80130824971</v>
      </c>
      <c r="Q737" s="15">
        <f>IF('[1]TITLES &amp; CONSTANTS'!$D$9=1,+$M737*Q$2121,IF('[1]TITLES &amp; CONSTANTS'!$D$9=2,$M737*Q$2124,IF('[1]TITLES &amp; CONSTANTS'!$D$9=3,$M737*Q$2127,IF('[1]TITLES &amp; CONSTANTS'!$D$9=4,$M737*Q$2130,0))))</f>
        <v>-1799.8089967447549</v>
      </c>
      <c r="R737" s="15">
        <f>IF('[1]TITLES &amp; CONSTANTS'!$D$9=1,+$M737*R$2121,IF('[1]TITLES &amp; CONSTANTS'!$D$9=2,$M737*R$2124,IF('[1]TITLES &amp; CONSTANTS'!$D$9=3,$M737*R$2127,IF('[1]TITLES &amp; CONSTANTS'!$D$9=4,$M737*R$2130,0))))</f>
        <v>-821.17038129404671</v>
      </c>
      <c r="S737" s="15">
        <f>IF('[1]TITLES &amp; CONSTANTS'!$D$9=1,+$M737*S$2121,IF('[1]TITLES &amp; CONSTANTS'!$D$9=2,$M737*S$2124,IF('[1]TITLES &amp; CONSTANTS'!$D$9=3,$M737*S$2127,IF('[1]TITLES &amp; CONSTANTS'!$D$9=4,$M737*S$2130,0))))</f>
        <v>-36.915542048988733</v>
      </c>
      <c r="T737" s="15">
        <f>IF('[1]TITLES &amp; CONSTANTS'!$D$9=1,+$M737*T$2121,IF('[1]TITLES &amp; CONSTANTS'!$D$9=2,$M737*T$2124,IF('[1]TITLES &amp; CONSTANTS'!$D$9=3,$M737*T$2127,IF('[1]TITLES &amp; CONSTANTS'!$D$9=4,$M737*T$2130,0))))</f>
        <v>0</v>
      </c>
      <c r="U737" s="15"/>
      <c r="V737" s="1">
        <f>IF('[1]TITLES &amp; CONSTANTS'!$D$9=1,+$C$2120,IF('[1]TITLES &amp; CONSTANTS'!$D$9=2,$C$2123,IF('[1]TITLES &amp; CONSTANTS'!$D$9=3,$C$2126,IF('[1]TITLES &amp; CONSTANTS'!$D$9=4,$C$2129,0))))</f>
        <v>122</v>
      </c>
      <c r="Y737" s="2" t="str">
        <f>"ALLOC FACTOR  # " &amp; 'JP-10'!Z737 &amp; " -- " &amp;VLOOKUP(Z737,alloc_list,2,FALSE)</f>
        <v>ALLOC FACTOR  # 101 -- 12 COINCIDENT PEAK</v>
      </c>
      <c r="Z737" s="2">
        <f>IF('[1]TITLES &amp; CONSTANTS'!$D$16=0,V737,B737)</f>
        <v>101</v>
      </c>
    </row>
    <row r="738" spans="1:26" s="15" customFormat="1" hidden="1">
      <c r="A738" s="1" t="s">
        <v>320</v>
      </c>
      <c r="B738" s="15">
        <f>+$C$2108</f>
        <v>101</v>
      </c>
      <c r="C738" s="56">
        <f t="shared" si="422"/>
        <v>94</v>
      </c>
      <c r="D738" s="15" t="s">
        <v>138</v>
      </c>
      <c r="E738" s="15" t="s">
        <v>116</v>
      </c>
      <c r="F738" s="15">
        <f>+[1]ALLOCASSGN!F219</f>
        <v>-146.66990825389894</v>
      </c>
      <c r="G738" s="36"/>
      <c r="H738" s="36">
        <f t="shared" si="423"/>
        <v>-5.4094649864200175</v>
      </c>
      <c r="I738" s="36"/>
      <c r="J738" s="36"/>
      <c r="K738" s="36">
        <f t="shared" si="423"/>
        <v>-141.26044326747893</v>
      </c>
      <c r="L738" s="39">
        <f t="shared" si="424"/>
        <v>0.96311809933735193</v>
      </c>
      <c r="M738" s="36">
        <f t="shared" si="425"/>
        <v>-141.26044326747893</v>
      </c>
      <c r="N738" s="36">
        <f t="shared" ref="N738:T738" si="426">+$M738*N$2139</f>
        <v>-64.315961017020129</v>
      </c>
      <c r="O738" s="36">
        <f t="shared" si="426"/>
        <v>-7.7350093075811897</v>
      </c>
      <c r="P738" s="36">
        <f t="shared" si="426"/>
        <v>-39.905882194227694</v>
      </c>
      <c r="Q738" s="36">
        <f t="shared" si="426"/>
        <v>-18.133613175134595</v>
      </c>
      <c r="R738" s="36">
        <f t="shared" si="426"/>
        <v>-9.5709181615685548</v>
      </c>
      <c r="S738" s="36">
        <f t="shared" si="426"/>
        <v>-1.5990594119467678</v>
      </c>
      <c r="T738" s="36">
        <f t="shared" si="426"/>
        <v>0</v>
      </c>
      <c r="U738" s="36"/>
      <c r="V738" s="15">
        <f>+$C$2138</f>
        <v>201</v>
      </c>
      <c r="Y738" s="2" t="str">
        <f>"ALLOC FACTOR  # " &amp; 'JP-10'!Z738 &amp; " -- " &amp;VLOOKUP(Z738,alloc_list,2,FALSE)</f>
        <v>ALLOC FACTOR  # 101 -- 12 COINCIDENT PEAK</v>
      </c>
      <c r="Z738" s="2">
        <f>IF('[1]TITLES &amp; CONSTANTS'!$D$16=0,V738,B738)</f>
        <v>101</v>
      </c>
    </row>
    <row r="739" spans="1:26" hidden="1">
      <c r="A739" s="1" t="s">
        <v>320</v>
      </c>
      <c r="B739" s="1">
        <f>+$C$2117</f>
        <v>117</v>
      </c>
      <c r="C739" s="3">
        <f t="shared" si="422"/>
        <v>95</v>
      </c>
      <c r="D739" s="1" t="s">
        <v>141</v>
      </c>
      <c r="E739" s="1" t="s">
        <v>104</v>
      </c>
      <c r="F739" s="1">
        <f>+[1]ALLOCASSGN!F220</f>
        <v>-862.53295032952292</v>
      </c>
      <c r="G739" s="35"/>
      <c r="H739" s="31">
        <f t="shared" ref="H739:K740" si="427">+$F739*H$2118</f>
        <v>-153.05120915124408</v>
      </c>
      <c r="I739" s="35"/>
      <c r="J739" s="35"/>
      <c r="K739" s="31">
        <f t="shared" si="427"/>
        <v>-709.48174117827875</v>
      </c>
      <c r="L739" s="5">
        <f t="shared" si="424"/>
        <v>0.82255610166223525</v>
      </c>
      <c r="M739" s="31">
        <f t="shared" si="425"/>
        <v>-709.48174117827875</v>
      </c>
      <c r="N739" s="31">
        <f t="shared" ref="N739:T740" si="428">+$M739*N$2118</f>
        <v>-388.85280065044833</v>
      </c>
      <c r="O739" s="31">
        <f t="shared" si="428"/>
        <v>-43.989062354762886</v>
      </c>
      <c r="P739" s="31">
        <f t="shared" si="428"/>
        <v>-174.83278952670486</v>
      </c>
      <c r="Q739" s="31">
        <f t="shared" si="428"/>
        <v>-69.65475324317778</v>
      </c>
      <c r="R739" s="31">
        <f t="shared" si="428"/>
        <v>-31.237263422010908</v>
      </c>
      <c r="S739" s="31">
        <f t="shared" si="428"/>
        <v>-0.91507198117397859</v>
      </c>
      <c r="T739" s="31">
        <f t="shared" si="428"/>
        <v>0</v>
      </c>
      <c r="U739" s="31"/>
      <c r="V739" s="1">
        <f>+$C$2117</f>
        <v>117</v>
      </c>
      <c r="Y739" s="2" t="str">
        <f>"ALLOC FACTOR  # " &amp; 'JP-10'!Z739 &amp; " -- " &amp;VLOOKUP(Z739,alloc_list,2,FALSE)</f>
        <v>ALLOC FACTOR  # 117 -- 12  CP - TRANSMISSION</v>
      </c>
      <c r="Z739" s="2">
        <f>IF('[1]TITLES &amp; CONSTANTS'!$D$16=0,V739,B739)</f>
        <v>117</v>
      </c>
    </row>
    <row r="740" spans="1:26" hidden="1">
      <c r="A740" s="1" t="s">
        <v>320</v>
      </c>
      <c r="B740" s="1">
        <f>+$C$2117</f>
        <v>117</v>
      </c>
      <c r="C740" s="3">
        <f t="shared" si="422"/>
        <v>96</v>
      </c>
      <c r="D740" s="1" t="s">
        <v>119</v>
      </c>
      <c r="E740" s="1" t="s">
        <v>104</v>
      </c>
      <c r="F740" s="1">
        <f>+[1]ALLOCASSGN!F221</f>
        <v>-1903.6612081594481</v>
      </c>
      <c r="G740" s="35"/>
      <c r="H740" s="31">
        <f t="shared" si="427"/>
        <v>-337.79306589019137</v>
      </c>
      <c r="I740" s="35"/>
      <c r="J740" s="35"/>
      <c r="K740" s="31">
        <f t="shared" si="427"/>
        <v>-1565.8681422692566</v>
      </c>
      <c r="L740" s="5">
        <f t="shared" si="424"/>
        <v>0.82255610166223525</v>
      </c>
      <c r="M740" s="31">
        <f t="shared" si="425"/>
        <v>-1565.8681422692566</v>
      </c>
      <c r="N740" s="31">
        <f t="shared" si="428"/>
        <v>-858.22111723339265</v>
      </c>
      <c r="O740" s="31">
        <f t="shared" si="428"/>
        <v>-97.0864609358715</v>
      </c>
      <c r="P740" s="31">
        <f t="shared" si="428"/>
        <v>-385.86630135015912</v>
      </c>
      <c r="Q740" s="31">
        <f t="shared" si="428"/>
        <v>-153.73215789877685</v>
      </c>
      <c r="R740" s="31">
        <f t="shared" si="428"/>
        <v>-68.942486896091452</v>
      </c>
      <c r="S740" s="31">
        <f t="shared" si="428"/>
        <v>-2.019617954965089</v>
      </c>
      <c r="T740" s="31">
        <f t="shared" si="428"/>
        <v>0</v>
      </c>
      <c r="U740" s="31"/>
      <c r="V740" s="1">
        <f>+$C$2117</f>
        <v>117</v>
      </c>
      <c r="Y740" s="2" t="str">
        <f>"ALLOC FACTOR  # " &amp; 'JP-10'!Z740 &amp; " -- " &amp;VLOOKUP(Z740,alloc_list,2,FALSE)</f>
        <v>ALLOC FACTOR  # 117 -- 12  CP - TRANSMISSION</v>
      </c>
      <c r="Z740" s="2">
        <f>IF('[1]TITLES &amp; CONSTANTS'!$D$16=0,V740,B740)</f>
        <v>117</v>
      </c>
    </row>
    <row r="741" spans="1:26" hidden="1">
      <c r="A741" s="1" t="s">
        <v>320</v>
      </c>
      <c r="B741" s="1">
        <f>+$C$2111</f>
        <v>105</v>
      </c>
      <c r="C741" s="3">
        <f t="shared" si="422"/>
        <v>97</v>
      </c>
      <c r="D741" s="1" t="s">
        <v>120</v>
      </c>
      <c r="E741" s="1" t="s">
        <v>104</v>
      </c>
      <c r="F741" s="1">
        <f>+[1]ALLOCASSGN!F222</f>
        <v>-4826.0600977236509</v>
      </c>
      <c r="G741" s="35"/>
      <c r="H741" s="31">
        <f>+$F741*H$2112</f>
        <v>0</v>
      </c>
      <c r="I741" s="35"/>
      <c r="J741" s="35"/>
      <c r="K741" s="31">
        <f>+$F741*K$2112</f>
        <v>-4826.0600977236509</v>
      </c>
      <c r="L741" s="5">
        <f t="shared" si="424"/>
        <v>1</v>
      </c>
      <c r="M741" s="31">
        <f t="shared" si="425"/>
        <v>-4826.0600977236509</v>
      </c>
      <c r="N741" s="31">
        <f t="shared" ref="N741:T741" si="429">+$M741*N$2112</f>
        <v>-2876.9532931833323</v>
      </c>
      <c r="O741" s="31">
        <f t="shared" si="429"/>
        <v>-281.80913895296777</v>
      </c>
      <c r="P741" s="31">
        <f t="shared" si="429"/>
        <v>-1097.9537629307779</v>
      </c>
      <c r="Q741" s="31">
        <f t="shared" si="429"/>
        <v>-437.02149885892101</v>
      </c>
      <c r="R741" s="31">
        <f t="shared" si="429"/>
        <v>-70.088068962410489</v>
      </c>
      <c r="S741" s="31">
        <f t="shared" si="429"/>
        <v>-62.234334835241341</v>
      </c>
      <c r="T741" s="31">
        <f t="shared" si="429"/>
        <v>0</v>
      </c>
      <c r="U741" s="31"/>
      <c r="V741" s="1">
        <f>+$C$2111</f>
        <v>105</v>
      </c>
      <c r="Y741" s="2" t="str">
        <f>"ALLOC FACTOR  # " &amp; 'JP-10'!Z741 &amp; " -- " &amp;VLOOKUP(Z741,alloc_list,2,FALSE)</f>
        <v>ALLOC FACTOR  # 105 -- DISTRIBUTION PRIMARY - NCP</v>
      </c>
      <c r="Z741" s="2">
        <f>IF('[1]TITLES &amp; CONSTANTS'!$D$16=0,V741,B741)</f>
        <v>105</v>
      </c>
    </row>
    <row r="742" spans="1:26" hidden="1">
      <c r="A742" s="1" t="s">
        <v>320</v>
      </c>
      <c r="B742" s="1">
        <f>+$C$2114</f>
        <v>106</v>
      </c>
      <c r="C742" s="3">
        <f t="shared" si="422"/>
        <v>98</v>
      </c>
      <c r="D742" s="1" t="s">
        <v>121</v>
      </c>
      <c r="E742" s="1" t="s">
        <v>104</v>
      </c>
      <c r="F742" s="1">
        <f>+[1]ALLOCASSGN!F223</f>
        <v>-3067.4355225997488</v>
      </c>
      <c r="G742" s="35"/>
      <c r="H742" s="31">
        <f>+$F742*H$2115</f>
        <v>0</v>
      </c>
      <c r="I742" s="35"/>
      <c r="J742" s="35"/>
      <c r="K742" s="31">
        <f>+$F742*K$2115</f>
        <v>-3067.4355225997488</v>
      </c>
      <c r="L742" s="5">
        <f t="shared" si="424"/>
        <v>1</v>
      </c>
      <c r="M742" s="31">
        <f t="shared" si="425"/>
        <v>-3067.4355225997488</v>
      </c>
      <c r="N742" s="31">
        <f t="shared" ref="N742:T742" si="430">+$M742*N$2115</f>
        <v>-2092.799908258301</v>
      </c>
      <c r="O742" s="31">
        <f t="shared" si="430"/>
        <v>-213.41203127772059</v>
      </c>
      <c r="P742" s="31">
        <f t="shared" si="430"/>
        <v>-610.45563113930143</v>
      </c>
      <c r="Q742" s="31">
        <f t="shared" si="430"/>
        <v>-125.43341740190118</v>
      </c>
      <c r="R742" s="31">
        <f t="shared" si="430"/>
        <v>0</v>
      </c>
      <c r="S742" s="31">
        <f t="shared" si="430"/>
        <v>-25.334534522524759</v>
      </c>
      <c r="T742" s="31">
        <f t="shared" si="430"/>
        <v>0</v>
      </c>
      <c r="U742" s="31"/>
      <c r="V742" s="1">
        <f>+$C$2114</f>
        <v>106</v>
      </c>
      <c r="Y742" s="2" t="str">
        <f>"ALLOC FACTOR  # " &amp; 'JP-10'!Z742 &amp; " -- " &amp;VLOOKUP(Z742,alloc_list,2,FALSE)</f>
        <v>ALLOC FACTOR  # 106 -- CUSTOMER MAX DEMANDS @ SECONDARY</v>
      </c>
      <c r="Z742" s="2">
        <f>IF('[1]TITLES &amp; CONSTANTS'!$D$16=0,V742,B742)</f>
        <v>106</v>
      </c>
    </row>
    <row r="743" spans="1:26" hidden="1">
      <c r="A743" s="1" t="s">
        <v>320</v>
      </c>
      <c r="B743" s="1">
        <f>+$C$2227</f>
        <v>907</v>
      </c>
      <c r="C743" s="3">
        <f t="shared" si="422"/>
        <v>99</v>
      </c>
      <c r="D743" s="1" t="s">
        <v>122</v>
      </c>
      <c r="E743" s="1" t="s">
        <v>106</v>
      </c>
      <c r="F743" s="1">
        <f>+[1]ALLOCASSGN!F224</f>
        <v>-2603.3604823792939</v>
      </c>
      <c r="G743" s="35"/>
      <c r="H743" s="31">
        <f>+$F743*H$2228</f>
        <v>-1.3619592450165521</v>
      </c>
      <c r="I743" s="35"/>
      <c r="J743" s="35"/>
      <c r="K743" s="31">
        <f>+$F743*K$2228</f>
        <v>-2601.9985231342775</v>
      </c>
      <c r="L743" s="5">
        <f t="shared" si="424"/>
        <v>0.99947684569454187</v>
      </c>
      <c r="M743" s="31">
        <f t="shared" si="425"/>
        <v>-2601.9985231342775</v>
      </c>
      <c r="N743" s="31">
        <f t="shared" ref="N743:T743" si="431">+$M743*N$2228</f>
        <v>-1182.4282903569831</v>
      </c>
      <c r="O743" s="31">
        <f t="shared" si="431"/>
        <v>-184.39015865580777</v>
      </c>
      <c r="P743" s="31">
        <f t="shared" si="431"/>
        <v>-117.39459195053972</v>
      </c>
      <c r="Q743" s="31">
        <f t="shared" si="431"/>
        <v>-7.3703820460901142</v>
      </c>
      <c r="R743" s="31">
        <f t="shared" si="431"/>
        <v>-20.958374047896623</v>
      </c>
      <c r="S743" s="31">
        <f t="shared" si="431"/>
        <v>-0.41463633979103631</v>
      </c>
      <c r="T743" s="31">
        <f t="shared" si="431"/>
        <v>-1089.0420897371689</v>
      </c>
      <c r="U743" s="31"/>
      <c r="V743" s="1">
        <f>+$C$2227</f>
        <v>907</v>
      </c>
      <c r="Y743" s="2" t="str">
        <f>"ALLOC FACTOR  # " &amp; 'JP-10'!Z743 &amp; " -- " &amp;VLOOKUP(Z743,alloc_list,2,FALSE)</f>
        <v>ALLOC FACTOR  # 907 -- PTD PLANT - DISTRCUSTOMER</v>
      </c>
      <c r="Z743" s="2">
        <f>IF('[1]TITLES &amp; CONSTANTS'!$D$16=0,V743,B743)</f>
        <v>907</v>
      </c>
    </row>
    <row r="744" spans="1:26" hidden="1">
      <c r="A744" s="1" t="s">
        <v>320</v>
      </c>
      <c r="B744" s="1">
        <f>+$C$2174</f>
        <v>311</v>
      </c>
      <c r="C744" s="3">
        <f t="shared" si="422"/>
        <v>100</v>
      </c>
      <c r="D744" s="1" t="s">
        <v>123</v>
      </c>
      <c r="E744" s="1" t="s">
        <v>106</v>
      </c>
      <c r="F744" s="1">
        <f>+[1]ALLOCASSGN!F225</f>
        <v>-189.73296548019957</v>
      </c>
      <c r="G744" s="35"/>
      <c r="H744" s="31">
        <f>+$F744*H$2175</f>
        <v>-5.0003477369768359E-2</v>
      </c>
      <c r="I744" s="35"/>
      <c r="J744" s="35"/>
      <c r="K744" s="31">
        <f>+$F744*K$2175</f>
        <v>-189.68296200282978</v>
      </c>
      <c r="L744" s="5">
        <f t="shared" si="424"/>
        <v>0.9997364534031119</v>
      </c>
      <c r="M744" s="31">
        <f t="shared" si="425"/>
        <v>-189.68296200282978</v>
      </c>
      <c r="N744" s="31">
        <f t="shared" ref="N744:T744" si="432">+$M744*N$2175</f>
        <v>-168.89302094749343</v>
      </c>
      <c r="O744" s="31">
        <f t="shared" si="432"/>
        <v>-12.75471833348289</v>
      </c>
      <c r="P744" s="31">
        <f t="shared" si="432"/>
        <v>-4.6912586852301468</v>
      </c>
      <c r="Q744" s="31">
        <f t="shared" si="432"/>
        <v>-2.2495634605563746</v>
      </c>
      <c r="R744" s="31">
        <f t="shared" si="432"/>
        <v>-0.6782959802165559</v>
      </c>
      <c r="S744" s="31">
        <f t="shared" si="432"/>
        <v>-0.41610459585040321</v>
      </c>
      <c r="T744" s="31">
        <f t="shared" si="432"/>
        <v>0</v>
      </c>
      <c r="U744" s="31"/>
      <c r="V744" s="1">
        <f>+$C$2174</f>
        <v>311</v>
      </c>
      <c r="Y744" s="2" t="str">
        <f>"ALLOC FACTOR  # " &amp; 'JP-10'!Z744 &amp; " -- " &amp;VLOOKUP(Z744,alloc_list,2,FALSE)</f>
        <v>ALLOC FACTOR  # 311 -- BILLING &amp; METER RD &amp; MISC- DIRALLOC</v>
      </c>
      <c r="Z744" s="2">
        <f>IF('[1]TITLES &amp; CONSTANTS'!$D$16=0,V744,B744)</f>
        <v>311</v>
      </c>
    </row>
    <row r="745" spans="1:26" hidden="1">
      <c r="A745" s="1" t="s">
        <v>320</v>
      </c>
      <c r="C745" s="3">
        <f t="shared" si="422"/>
        <v>101</v>
      </c>
      <c r="D745" s="1" t="s">
        <v>386</v>
      </c>
      <c r="F745" s="102">
        <f t="shared" ref="F745:K745" si="433">SUM(F737:F744)</f>
        <v>-32193.887999999988</v>
      </c>
      <c r="G745" s="103"/>
      <c r="H745" s="102">
        <f t="shared" si="433"/>
        <v>-1183.4638023219909</v>
      </c>
      <c r="I745" s="103"/>
      <c r="J745" s="103"/>
      <c r="K745" s="102">
        <f t="shared" si="433"/>
        <v>-31010.424197678003</v>
      </c>
      <c r="L745" s="5">
        <f t="shared" si="424"/>
        <v>0.96323948811892535</v>
      </c>
      <c r="M745" s="102">
        <f t="shared" ref="M745:T745" si="434">SUM(M737:M744)</f>
        <v>-31010.424197678003</v>
      </c>
      <c r="N745" s="102">
        <f t="shared" si="434"/>
        <v>-17320.019376058608</v>
      </c>
      <c r="O745" s="102">
        <f t="shared" si="434"/>
        <v>-1941.5621325715417</v>
      </c>
      <c r="P745" s="102">
        <f t="shared" si="434"/>
        <v>-6893.9015260266515</v>
      </c>
      <c r="Q745" s="102">
        <f t="shared" si="434"/>
        <v>-2613.4043828293134</v>
      </c>
      <c r="R745" s="102">
        <f t="shared" si="434"/>
        <v>-1022.6457887642414</v>
      </c>
      <c r="S745" s="102">
        <f t="shared" si="434"/>
        <v>-129.84890169048211</v>
      </c>
      <c r="T745" s="102">
        <f t="shared" si="434"/>
        <v>-1089.0420897371689</v>
      </c>
      <c r="U745" s="31"/>
    </row>
    <row r="746" spans="1:26" hidden="1">
      <c r="A746" s="1" t="s">
        <v>320</v>
      </c>
      <c r="C746" s="3">
        <f t="shared" si="422"/>
        <v>102</v>
      </c>
      <c r="G746" s="4"/>
      <c r="H746" s="1"/>
      <c r="I746" s="4"/>
      <c r="J746" s="4"/>
    </row>
    <row r="747" spans="1:26" hidden="1">
      <c r="A747" s="1" t="s">
        <v>320</v>
      </c>
      <c r="C747" s="3">
        <f t="shared" si="422"/>
        <v>103</v>
      </c>
      <c r="D747" s="29" t="s">
        <v>387</v>
      </c>
      <c r="G747" s="4"/>
      <c r="H747" s="1"/>
      <c r="I747" s="4"/>
      <c r="J747" s="4"/>
    </row>
    <row r="748" spans="1:26" hidden="1">
      <c r="A748" s="1" t="s">
        <v>320</v>
      </c>
      <c r="B748" s="1">
        <f>+$C$2108</f>
        <v>101</v>
      </c>
      <c r="C748" s="3">
        <f t="shared" si="422"/>
        <v>104</v>
      </c>
      <c r="D748" s="1" t="s">
        <v>138</v>
      </c>
      <c r="E748" s="1" t="s">
        <v>104</v>
      </c>
      <c r="F748" s="15">
        <f>+[1]ALLOCASSGN!F226</f>
        <v>0</v>
      </c>
      <c r="G748" s="35"/>
      <c r="H748" s="31">
        <f t="shared" ref="H748:K749" si="435">+$F748*H$2109</f>
        <v>0</v>
      </c>
      <c r="I748" s="35"/>
      <c r="J748" s="35"/>
      <c r="K748" s="31">
        <f t="shared" si="435"/>
        <v>0</v>
      </c>
      <c r="L748" s="5">
        <f t="shared" ref="L748:L756" si="436">IF(F748=0,0,+K748/F748)</f>
        <v>0</v>
      </c>
      <c r="M748" s="36">
        <f>+[1]ALLOCASSGN!O226</f>
        <v>0</v>
      </c>
      <c r="N748" s="15">
        <f>IF('[1]TITLES &amp; CONSTANTS'!$D$9=1,+$M748*N$2121,IF('[1]TITLES &amp; CONSTANTS'!$D$9=2,$M748*N$2124,IF('[1]TITLES &amp; CONSTANTS'!$D$9=3,$M748*N$2127,IF('[1]TITLES &amp; CONSTANTS'!$D$9=4,$M748*N$2130,0))))</f>
        <v>0</v>
      </c>
      <c r="O748" s="15">
        <f>IF('[1]TITLES &amp; CONSTANTS'!$D$9=1,+$M748*O$2121,IF('[1]TITLES &amp; CONSTANTS'!$D$9=2,$M748*O$2124,IF('[1]TITLES &amp; CONSTANTS'!$D$9=3,$M748*O$2127,IF('[1]TITLES &amp; CONSTANTS'!$D$9=4,$M748*O$2130,0))))</f>
        <v>0</v>
      </c>
      <c r="P748" s="15">
        <f>IF('[1]TITLES &amp; CONSTANTS'!$D$9=1,+$M748*P$2121,IF('[1]TITLES &amp; CONSTANTS'!$D$9=2,$M748*P$2124,IF('[1]TITLES &amp; CONSTANTS'!$D$9=3,$M748*P$2127,IF('[1]TITLES &amp; CONSTANTS'!$D$9=4,$M748*P$2130,0))))</f>
        <v>0</v>
      </c>
      <c r="Q748" s="15">
        <f>IF('[1]TITLES &amp; CONSTANTS'!$D$9=1,+$M748*Q$2121,IF('[1]TITLES &amp; CONSTANTS'!$D$9=2,$M748*Q$2124,IF('[1]TITLES &amp; CONSTANTS'!$D$9=3,$M748*Q$2127,IF('[1]TITLES &amp; CONSTANTS'!$D$9=4,$M748*Q$2130,0))))</f>
        <v>0</v>
      </c>
      <c r="R748" s="15">
        <f>IF('[1]TITLES &amp; CONSTANTS'!$D$9=1,+$M748*R$2121,IF('[1]TITLES &amp; CONSTANTS'!$D$9=2,$M748*R$2124,IF('[1]TITLES &amp; CONSTANTS'!$D$9=3,$M748*R$2127,IF('[1]TITLES &amp; CONSTANTS'!$D$9=4,$M748*R$2130,0))))</f>
        <v>0</v>
      </c>
      <c r="S748" s="15">
        <f>IF('[1]TITLES &amp; CONSTANTS'!$D$9=1,+$M748*S$2121,IF('[1]TITLES &amp; CONSTANTS'!$D$9=2,$M748*S$2124,IF('[1]TITLES &amp; CONSTANTS'!$D$9=3,$M748*S$2127,IF('[1]TITLES &amp; CONSTANTS'!$D$9=4,$M748*S$2130,0))))</f>
        <v>0</v>
      </c>
      <c r="T748" s="15">
        <f>IF('[1]TITLES &amp; CONSTANTS'!$D$9=1,+$M748*T$2121,IF('[1]TITLES &amp; CONSTANTS'!$D$9=2,$M748*T$2124,IF('[1]TITLES &amp; CONSTANTS'!$D$9=3,$M748*T$2127,IF('[1]TITLES &amp; CONSTANTS'!$D$9=4,$M748*T$2130,0))))</f>
        <v>0</v>
      </c>
      <c r="U748" s="15"/>
      <c r="V748" s="1">
        <f>IF('[1]TITLES &amp; CONSTANTS'!$D$9=1,+$C$2120,IF('[1]TITLES &amp; CONSTANTS'!$D$9=2,$C$2123,IF('[1]TITLES &amp; CONSTANTS'!$D$9=3,$C$2126,IF('[1]TITLES &amp; CONSTANTS'!$D$9=4,$C$2129,0))))</f>
        <v>122</v>
      </c>
      <c r="Y748" s="2" t="str">
        <f>"ALLOC FACTOR  # " &amp; 'JP-10'!Z748 &amp; " -- " &amp;VLOOKUP(Z748,alloc_list,2,FALSE)</f>
        <v>ALLOC FACTOR  # 101 -- 12 COINCIDENT PEAK</v>
      </c>
      <c r="Z748" s="2">
        <f>IF('[1]TITLES &amp; CONSTANTS'!$D$16=0,V748,B748)</f>
        <v>101</v>
      </c>
    </row>
    <row r="749" spans="1:26" s="15" customFormat="1" hidden="1">
      <c r="A749" s="1" t="s">
        <v>320</v>
      </c>
      <c r="B749" s="15">
        <f>+$C$2108</f>
        <v>101</v>
      </c>
      <c r="C749" s="56">
        <f t="shared" si="422"/>
        <v>105</v>
      </c>
      <c r="D749" s="15" t="s">
        <v>138</v>
      </c>
      <c r="E749" s="15" t="s">
        <v>116</v>
      </c>
      <c r="F749" s="15">
        <f>+[1]ALLOCASSGN!F227</f>
        <v>0</v>
      </c>
      <c r="G749" s="36"/>
      <c r="H749" s="36">
        <f t="shared" si="435"/>
        <v>0</v>
      </c>
      <c r="I749" s="36"/>
      <c r="J749" s="36"/>
      <c r="K749" s="36">
        <f t="shared" si="435"/>
        <v>0</v>
      </c>
      <c r="L749" s="39">
        <f t="shared" si="436"/>
        <v>0</v>
      </c>
      <c r="M749" s="36">
        <f>+[1]ALLOCASSGN!O227</f>
        <v>0</v>
      </c>
      <c r="N749" s="36">
        <f t="shared" ref="N749:T749" si="437">+$M749*N$2139</f>
        <v>0</v>
      </c>
      <c r="O749" s="36">
        <f t="shared" si="437"/>
        <v>0</v>
      </c>
      <c r="P749" s="36">
        <f t="shared" si="437"/>
        <v>0</v>
      </c>
      <c r="Q749" s="36">
        <f t="shared" si="437"/>
        <v>0</v>
      </c>
      <c r="R749" s="36">
        <f t="shared" si="437"/>
        <v>0</v>
      </c>
      <c r="S749" s="36">
        <f t="shared" si="437"/>
        <v>0</v>
      </c>
      <c r="T749" s="36">
        <f t="shared" si="437"/>
        <v>0</v>
      </c>
      <c r="U749" s="36"/>
      <c r="V749" s="15">
        <f>+$C$2138</f>
        <v>201</v>
      </c>
      <c r="Y749" s="2" t="str">
        <f>"ALLOC FACTOR  # " &amp; 'JP-10'!Z749 &amp; " -- " &amp;VLOOKUP(Z749,alloc_list,2,FALSE)</f>
        <v>ALLOC FACTOR  # 101 -- 12 COINCIDENT PEAK</v>
      </c>
      <c r="Z749" s="2">
        <f>IF('[1]TITLES &amp; CONSTANTS'!$D$16=0,V749,B749)</f>
        <v>101</v>
      </c>
    </row>
    <row r="750" spans="1:26" hidden="1">
      <c r="A750" s="1" t="s">
        <v>320</v>
      </c>
      <c r="B750" s="1">
        <f>+$C$2117</f>
        <v>117</v>
      </c>
      <c r="C750" s="3">
        <f t="shared" si="422"/>
        <v>106</v>
      </c>
      <c r="D750" s="1" t="s">
        <v>141</v>
      </c>
      <c r="E750" s="1" t="s">
        <v>104</v>
      </c>
      <c r="F750" s="1">
        <f>+[1]ALLOCASSGN!F228</f>
        <v>0</v>
      </c>
      <c r="G750" s="35"/>
      <c r="H750" s="31">
        <f t="shared" ref="H750:K751" si="438">+$F750*H$2118</f>
        <v>0</v>
      </c>
      <c r="I750" s="35"/>
      <c r="J750" s="35"/>
      <c r="K750" s="31">
        <f t="shared" si="438"/>
        <v>0</v>
      </c>
      <c r="L750" s="5">
        <f t="shared" si="436"/>
        <v>0</v>
      </c>
      <c r="M750" s="31">
        <f t="shared" ref="M750:M755" si="439">+K750</f>
        <v>0</v>
      </c>
      <c r="N750" s="31">
        <f t="shared" ref="N750:T751" si="440">+$M750*N$2118</f>
        <v>0</v>
      </c>
      <c r="O750" s="31">
        <f t="shared" si="440"/>
        <v>0</v>
      </c>
      <c r="P750" s="31">
        <f t="shared" si="440"/>
        <v>0</v>
      </c>
      <c r="Q750" s="31">
        <f t="shared" si="440"/>
        <v>0</v>
      </c>
      <c r="R750" s="31">
        <f t="shared" si="440"/>
        <v>0</v>
      </c>
      <c r="S750" s="31">
        <f t="shared" si="440"/>
        <v>0</v>
      </c>
      <c r="T750" s="31">
        <f t="shared" si="440"/>
        <v>0</v>
      </c>
      <c r="U750" s="31"/>
      <c r="V750" s="1">
        <f>+$C$2117</f>
        <v>117</v>
      </c>
      <c r="Y750" s="2" t="str">
        <f>"ALLOC FACTOR  # " &amp; 'JP-10'!Z750 &amp; " -- " &amp;VLOOKUP(Z750,alloc_list,2,FALSE)</f>
        <v>ALLOC FACTOR  # 117 -- 12  CP - TRANSMISSION</v>
      </c>
      <c r="Z750" s="2">
        <f>IF('[1]TITLES &amp; CONSTANTS'!$D$16=0,V750,B750)</f>
        <v>117</v>
      </c>
    </row>
    <row r="751" spans="1:26" hidden="1">
      <c r="A751" s="1" t="s">
        <v>320</v>
      </c>
      <c r="B751" s="1">
        <f>+$C$2117</f>
        <v>117</v>
      </c>
      <c r="C751" s="3">
        <f t="shared" si="422"/>
        <v>107</v>
      </c>
      <c r="D751" s="1" t="s">
        <v>119</v>
      </c>
      <c r="E751" s="1" t="s">
        <v>104</v>
      </c>
      <c r="F751" s="1">
        <f>+[1]ALLOCASSGN!F229</f>
        <v>0</v>
      </c>
      <c r="G751" s="35"/>
      <c r="H751" s="31">
        <f t="shared" si="438"/>
        <v>0</v>
      </c>
      <c r="I751" s="35"/>
      <c r="J751" s="35"/>
      <c r="K751" s="31">
        <f t="shared" si="438"/>
        <v>0</v>
      </c>
      <c r="L751" s="5">
        <f t="shared" si="436"/>
        <v>0</v>
      </c>
      <c r="M751" s="31">
        <f t="shared" si="439"/>
        <v>0</v>
      </c>
      <c r="N751" s="31">
        <f t="shared" si="440"/>
        <v>0</v>
      </c>
      <c r="O751" s="31">
        <f t="shared" si="440"/>
        <v>0</v>
      </c>
      <c r="P751" s="31">
        <f t="shared" si="440"/>
        <v>0</v>
      </c>
      <c r="Q751" s="31">
        <f t="shared" si="440"/>
        <v>0</v>
      </c>
      <c r="R751" s="31">
        <f t="shared" si="440"/>
        <v>0</v>
      </c>
      <c r="S751" s="31">
        <f t="shared" si="440"/>
        <v>0</v>
      </c>
      <c r="T751" s="31">
        <f t="shared" si="440"/>
        <v>0</v>
      </c>
      <c r="U751" s="31"/>
      <c r="V751" s="1">
        <f>+$C$2117</f>
        <v>117</v>
      </c>
      <c r="Y751" s="2" t="str">
        <f>"ALLOC FACTOR  # " &amp; 'JP-10'!Z751 &amp; " -- " &amp;VLOOKUP(Z751,alloc_list,2,FALSE)</f>
        <v>ALLOC FACTOR  # 117 -- 12  CP - TRANSMISSION</v>
      </c>
      <c r="Z751" s="2">
        <f>IF('[1]TITLES &amp; CONSTANTS'!$D$16=0,V751,B751)</f>
        <v>117</v>
      </c>
    </row>
    <row r="752" spans="1:26" hidden="1">
      <c r="A752" s="1" t="s">
        <v>320</v>
      </c>
      <c r="B752" s="1">
        <f>+$C$2111</f>
        <v>105</v>
      </c>
      <c r="C752" s="3">
        <f t="shared" si="422"/>
        <v>108</v>
      </c>
      <c r="D752" s="1" t="s">
        <v>120</v>
      </c>
      <c r="E752" s="1" t="s">
        <v>104</v>
      </c>
      <c r="F752" s="1">
        <f>+[1]ALLOCASSGN!F230</f>
        <v>0</v>
      </c>
      <c r="G752" s="35"/>
      <c r="H752" s="31">
        <f>+$F752*H$2112</f>
        <v>0</v>
      </c>
      <c r="I752" s="35"/>
      <c r="J752" s="35"/>
      <c r="K752" s="31">
        <f>+$F752*K$2112</f>
        <v>0</v>
      </c>
      <c r="L752" s="5">
        <f t="shared" si="436"/>
        <v>0</v>
      </c>
      <c r="M752" s="31">
        <f t="shared" si="439"/>
        <v>0</v>
      </c>
      <c r="N752" s="31">
        <f t="shared" ref="N752:T752" si="441">+$M752*N$2112</f>
        <v>0</v>
      </c>
      <c r="O752" s="31">
        <f t="shared" si="441"/>
        <v>0</v>
      </c>
      <c r="P752" s="31">
        <f t="shared" si="441"/>
        <v>0</v>
      </c>
      <c r="Q752" s="31">
        <f t="shared" si="441"/>
        <v>0</v>
      </c>
      <c r="R752" s="31">
        <f t="shared" si="441"/>
        <v>0</v>
      </c>
      <c r="S752" s="31">
        <f t="shared" si="441"/>
        <v>0</v>
      </c>
      <c r="T752" s="31">
        <f t="shared" si="441"/>
        <v>0</v>
      </c>
      <c r="U752" s="31"/>
      <c r="V752" s="1">
        <f>+$C$2111</f>
        <v>105</v>
      </c>
      <c r="Y752" s="2" t="str">
        <f>"ALLOC FACTOR  # " &amp; 'JP-10'!Z752 &amp; " -- " &amp;VLOOKUP(Z752,alloc_list,2,FALSE)</f>
        <v>ALLOC FACTOR  # 105 -- DISTRIBUTION PRIMARY - NCP</v>
      </c>
      <c r="Z752" s="2">
        <f>IF('[1]TITLES &amp; CONSTANTS'!$D$16=0,V752,B752)</f>
        <v>105</v>
      </c>
    </row>
    <row r="753" spans="1:26" hidden="1">
      <c r="A753" s="1" t="s">
        <v>320</v>
      </c>
      <c r="B753" s="1">
        <f>+$C$2114</f>
        <v>106</v>
      </c>
      <c r="C753" s="3">
        <f t="shared" si="422"/>
        <v>109</v>
      </c>
      <c r="D753" s="1" t="s">
        <v>121</v>
      </c>
      <c r="E753" s="1" t="s">
        <v>104</v>
      </c>
      <c r="F753" s="1">
        <f>+[1]ALLOCASSGN!F231</f>
        <v>0</v>
      </c>
      <c r="G753" s="35"/>
      <c r="H753" s="31">
        <f>+$F753*H$2115</f>
        <v>0</v>
      </c>
      <c r="I753" s="35"/>
      <c r="J753" s="35"/>
      <c r="K753" s="31">
        <f>+$F753*K$2115</f>
        <v>0</v>
      </c>
      <c r="L753" s="5">
        <f t="shared" si="436"/>
        <v>0</v>
      </c>
      <c r="M753" s="31">
        <f t="shared" si="439"/>
        <v>0</v>
      </c>
      <c r="N753" s="31">
        <f t="shared" ref="N753:T753" si="442">+$M753*N$2115</f>
        <v>0</v>
      </c>
      <c r="O753" s="31">
        <f t="shared" si="442"/>
        <v>0</v>
      </c>
      <c r="P753" s="31">
        <f t="shared" si="442"/>
        <v>0</v>
      </c>
      <c r="Q753" s="31">
        <f t="shared" si="442"/>
        <v>0</v>
      </c>
      <c r="R753" s="31">
        <f t="shared" si="442"/>
        <v>0</v>
      </c>
      <c r="S753" s="31">
        <f t="shared" si="442"/>
        <v>0</v>
      </c>
      <c r="T753" s="31">
        <f t="shared" si="442"/>
        <v>0</v>
      </c>
      <c r="U753" s="31"/>
      <c r="V753" s="1">
        <f>+$C$2114</f>
        <v>106</v>
      </c>
      <c r="Y753" s="2" t="str">
        <f>"ALLOC FACTOR  # " &amp; 'JP-10'!Z753 &amp; " -- " &amp;VLOOKUP(Z753,alloc_list,2,FALSE)</f>
        <v>ALLOC FACTOR  # 106 -- CUSTOMER MAX DEMANDS @ SECONDARY</v>
      </c>
      <c r="Z753" s="2">
        <f>IF('[1]TITLES &amp; CONSTANTS'!$D$16=0,V753,B753)</f>
        <v>106</v>
      </c>
    </row>
    <row r="754" spans="1:26" hidden="1">
      <c r="A754" s="1" t="s">
        <v>320</v>
      </c>
      <c r="B754" s="1">
        <f>+$C$2227</f>
        <v>907</v>
      </c>
      <c r="C754" s="3">
        <f t="shared" si="422"/>
        <v>110</v>
      </c>
      <c r="D754" s="1" t="s">
        <v>122</v>
      </c>
      <c r="E754" s="1" t="s">
        <v>106</v>
      </c>
      <c r="F754" s="1">
        <f>+[1]ALLOCASSGN!F232</f>
        <v>0</v>
      </c>
      <c r="G754" s="35"/>
      <c r="H754" s="31">
        <f>+$F754*H$2228</f>
        <v>0</v>
      </c>
      <c r="I754" s="35"/>
      <c r="J754" s="35"/>
      <c r="K754" s="31">
        <f>+$F754*K$2228</f>
        <v>0</v>
      </c>
      <c r="L754" s="5">
        <f t="shared" si="436"/>
        <v>0</v>
      </c>
      <c r="M754" s="31">
        <f t="shared" si="439"/>
        <v>0</v>
      </c>
      <c r="N754" s="31">
        <f t="shared" ref="N754:T754" si="443">+$M754*N$2228</f>
        <v>0</v>
      </c>
      <c r="O754" s="31">
        <f t="shared" si="443"/>
        <v>0</v>
      </c>
      <c r="P754" s="31">
        <f t="shared" si="443"/>
        <v>0</v>
      </c>
      <c r="Q754" s="31">
        <f t="shared" si="443"/>
        <v>0</v>
      </c>
      <c r="R754" s="31">
        <f t="shared" si="443"/>
        <v>0</v>
      </c>
      <c r="S754" s="31">
        <f t="shared" si="443"/>
        <v>0</v>
      </c>
      <c r="T754" s="31">
        <f t="shared" si="443"/>
        <v>0</v>
      </c>
      <c r="U754" s="31"/>
      <c r="V754" s="1">
        <f>+$C$2227</f>
        <v>907</v>
      </c>
      <c r="Y754" s="2" t="str">
        <f>"ALLOC FACTOR  # " &amp; 'JP-10'!Z754 &amp; " -- " &amp;VLOOKUP(Z754,alloc_list,2,FALSE)</f>
        <v>ALLOC FACTOR  # 907 -- PTD PLANT - DISTRCUSTOMER</v>
      </c>
      <c r="Z754" s="2">
        <f>IF('[1]TITLES &amp; CONSTANTS'!$D$16=0,V754,B754)</f>
        <v>907</v>
      </c>
    </row>
    <row r="755" spans="1:26" hidden="1">
      <c r="A755" s="1" t="s">
        <v>320</v>
      </c>
      <c r="B755" s="1">
        <f>+$C$2174</f>
        <v>311</v>
      </c>
      <c r="C755" s="3">
        <f t="shared" si="422"/>
        <v>111</v>
      </c>
      <c r="D755" s="1" t="s">
        <v>123</v>
      </c>
      <c r="E755" s="1" t="s">
        <v>106</v>
      </c>
      <c r="F755" s="1">
        <f>+[1]ALLOCASSGN!F233</f>
        <v>0</v>
      </c>
      <c r="G755" s="35"/>
      <c r="H755" s="31">
        <f>+$F755*H$2175</f>
        <v>0</v>
      </c>
      <c r="I755" s="35"/>
      <c r="J755" s="35"/>
      <c r="K755" s="31">
        <f>+$F755*K$2175</f>
        <v>0</v>
      </c>
      <c r="L755" s="5">
        <f t="shared" si="436"/>
        <v>0</v>
      </c>
      <c r="M755" s="31">
        <f t="shared" si="439"/>
        <v>0</v>
      </c>
      <c r="N755" s="31">
        <f t="shared" ref="N755:T755" si="444">+$M755*N$2175</f>
        <v>0</v>
      </c>
      <c r="O755" s="31">
        <f t="shared" si="444"/>
        <v>0</v>
      </c>
      <c r="P755" s="31">
        <f t="shared" si="444"/>
        <v>0</v>
      </c>
      <c r="Q755" s="31">
        <f t="shared" si="444"/>
        <v>0</v>
      </c>
      <c r="R755" s="31">
        <f t="shared" si="444"/>
        <v>0</v>
      </c>
      <c r="S755" s="31">
        <f t="shared" si="444"/>
        <v>0</v>
      </c>
      <c r="T755" s="31">
        <f t="shared" si="444"/>
        <v>0</v>
      </c>
      <c r="U755" s="31"/>
      <c r="V755" s="1">
        <f>+$C$2174</f>
        <v>311</v>
      </c>
      <c r="Y755" s="2" t="str">
        <f>"ALLOC FACTOR  # " &amp; 'JP-10'!Z755 &amp; " -- " &amp;VLOOKUP(Z755,alloc_list,2,FALSE)</f>
        <v>ALLOC FACTOR  # 311 -- BILLING &amp; METER RD &amp; MISC- DIRALLOC</v>
      </c>
      <c r="Z755" s="2">
        <f>IF('[1]TITLES &amp; CONSTANTS'!$D$16=0,V755,B755)</f>
        <v>311</v>
      </c>
    </row>
    <row r="756" spans="1:26" hidden="1">
      <c r="A756" s="1" t="s">
        <v>320</v>
      </c>
      <c r="C756" s="3">
        <f t="shared" si="422"/>
        <v>112</v>
      </c>
      <c r="D756" s="1" t="s">
        <v>388</v>
      </c>
      <c r="F756" s="102">
        <f t="shared" ref="F756:K756" si="445">SUM(F748:F755)</f>
        <v>0</v>
      </c>
      <c r="G756" s="103"/>
      <c r="H756" s="102">
        <f t="shared" si="445"/>
        <v>0</v>
      </c>
      <c r="I756" s="103"/>
      <c r="J756" s="103"/>
      <c r="K756" s="102">
        <f t="shared" si="445"/>
        <v>0</v>
      </c>
      <c r="L756" s="5">
        <f t="shared" si="436"/>
        <v>0</v>
      </c>
      <c r="M756" s="102">
        <f t="shared" ref="M756:T756" si="446">SUM(M748:M755)</f>
        <v>0</v>
      </c>
      <c r="N756" s="102">
        <f t="shared" si="446"/>
        <v>0</v>
      </c>
      <c r="O756" s="102">
        <f t="shared" si="446"/>
        <v>0</v>
      </c>
      <c r="P756" s="102">
        <f t="shared" si="446"/>
        <v>0</v>
      </c>
      <c r="Q756" s="102">
        <f t="shared" si="446"/>
        <v>0</v>
      </c>
      <c r="R756" s="102">
        <f t="shared" si="446"/>
        <v>0</v>
      </c>
      <c r="S756" s="102">
        <f t="shared" si="446"/>
        <v>0</v>
      </c>
      <c r="T756" s="102">
        <f t="shared" si="446"/>
        <v>0</v>
      </c>
      <c r="U756" s="31"/>
    </row>
    <row r="757" spans="1:26" hidden="1">
      <c r="A757" s="1" t="s">
        <v>320</v>
      </c>
      <c r="C757" s="3">
        <f t="shared" si="422"/>
        <v>113</v>
      </c>
      <c r="G757" s="4"/>
      <c r="H757" s="1"/>
      <c r="I757" s="4"/>
      <c r="J757" s="4"/>
    </row>
    <row r="758" spans="1:26" hidden="1">
      <c r="A758" s="1" t="s">
        <v>320</v>
      </c>
      <c r="C758" s="3">
        <f t="shared" si="422"/>
        <v>114</v>
      </c>
      <c r="D758" s="29" t="s">
        <v>389</v>
      </c>
      <c r="G758" s="4"/>
      <c r="H758" s="1"/>
      <c r="I758" s="4"/>
      <c r="J758" s="4"/>
    </row>
    <row r="759" spans="1:26" hidden="1">
      <c r="A759" s="1" t="s">
        <v>320</v>
      </c>
      <c r="B759" s="1">
        <f>+$C$2108</f>
        <v>101</v>
      </c>
      <c r="C759" s="3">
        <f t="shared" si="422"/>
        <v>115</v>
      </c>
      <c r="D759" s="1" t="s">
        <v>138</v>
      </c>
      <c r="E759" s="1" t="s">
        <v>104</v>
      </c>
      <c r="F759" s="1">
        <f>+[1]ALLOCASSGN!F234</f>
        <v>-59716.6051400137</v>
      </c>
      <c r="G759" s="35"/>
      <c r="H759" s="31">
        <f t="shared" ref="H759:K760" si="447">+$F759*H$2109</f>
        <v>-2202.4618986845685</v>
      </c>
      <c r="I759" s="35"/>
      <c r="J759" s="35"/>
      <c r="K759" s="31">
        <f t="shared" si="447"/>
        <v>-57514.143241329133</v>
      </c>
      <c r="L759" s="5">
        <f t="shared" ref="L759:L767" si="448">IF(F759=0,0,+K759/F759)</f>
        <v>0.96311809933735193</v>
      </c>
      <c r="M759" s="31">
        <f t="shared" ref="M759:M766" si="449">+K759</f>
        <v>-57514.143241329133</v>
      </c>
      <c r="N759" s="15">
        <f>IF('[1]TITLES &amp; CONSTANTS'!$D$9=1,+$M759*N$2121,IF('[1]TITLES &amp; CONSTANTS'!$D$9=2,$M759*N$2124,IF('[1]TITLES &amp; CONSTANTS'!$D$9=3,$M759*N$2127,IF('[1]TITLES &amp; CONSTANTS'!$D$9=4,$M759*N$2130,0))))</f>
        <v>-31111.883742317317</v>
      </c>
      <c r="O759" s="15">
        <f>IF('[1]TITLES &amp; CONSTANTS'!$D$9=1,+$M759*O$2121,IF('[1]TITLES &amp; CONSTANTS'!$D$9=2,$M759*O$2124,IF('[1]TITLES &amp; CONSTANTS'!$D$9=3,$M759*O$2127,IF('[1]TITLES &amp; CONSTANTS'!$D$9=4,$M759*O$2130,0))))</f>
        <v>-3533.9223822807494</v>
      </c>
      <c r="P759" s="15">
        <f>IF('[1]TITLES &amp; CONSTANTS'!$D$9=1,+$M759*P$2121,IF('[1]TITLES &amp; CONSTANTS'!$D$9=2,$M759*P$2124,IF('[1]TITLES &amp; CONSTANTS'!$D$9=3,$M759*P$2127,IF('[1]TITLES &amp; CONSTANTS'!$D$9=4,$M759*P$2130,0))))</f>
        <v>-14332.425022696196</v>
      </c>
      <c r="Q759" s="15">
        <f>IF('[1]TITLES &amp; CONSTANTS'!$D$9=1,+$M759*Q$2121,IF('[1]TITLES &amp; CONSTANTS'!$D$9=2,$M759*Q$2124,IF('[1]TITLES &amp; CONSTANTS'!$D$9=3,$M759*Q$2127,IF('[1]TITLES &amp; CONSTANTS'!$D$9=4,$M759*Q$2130,0))))</f>
        <v>-5780.1424977925326</v>
      </c>
      <c r="R759" s="15">
        <f>IF('[1]TITLES &amp; CONSTANTS'!$D$9=1,+$M759*R$2121,IF('[1]TITLES &amp; CONSTANTS'!$D$9=2,$M759*R$2124,IF('[1]TITLES &amp; CONSTANTS'!$D$9=3,$M759*R$2127,IF('[1]TITLES &amp; CONSTANTS'!$D$9=4,$M759*R$2130,0))))</f>
        <v>-2637.2141863003217</v>
      </c>
      <c r="S759" s="15">
        <f>IF('[1]TITLES &amp; CONSTANTS'!$D$9=1,+$M759*S$2121,IF('[1]TITLES &amp; CONSTANTS'!$D$9=2,$M759*S$2124,IF('[1]TITLES &amp; CONSTANTS'!$D$9=3,$M759*S$2127,IF('[1]TITLES &amp; CONSTANTS'!$D$9=4,$M759*S$2130,0))))</f>
        <v>-118.55540994201824</v>
      </c>
      <c r="T759" s="15">
        <f>IF('[1]TITLES &amp; CONSTANTS'!$D$9=1,+$M759*T$2121,IF('[1]TITLES &amp; CONSTANTS'!$D$9=2,$M759*T$2124,IF('[1]TITLES &amp; CONSTANTS'!$D$9=3,$M759*T$2127,IF('[1]TITLES &amp; CONSTANTS'!$D$9=4,$M759*T$2130,0))))</f>
        <v>0</v>
      </c>
      <c r="U759" s="15"/>
      <c r="V759" s="1">
        <f>IF('[1]TITLES &amp; CONSTANTS'!$D$9=1,+$C$2120,IF('[1]TITLES &amp; CONSTANTS'!$D$9=2,$C$2123,IF('[1]TITLES &amp; CONSTANTS'!$D$9=3,$C$2126,IF('[1]TITLES &amp; CONSTANTS'!$D$9=4,$C$2129,0))))</f>
        <v>122</v>
      </c>
      <c r="Y759" s="2" t="str">
        <f>"ALLOC FACTOR  # " &amp; 'JP-10'!Z759 &amp; " -- " &amp;VLOOKUP(Z759,alloc_list,2,FALSE)</f>
        <v>ALLOC FACTOR  # 101 -- 12 COINCIDENT PEAK</v>
      </c>
      <c r="Z759" s="2">
        <f>IF('[1]TITLES &amp; CONSTANTS'!$D$16=0,V759,B759)</f>
        <v>101</v>
      </c>
    </row>
    <row r="760" spans="1:26" s="15" customFormat="1" hidden="1">
      <c r="A760" s="1" t="s">
        <v>320</v>
      </c>
      <c r="B760" s="15">
        <f>+$C$2108</f>
        <v>101</v>
      </c>
      <c r="C760" s="56">
        <f t="shared" si="422"/>
        <v>116</v>
      </c>
      <c r="D760" s="15" t="s">
        <v>138</v>
      </c>
      <c r="E760" s="15" t="s">
        <v>116</v>
      </c>
      <c r="F760" s="15">
        <f>+[1]ALLOCASSGN!F235</f>
        <v>-3077.9380175191973</v>
      </c>
      <c r="G760" s="36"/>
      <c r="H760" s="36">
        <f t="shared" si="447"/>
        <v>-113.52020420793119</v>
      </c>
      <c r="I760" s="36"/>
      <c r="J760" s="36"/>
      <c r="K760" s="36">
        <f t="shared" si="447"/>
        <v>-2964.4178133112664</v>
      </c>
      <c r="L760" s="39">
        <f t="shared" si="448"/>
        <v>0.96311809933735193</v>
      </c>
      <c r="M760" s="36">
        <f t="shared" si="449"/>
        <v>-2964.4178133112664</v>
      </c>
      <c r="N760" s="36">
        <f t="shared" ref="N760:T760" si="450">+$M760*N$2139</f>
        <v>-1349.7011343654842</v>
      </c>
      <c r="O760" s="36">
        <f t="shared" si="450"/>
        <v>-162.32286156786424</v>
      </c>
      <c r="P760" s="36">
        <f t="shared" si="450"/>
        <v>-837.44398145821208</v>
      </c>
      <c r="Q760" s="36">
        <f t="shared" si="450"/>
        <v>-380.54252607913571</v>
      </c>
      <c r="R760" s="36">
        <f t="shared" si="450"/>
        <v>-200.85028498866396</v>
      </c>
      <c r="S760" s="36">
        <f t="shared" si="450"/>
        <v>-33.557024851905922</v>
      </c>
      <c r="T760" s="36">
        <f t="shared" si="450"/>
        <v>0</v>
      </c>
      <c r="U760" s="36"/>
      <c r="V760" s="15">
        <f>+$C$2138</f>
        <v>201</v>
      </c>
      <c r="Y760" s="2" t="str">
        <f>"ALLOC FACTOR  # " &amp; 'JP-10'!Z760 &amp; " -- " &amp;VLOOKUP(Z760,alloc_list,2,FALSE)</f>
        <v>ALLOC FACTOR  # 101 -- 12 COINCIDENT PEAK</v>
      </c>
      <c r="Z760" s="2">
        <f>IF('[1]TITLES &amp; CONSTANTS'!$D$16=0,V760,B760)</f>
        <v>101</v>
      </c>
    </row>
    <row r="761" spans="1:26" hidden="1">
      <c r="A761" s="1" t="s">
        <v>320</v>
      </c>
      <c r="B761" s="1">
        <f>+$C$2117</f>
        <v>117</v>
      </c>
      <c r="C761" s="3">
        <f t="shared" si="422"/>
        <v>117</v>
      </c>
      <c r="D761" s="1" t="s">
        <v>141</v>
      </c>
      <c r="E761" s="1" t="s">
        <v>104</v>
      </c>
      <c r="F761" s="1">
        <f>+[1]ALLOCASSGN!F236</f>
        <v>-3042.6120662064195</v>
      </c>
      <c r="G761" s="35"/>
      <c r="H761" s="31">
        <f t="shared" ref="H761:K762" si="451">+$F761*H$2118</f>
        <v>-539.89294615718802</v>
      </c>
      <c r="I761" s="35"/>
      <c r="J761" s="35"/>
      <c r="K761" s="31">
        <f t="shared" si="451"/>
        <v>-2502.7191200492312</v>
      </c>
      <c r="L761" s="5">
        <f t="shared" si="448"/>
        <v>0.82255610166223525</v>
      </c>
      <c r="M761" s="31">
        <f t="shared" si="449"/>
        <v>-2502.7191200492312</v>
      </c>
      <c r="N761" s="31">
        <f t="shared" ref="N761:T762" si="452">+$M761*N$2118</f>
        <v>-1371.6904644456888</v>
      </c>
      <c r="O761" s="31">
        <f t="shared" si="452"/>
        <v>-155.17279873258772</v>
      </c>
      <c r="P761" s="31">
        <f t="shared" si="452"/>
        <v>-616.72815488295669</v>
      </c>
      <c r="Q761" s="31">
        <f t="shared" si="452"/>
        <v>-245.70932925560302</v>
      </c>
      <c r="R761" s="31">
        <f t="shared" si="452"/>
        <v>-110.19042758513579</v>
      </c>
      <c r="S761" s="31">
        <f t="shared" si="452"/>
        <v>-3.2279451472592191</v>
      </c>
      <c r="T761" s="31">
        <f t="shared" si="452"/>
        <v>0</v>
      </c>
      <c r="U761" s="31"/>
      <c r="V761" s="1">
        <f>+$C$2117</f>
        <v>117</v>
      </c>
      <c r="Y761" s="2" t="str">
        <f>"ALLOC FACTOR  # " &amp; 'JP-10'!Z761 &amp; " -- " &amp;VLOOKUP(Z761,alloc_list,2,FALSE)</f>
        <v>ALLOC FACTOR  # 117 -- 12  CP - TRANSMISSION</v>
      </c>
      <c r="Z761" s="2">
        <f>IF('[1]TITLES &amp; CONSTANTS'!$D$16=0,V761,B761)</f>
        <v>117</v>
      </c>
    </row>
    <row r="762" spans="1:26" hidden="1">
      <c r="A762" s="1" t="s">
        <v>320</v>
      </c>
      <c r="B762" s="1">
        <f>+$C$2117</f>
        <v>117</v>
      </c>
      <c r="C762" s="3">
        <f t="shared" si="422"/>
        <v>118</v>
      </c>
      <c r="D762" s="1" t="s">
        <v>119</v>
      </c>
      <c r="E762" s="1" t="s">
        <v>104</v>
      </c>
      <c r="F762" s="1">
        <f>+[1]ALLOCASSGN!F237</f>
        <v>-6935.3531733314085</v>
      </c>
      <c r="G762" s="35"/>
      <c r="H762" s="31">
        <f t="shared" si="451"/>
        <v>-1230.636103425112</v>
      </c>
      <c r="I762" s="35"/>
      <c r="J762" s="35"/>
      <c r="K762" s="31">
        <f t="shared" si="451"/>
        <v>-5704.7170699062963</v>
      </c>
      <c r="L762" s="5">
        <f t="shared" si="448"/>
        <v>0.82255610166223536</v>
      </c>
      <c r="M762" s="31">
        <f t="shared" si="449"/>
        <v>-5704.7170699062963</v>
      </c>
      <c r="N762" s="31">
        <f t="shared" si="452"/>
        <v>-3126.6417171884186</v>
      </c>
      <c r="O762" s="31">
        <f t="shared" si="452"/>
        <v>-353.70206213852481</v>
      </c>
      <c r="P762" s="31">
        <f t="shared" si="452"/>
        <v>-1405.7748648131992</v>
      </c>
      <c r="Q762" s="31">
        <f t="shared" si="452"/>
        <v>-560.07172103759376</v>
      </c>
      <c r="R762" s="31">
        <f t="shared" si="452"/>
        <v>-251.1689019153026</v>
      </c>
      <c r="S762" s="31">
        <f t="shared" si="452"/>
        <v>-7.3578028132572175</v>
      </c>
      <c r="T762" s="31">
        <f t="shared" si="452"/>
        <v>0</v>
      </c>
      <c r="U762" s="31"/>
      <c r="V762" s="1">
        <f>+$C$2117</f>
        <v>117</v>
      </c>
      <c r="Y762" s="2" t="str">
        <f>"ALLOC FACTOR  # " &amp; 'JP-10'!Z762 &amp; " -- " &amp;VLOOKUP(Z762,alloc_list,2,FALSE)</f>
        <v>ALLOC FACTOR  # 117 -- 12  CP - TRANSMISSION</v>
      </c>
      <c r="Z762" s="2">
        <f>IF('[1]TITLES &amp; CONSTANTS'!$D$16=0,V762,B762)</f>
        <v>117</v>
      </c>
    </row>
    <row r="763" spans="1:26" hidden="1">
      <c r="A763" s="1" t="s">
        <v>320</v>
      </c>
      <c r="B763" s="1">
        <f>+$C$2111</f>
        <v>105</v>
      </c>
      <c r="C763" s="3">
        <f t="shared" si="422"/>
        <v>119</v>
      </c>
      <c r="D763" s="1" t="s">
        <v>120</v>
      </c>
      <c r="E763" s="1" t="s">
        <v>104</v>
      </c>
      <c r="F763" s="1">
        <f>+[1]ALLOCASSGN!F238</f>
        <v>-14228.657846519025</v>
      </c>
      <c r="G763" s="35"/>
      <c r="H763" s="31">
        <f>+$F763*H$2112</f>
        <v>0</v>
      </c>
      <c r="I763" s="35"/>
      <c r="J763" s="35"/>
      <c r="K763" s="31">
        <f>+$F763*K$2112</f>
        <v>-14228.657846519025</v>
      </c>
      <c r="L763" s="5">
        <f t="shared" si="448"/>
        <v>1</v>
      </c>
      <c r="M763" s="31">
        <f t="shared" si="449"/>
        <v>-14228.657846519025</v>
      </c>
      <c r="N763" s="31">
        <f t="shared" ref="N763:T763" si="453">+$M763*N$2112</f>
        <v>-8482.1123691414505</v>
      </c>
      <c r="O763" s="31">
        <f t="shared" si="453"/>
        <v>-830.85700032522084</v>
      </c>
      <c r="P763" s="31">
        <f t="shared" si="453"/>
        <v>-3237.0936349111889</v>
      </c>
      <c r="Q763" s="31">
        <f t="shared" si="453"/>
        <v>-1288.4691141267588</v>
      </c>
      <c r="R763" s="31">
        <f t="shared" si="453"/>
        <v>-206.64043385198502</v>
      </c>
      <c r="S763" s="31">
        <f t="shared" si="453"/>
        <v>-183.48529416242155</v>
      </c>
      <c r="T763" s="31">
        <f t="shared" si="453"/>
        <v>0</v>
      </c>
      <c r="U763" s="31"/>
      <c r="V763" s="1">
        <f>+$C$2111</f>
        <v>105</v>
      </c>
      <c r="Y763" s="2" t="str">
        <f>"ALLOC FACTOR  # " &amp; 'JP-10'!Z763 &amp; " -- " &amp;VLOOKUP(Z763,alloc_list,2,FALSE)</f>
        <v>ALLOC FACTOR  # 105 -- DISTRIBUTION PRIMARY - NCP</v>
      </c>
      <c r="Z763" s="2">
        <f>IF('[1]TITLES &amp; CONSTANTS'!$D$16=0,V763,B763)</f>
        <v>105</v>
      </c>
    </row>
    <row r="764" spans="1:26" hidden="1">
      <c r="A764" s="1" t="s">
        <v>320</v>
      </c>
      <c r="B764" s="1">
        <f>+$C$2114</f>
        <v>106</v>
      </c>
      <c r="C764" s="3">
        <f t="shared" si="422"/>
        <v>120</v>
      </c>
      <c r="D764" s="15" t="s">
        <v>121</v>
      </c>
      <c r="E764" s="15" t="s">
        <v>104</v>
      </c>
      <c r="F764" s="15">
        <f>+[1]ALLOCASSGN!F239</f>
        <v>-8324.4029514748345</v>
      </c>
      <c r="G764" s="35"/>
      <c r="H764" s="36">
        <f>+$F764*H$2115</f>
        <v>0</v>
      </c>
      <c r="I764" s="35"/>
      <c r="J764" s="35"/>
      <c r="K764" s="36">
        <f>+$F764*K$2115</f>
        <v>-8324.4029514748345</v>
      </c>
      <c r="L764" s="5">
        <f t="shared" si="448"/>
        <v>1</v>
      </c>
      <c r="M764" s="31">
        <f t="shared" si="449"/>
        <v>-8324.4029514748345</v>
      </c>
      <c r="N764" s="31">
        <f t="shared" ref="N764:T764" si="454">+$M764*N$2115</f>
        <v>-5679.4379555161931</v>
      </c>
      <c r="O764" s="31">
        <f t="shared" si="454"/>
        <v>-579.15732212125954</v>
      </c>
      <c r="P764" s="31">
        <f t="shared" si="454"/>
        <v>-1656.6537813624686</v>
      </c>
      <c r="Q764" s="31">
        <f t="shared" si="454"/>
        <v>-340.40106217098372</v>
      </c>
      <c r="R764" s="31">
        <f t="shared" si="454"/>
        <v>0</v>
      </c>
      <c r="S764" s="31">
        <f t="shared" si="454"/>
        <v>-68.752830303929613</v>
      </c>
      <c r="T764" s="31">
        <f t="shared" si="454"/>
        <v>0</v>
      </c>
      <c r="U764" s="31"/>
      <c r="V764" s="1">
        <f>+$C$2114</f>
        <v>106</v>
      </c>
      <c r="Y764" s="2" t="str">
        <f>"ALLOC FACTOR  # " &amp; 'JP-10'!Z764 &amp; " -- " &amp;VLOOKUP(Z764,alloc_list,2,FALSE)</f>
        <v>ALLOC FACTOR  # 106 -- CUSTOMER MAX DEMANDS @ SECONDARY</v>
      </c>
      <c r="Z764" s="2">
        <f>IF('[1]TITLES &amp; CONSTANTS'!$D$16=0,V764,B764)</f>
        <v>106</v>
      </c>
    </row>
    <row r="765" spans="1:26" hidden="1">
      <c r="A765" s="1" t="s">
        <v>320</v>
      </c>
      <c r="B765" s="1">
        <f>+$C$2227</f>
        <v>907</v>
      </c>
      <c r="C765" s="3">
        <f t="shared" si="422"/>
        <v>121</v>
      </c>
      <c r="D765" s="1" t="s">
        <v>122</v>
      </c>
      <c r="E765" s="1" t="s">
        <v>106</v>
      </c>
      <c r="F765" s="1">
        <f>+[1]ALLOCASSGN!F240</f>
        <v>-7236.8826320691796</v>
      </c>
      <c r="G765" s="35"/>
      <c r="H765" s="31">
        <f>+$F765*H$2228</f>
        <v>-3.7860063070629071</v>
      </c>
      <c r="I765" s="35"/>
      <c r="J765" s="35"/>
      <c r="K765" s="31">
        <f>+$F765*K$2228</f>
        <v>-7233.0966257621167</v>
      </c>
      <c r="L765" s="5">
        <f t="shared" si="448"/>
        <v>0.99947684569454176</v>
      </c>
      <c r="M765" s="31">
        <f t="shared" si="449"/>
        <v>-7233.0966257621167</v>
      </c>
      <c r="N765" s="31">
        <f t="shared" ref="N765:T765" si="455">+$M765*N$2228</f>
        <v>-3286.9419414137769</v>
      </c>
      <c r="O765" s="31">
        <f t="shared" si="455"/>
        <v>-512.57209507963955</v>
      </c>
      <c r="P765" s="31">
        <f t="shared" si="455"/>
        <v>-326.33624476363696</v>
      </c>
      <c r="Q765" s="31">
        <f t="shared" si="455"/>
        <v>-20.488361170910995</v>
      </c>
      <c r="R765" s="31">
        <f t="shared" si="455"/>
        <v>-58.260580572773172</v>
      </c>
      <c r="S765" s="31">
        <f t="shared" si="455"/>
        <v>-1.1526158387854428</v>
      </c>
      <c r="T765" s="31">
        <f t="shared" si="455"/>
        <v>-3027.3447869225934</v>
      </c>
      <c r="U765" s="31"/>
      <c r="V765" s="1">
        <f>+$C$2227</f>
        <v>907</v>
      </c>
      <c r="Y765" s="2" t="str">
        <f>"ALLOC FACTOR  # " &amp; 'JP-10'!Z765 &amp; " -- " &amp;VLOOKUP(Z765,alloc_list,2,FALSE)</f>
        <v>ALLOC FACTOR  # 907 -- PTD PLANT - DISTRCUSTOMER</v>
      </c>
      <c r="Z765" s="2">
        <f>IF('[1]TITLES &amp; CONSTANTS'!$D$16=0,V765,B765)</f>
        <v>907</v>
      </c>
    </row>
    <row r="766" spans="1:26" hidden="1">
      <c r="A766" s="1" t="s">
        <v>320</v>
      </c>
      <c r="B766" s="1">
        <f>+$C$2174</f>
        <v>311</v>
      </c>
      <c r="C766" s="3">
        <f t="shared" si="422"/>
        <v>122</v>
      </c>
      <c r="D766" s="1" t="s">
        <v>123</v>
      </c>
      <c r="E766" s="1" t="s">
        <v>106</v>
      </c>
      <c r="F766" s="1">
        <f>+[1]ALLOCASSGN!F241</f>
        <v>-524.5481728662138</v>
      </c>
      <c r="G766" s="35"/>
      <c r="H766" s="31">
        <f>+$F766*H$2175</f>
        <v>-0.13824288586269071</v>
      </c>
      <c r="I766" s="35"/>
      <c r="J766" s="35"/>
      <c r="K766" s="31">
        <f>+$F766*K$2175</f>
        <v>-524.40992998035108</v>
      </c>
      <c r="L766" s="5">
        <f t="shared" si="448"/>
        <v>0.99973645340311201</v>
      </c>
      <c r="M766" s="31">
        <f t="shared" si="449"/>
        <v>-524.40992998035108</v>
      </c>
      <c r="N766" s="31">
        <f t="shared" ref="N766:T766" si="456">+$M766*N$2175</f>
        <v>-466.93269840400154</v>
      </c>
      <c r="O766" s="31">
        <f t="shared" si="456"/>
        <v>-35.262528998682953</v>
      </c>
      <c r="P766" s="31">
        <f t="shared" si="456"/>
        <v>-12.969760766412714</v>
      </c>
      <c r="Q766" s="31">
        <f t="shared" si="456"/>
        <v>-6.219290358925992</v>
      </c>
      <c r="R766" s="31">
        <f t="shared" si="456"/>
        <v>-1.8752614559340923</v>
      </c>
      <c r="S766" s="31">
        <f t="shared" si="456"/>
        <v>-1.1503899963938611</v>
      </c>
      <c r="T766" s="31">
        <f t="shared" si="456"/>
        <v>0</v>
      </c>
      <c r="U766" s="31"/>
      <c r="V766" s="1">
        <f>+$C$2174</f>
        <v>311</v>
      </c>
      <c r="Y766" s="2" t="str">
        <f>"ALLOC FACTOR  # " &amp; 'JP-10'!Z766 &amp; " -- " &amp;VLOOKUP(Z766,alloc_list,2,FALSE)</f>
        <v>ALLOC FACTOR  # 311 -- BILLING &amp; METER RD &amp; MISC- DIRALLOC</v>
      </c>
      <c r="Z766" s="2">
        <f>IF('[1]TITLES &amp; CONSTANTS'!$D$16=0,V766,B766)</f>
        <v>311</v>
      </c>
    </row>
    <row r="767" spans="1:26" hidden="1">
      <c r="A767" s="1" t="s">
        <v>320</v>
      </c>
      <c r="B767" s="2"/>
      <c r="C767" s="3">
        <f t="shared" si="422"/>
        <v>123</v>
      </c>
      <c r="D767" s="1" t="s">
        <v>390</v>
      </c>
      <c r="F767" s="102">
        <f t="shared" ref="F767:K767" si="457">SUM(F759:F766)</f>
        <v>-103086.99999999997</v>
      </c>
      <c r="G767" s="103"/>
      <c r="H767" s="102">
        <f t="shared" si="457"/>
        <v>-4090.4354016677257</v>
      </c>
      <c r="I767" s="103"/>
      <c r="J767" s="103"/>
      <c r="K767" s="102">
        <f t="shared" si="457"/>
        <v>-98996.564598332261</v>
      </c>
      <c r="L767" s="5">
        <f t="shared" si="448"/>
        <v>0.96032055058671106</v>
      </c>
      <c r="M767" s="102">
        <f t="shared" ref="M767:T767" si="458">SUM(M759:M766)</f>
        <v>-98996.564598332261</v>
      </c>
      <c r="N767" s="102">
        <f t="shared" si="458"/>
        <v>-54875.342022792327</v>
      </c>
      <c r="O767" s="102">
        <f t="shared" si="458"/>
        <v>-6162.9690512445277</v>
      </c>
      <c r="P767" s="102">
        <f t="shared" si="458"/>
        <v>-22425.425445654266</v>
      </c>
      <c r="Q767" s="102">
        <f t="shared" si="458"/>
        <v>-8622.0439019924434</v>
      </c>
      <c r="R767" s="102">
        <f t="shared" si="458"/>
        <v>-3466.2000766701162</v>
      </c>
      <c r="S767" s="102">
        <f t="shared" si="458"/>
        <v>-417.23931305597108</v>
      </c>
      <c r="T767" s="102">
        <f t="shared" si="458"/>
        <v>-3027.3447869225934</v>
      </c>
      <c r="U767" s="31"/>
      <c r="V767" s="2"/>
      <c r="W767" s="2"/>
      <c r="X767" s="2"/>
    </row>
    <row r="768" spans="1:26" hidden="1">
      <c r="A768" s="1" t="s">
        <v>320</v>
      </c>
      <c r="C768" s="3">
        <f t="shared" si="422"/>
        <v>124</v>
      </c>
      <c r="G768" s="4"/>
      <c r="H768" s="1"/>
      <c r="I768" s="4"/>
      <c r="J768" s="4"/>
    </row>
    <row r="769" spans="1:26" hidden="1">
      <c r="A769" s="1" t="s">
        <v>320</v>
      </c>
      <c r="C769" s="3">
        <f t="shared" si="422"/>
        <v>125</v>
      </c>
      <c r="D769" s="29" t="s">
        <v>391</v>
      </c>
      <c r="G769" s="4"/>
      <c r="H769" s="1"/>
      <c r="I769" s="4"/>
      <c r="J769" s="4"/>
    </row>
    <row r="770" spans="1:26" hidden="1">
      <c r="A770" s="1" t="s">
        <v>320</v>
      </c>
      <c r="B770" s="1">
        <f>+$C$2108</f>
        <v>101</v>
      </c>
      <c r="C770" s="3">
        <f t="shared" si="422"/>
        <v>126</v>
      </c>
      <c r="D770" s="1" t="s">
        <v>138</v>
      </c>
      <c r="E770" s="1" t="s">
        <v>104</v>
      </c>
      <c r="F770" s="1">
        <f>+[1]ALLOCASSGN!F242</f>
        <v>4059.697016077324</v>
      </c>
      <c r="G770" s="35"/>
      <c r="H770" s="31">
        <f t="shared" ref="H770:K771" si="459">+$F770*H$2109</f>
        <v>149.72934206741294</v>
      </c>
      <c r="I770" s="35"/>
      <c r="J770" s="35"/>
      <c r="K770" s="31">
        <f t="shared" si="459"/>
        <v>3909.9676740099112</v>
      </c>
      <c r="L770" s="5">
        <f t="shared" ref="L770:L778" si="460">IF(F770=0,0,+K770/F770)</f>
        <v>0.96311809933735193</v>
      </c>
      <c r="M770" s="31">
        <f t="shared" ref="M770:M777" si="461">+K770</f>
        <v>3909.9676740099112</v>
      </c>
      <c r="N770" s="15">
        <f>IF('[1]TITLES &amp; CONSTANTS'!$D$9=1,+$M770*N$2121,IF('[1]TITLES &amp; CONSTANTS'!$D$9=2,$M770*N$2124,IF('[1]TITLES &amp; CONSTANTS'!$D$9=3,$M770*N$2127,IF('[1]TITLES &amp; CONSTANTS'!$D$9=4,$M770*N$2130,0))))</f>
        <v>2115.0703610342784</v>
      </c>
      <c r="O770" s="15">
        <f>IF('[1]TITLES &amp; CONSTANTS'!$D$9=1,+$M770*O$2121,IF('[1]TITLES &amp; CONSTANTS'!$D$9=2,$M770*O$2124,IF('[1]TITLES &amp; CONSTANTS'!$D$9=3,$M770*O$2127,IF('[1]TITLES &amp; CONSTANTS'!$D$9=4,$M770*O$2130,0))))</f>
        <v>240.24564217534376</v>
      </c>
      <c r="P770" s="15">
        <f>IF('[1]TITLES &amp; CONSTANTS'!$D$9=1,+$M770*P$2121,IF('[1]TITLES &amp; CONSTANTS'!$D$9=2,$M770*P$2124,IF('[1]TITLES &amp; CONSTANTS'!$D$9=3,$M770*P$2127,IF('[1]TITLES &amp; CONSTANTS'!$D$9=4,$M770*P$2130,0))))</f>
        <v>974.35718191562228</v>
      </c>
      <c r="Q770" s="15">
        <f>IF('[1]TITLES &amp; CONSTANTS'!$D$9=1,+$M770*Q$2121,IF('[1]TITLES &amp; CONSTANTS'!$D$9=2,$M770*Q$2124,IF('[1]TITLES &amp; CONSTANTS'!$D$9=3,$M770*Q$2127,IF('[1]TITLES &amp; CONSTANTS'!$D$9=4,$M770*Q$2130,0))))</f>
        <v>392.94978667611332</v>
      </c>
      <c r="R770" s="15">
        <f>IF('[1]TITLES &amp; CONSTANTS'!$D$9=1,+$M770*R$2121,IF('[1]TITLES &amp; CONSTANTS'!$D$9=2,$M770*R$2124,IF('[1]TITLES &amp; CONSTANTS'!$D$9=3,$M770*R$2127,IF('[1]TITLES &amp; CONSTANTS'!$D$9=4,$M770*R$2130,0))))</f>
        <v>179.28498342760528</v>
      </c>
      <c r="S770" s="15">
        <f>IF('[1]TITLES &amp; CONSTANTS'!$D$9=1,+$M770*S$2121,IF('[1]TITLES &amp; CONSTANTS'!$D$9=2,$M770*S$2124,IF('[1]TITLES &amp; CONSTANTS'!$D$9=3,$M770*S$2127,IF('[1]TITLES &amp; CONSTANTS'!$D$9=4,$M770*S$2130,0))))</f>
        <v>8.0597187809481863</v>
      </c>
      <c r="T770" s="15">
        <f>IF('[1]TITLES &amp; CONSTANTS'!$D$9=1,+$M770*T$2121,IF('[1]TITLES &amp; CONSTANTS'!$D$9=2,$M770*T$2124,IF('[1]TITLES &amp; CONSTANTS'!$D$9=3,$M770*T$2127,IF('[1]TITLES &amp; CONSTANTS'!$D$9=4,$M770*T$2130,0))))</f>
        <v>0</v>
      </c>
      <c r="U770" s="15"/>
      <c r="V770" s="1">
        <f>IF('[1]TITLES &amp; CONSTANTS'!$D$9=1,+$C$2120,IF('[1]TITLES &amp; CONSTANTS'!$D$9=2,$C$2123,IF('[1]TITLES &amp; CONSTANTS'!$D$9=3,$C$2126,IF('[1]TITLES &amp; CONSTANTS'!$D$9=4,$C$2129,0))))</f>
        <v>122</v>
      </c>
      <c r="Y770" s="2" t="str">
        <f>"ALLOC FACTOR  # " &amp; 'JP-10'!Z770 &amp; " -- " &amp;VLOOKUP(Z770,alloc_list,2,FALSE)</f>
        <v>ALLOC FACTOR  # 101 -- 12 COINCIDENT PEAK</v>
      </c>
      <c r="Z770" s="2">
        <f>IF('[1]TITLES &amp; CONSTANTS'!$D$16=0,V770,B770)</f>
        <v>101</v>
      </c>
    </row>
    <row r="771" spans="1:26" s="15" customFormat="1" hidden="1">
      <c r="A771" s="1" t="s">
        <v>320</v>
      </c>
      <c r="B771" s="15">
        <f>+$C$2108</f>
        <v>101</v>
      </c>
      <c r="C771" s="56">
        <f t="shared" si="422"/>
        <v>127</v>
      </c>
      <c r="D771" s="15" t="s">
        <v>138</v>
      </c>
      <c r="E771" s="15" t="s">
        <v>116</v>
      </c>
      <c r="F771" s="15">
        <f>+[1]ALLOCASSGN!F243</f>
        <v>0</v>
      </c>
      <c r="G771" s="36"/>
      <c r="H771" s="36">
        <f t="shared" si="459"/>
        <v>0</v>
      </c>
      <c r="I771" s="36"/>
      <c r="J771" s="36"/>
      <c r="K771" s="36">
        <f t="shared" si="459"/>
        <v>0</v>
      </c>
      <c r="L771" s="39">
        <f t="shared" si="460"/>
        <v>0</v>
      </c>
      <c r="M771" s="36">
        <f t="shared" si="461"/>
        <v>0</v>
      </c>
      <c r="N771" s="36">
        <f t="shared" ref="N771:T771" si="462">+$M771*N$2139</f>
        <v>0</v>
      </c>
      <c r="O771" s="36">
        <f t="shared" si="462"/>
        <v>0</v>
      </c>
      <c r="P771" s="36">
        <f t="shared" si="462"/>
        <v>0</v>
      </c>
      <c r="Q771" s="36">
        <f t="shared" si="462"/>
        <v>0</v>
      </c>
      <c r="R771" s="36">
        <f t="shared" si="462"/>
        <v>0</v>
      </c>
      <c r="S771" s="36">
        <f t="shared" si="462"/>
        <v>0</v>
      </c>
      <c r="T771" s="36">
        <f t="shared" si="462"/>
        <v>0</v>
      </c>
      <c r="U771" s="36"/>
      <c r="V771" s="15">
        <f>+$C$2138</f>
        <v>201</v>
      </c>
      <c r="Y771" s="2" t="str">
        <f>"ALLOC FACTOR  # " &amp; 'JP-10'!Z771 &amp; " -- " &amp;VLOOKUP(Z771,alloc_list,2,FALSE)</f>
        <v>ALLOC FACTOR  # 101 -- 12 COINCIDENT PEAK</v>
      </c>
      <c r="Z771" s="2">
        <f>IF('[1]TITLES &amp; CONSTANTS'!$D$16=0,V771,B771)</f>
        <v>101</v>
      </c>
    </row>
    <row r="772" spans="1:26" hidden="1">
      <c r="A772" s="1" t="s">
        <v>320</v>
      </c>
      <c r="B772" s="1">
        <f>+$C$2117</f>
        <v>117</v>
      </c>
      <c r="C772" s="3">
        <f t="shared" si="422"/>
        <v>128</v>
      </c>
      <c r="D772" s="1" t="s">
        <v>141</v>
      </c>
      <c r="E772" s="1" t="s">
        <v>104</v>
      </c>
      <c r="F772" s="1">
        <f>+[1]ALLOCASSGN!F244</f>
        <v>186.47992857948157</v>
      </c>
      <c r="G772" s="35"/>
      <c r="H772" s="31">
        <f t="shared" ref="H772:K773" si="463">+$F772*H$2118</f>
        <v>33.089725488891141</v>
      </c>
      <c r="I772" s="35"/>
      <c r="J772" s="35"/>
      <c r="K772" s="31">
        <f t="shared" si="463"/>
        <v>153.3902030905904</v>
      </c>
      <c r="L772" s="5">
        <f t="shared" si="460"/>
        <v>0.82255610166223525</v>
      </c>
      <c r="M772" s="31">
        <f t="shared" si="461"/>
        <v>153.3902030905904</v>
      </c>
      <c r="N772" s="31">
        <f t="shared" ref="N772:T773" si="464">+$M772*N$2118</f>
        <v>84.070112875715594</v>
      </c>
      <c r="O772" s="31">
        <f t="shared" si="464"/>
        <v>9.5104508216881829</v>
      </c>
      <c r="P772" s="31">
        <f t="shared" si="464"/>
        <v>37.798910861128086</v>
      </c>
      <c r="Q772" s="31">
        <f t="shared" si="464"/>
        <v>15.059382259016068</v>
      </c>
      <c r="R772" s="31">
        <f t="shared" si="464"/>
        <v>6.7535073874332694</v>
      </c>
      <c r="S772" s="31">
        <f t="shared" si="464"/>
        <v>0.19783888560919993</v>
      </c>
      <c r="T772" s="31">
        <f t="shared" si="464"/>
        <v>0</v>
      </c>
      <c r="U772" s="31"/>
      <c r="V772" s="1">
        <f>+$C$2117</f>
        <v>117</v>
      </c>
      <c r="Y772" s="2" t="str">
        <f>"ALLOC FACTOR  # " &amp; 'JP-10'!Z772 &amp; " -- " &amp;VLOOKUP(Z772,alloc_list,2,FALSE)</f>
        <v>ALLOC FACTOR  # 117 -- 12  CP - TRANSMISSION</v>
      </c>
      <c r="Z772" s="2">
        <f>IF('[1]TITLES &amp; CONSTANTS'!$D$16=0,V772,B772)</f>
        <v>117</v>
      </c>
    </row>
    <row r="773" spans="1:26" hidden="1">
      <c r="A773" s="1" t="s">
        <v>320</v>
      </c>
      <c r="B773" s="1">
        <f>+$C$2117</f>
        <v>117</v>
      </c>
      <c r="C773" s="3">
        <f t="shared" si="422"/>
        <v>129</v>
      </c>
      <c r="D773" s="1" t="s">
        <v>119</v>
      </c>
      <c r="E773" s="1" t="s">
        <v>104</v>
      </c>
      <c r="F773" s="1">
        <f>+[1]ALLOCASSGN!F245</f>
        <v>416.35075917172986</v>
      </c>
      <c r="G773" s="35"/>
      <c r="H773" s="31">
        <f t="shared" si="463"/>
        <v>73.878901783319577</v>
      </c>
      <c r="I773" s="35"/>
      <c r="J773" s="35"/>
      <c r="K773" s="31">
        <f t="shared" si="463"/>
        <v>342.47185738841023</v>
      </c>
      <c r="L773" s="5">
        <f t="shared" si="460"/>
        <v>0.82255610166223514</v>
      </c>
      <c r="M773" s="31">
        <f t="shared" si="461"/>
        <v>342.47185738841023</v>
      </c>
      <c r="N773" s="31">
        <f t="shared" si="464"/>
        <v>187.70199874105143</v>
      </c>
      <c r="O773" s="31">
        <f t="shared" si="464"/>
        <v>21.233831704239307</v>
      </c>
      <c r="P773" s="31">
        <f t="shared" si="464"/>
        <v>84.3930247763235</v>
      </c>
      <c r="Q773" s="31">
        <f t="shared" si="464"/>
        <v>33.62284232925488</v>
      </c>
      <c r="R773" s="31">
        <f t="shared" si="464"/>
        <v>15.078448116368024</v>
      </c>
      <c r="S773" s="31">
        <f t="shared" si="464"/>
        <v>0.4417117211730992</v>
      </c>
      <c r="T773" s="31">
        <f t="shared" si="464"/>
        <v>0</v>
      </c>
      <c r="U773" s="31"/>
      <c r="V773" s="1">
        <f>+$C$2117</f>
        <v>117</v>
      </c>
      <c r="Y773" s="2" t="str">
        <f>"ALLOC FACTOR  # " &amp; 'JP-10'!Z773 &amp; " -- " &amp;VLOOKUP(Z773,alloc_list,2,FALSE)</f>
        <v>ALLOC FACTOR  # 117 -- 12  CP - TRANSMISSION</v>
      </c>
      <c r="Z773" s="2">
        <f>IF('[1]TITLES &amp; CONSTANTS'!$D$16=0,V773,B773)</f>
        <v>117</v>
      </c>
    </row>
    <row r="774" spans="1:26" hidden="1">
      <c r="A774" s="1" t="s">
        <v>320</v>
      </c>
      <c r="B774" s="1">
        <f>+$C$2111</f>
        <v>105</v>
      </c>
      <c r="C774" s="3">
        <f t="shared" si="422"/>
        <v>130</v>
      </c>
      <c r="D774" s="1" t="s">
        <v>120</v>
      </c>
      <c r="E774" s="1" t="s">
        <v>104</v>
      </c>
      <c r="F774" s="1">
        <f>+[1]ALLOCASSGN!F246</f>
        <v>1038.0225183604973</v>
      </c>
      <c r="G774" s="35"/>
      <c r="H774" s="31">
        <f>+$F774*H$2112</f>
        <v>0</v>
      </c>
      <c r="I774" s="35"/>
      <c r="J774" s="35"/>
      <c r="K774" s="31">
        <f>+$F774*K$2112</f>
        <v>1038.0225183604973</v>
      </c>
      <c r="L774" s="5">
        <f t="shared" si="460"/>
        <v>1</v>
      </c>
      <c r="M774" s="31">
        <f t="shared" si="461"/>
        <v>1038.0225183604973</v>
      </c>
      <c r="N774" s="31">
        <f t="shared" ref="N774:T774" si="465">+$M774*N$2112</f>
        <v>618.79509208853051</v>
      </c>
      <c r="O774" s="31">
        <f t="shared" si="465"/>
        <v>60.613466510899919</v>
      </c>
      <c r="P774" s="31">
        <f t="shared" si="465"/>
        <v>236.15551960870999</v>
      </c>
      <c r="Q774" s="31">
        <f t="shared" si="465"/>
        <v>93.997618686345788</v>
      </c>
      <c r="R774" s="31">
        <f t="shared" si="465"/>
        <v>15.075028569516068</v>
      </c>
      <c r="S774" s="31">
        <f t="shared" si="465"/>
        <v>13.38579289649509</v>
      </c>
      <c r="T774" s="31">
        <f t="shared" si="465"/>
        <v>0</v>
      </c>
      <c r="U774" s="31"/>
      <c r="V774" s="1">
        <f>+$C$2111</f>
        <v>105</v>
      </c>
      <c r="Y774" s="2" t="str">
        <f>"ALLOC FACTOR  # " &amp; 'JP-10'!Z774 &amp; " -- " &amp;VLOOKUP(Z774,alloc_list,2,FALSE)</f>
        <v>ALLOC FACTOR  # 105 -- DISTRIBUTION PRIMARY - NCP</v>
      </c>
      <c r="Z774" s="2">
        <f>IF('[1]TITLES &amp; CONSTANTS'!$D$16=0,V774,B774)</f>
        <v>105</v>
      </c>
    </row>
    <row r="775" spans="1:26" hidden="1">
      <c r="A775" s="1" t="s">
        <v>320</v>
      </c>
      <c r="B775" s="1">
        <f>+$C$2114</f>
        <v>106</v>
      </c>
      <c r="C775" s="3">
        <f t="shared" si="422"/>
        <v>131</v>
      </c>
      <c r="D775" s="15" t="s">
        <v>121</v>
      </c>
      <c r="E775" s="15" t="s">
        <v>104</v>
      </c>
      <c r="F775" s="15">
        <f>+[1]ALLOCASSGN!F247</f>
        <v>666.05685489520249</v>
      </c>
      <c r="G775" s="35"/>
      <c r="H775" s="36">
        <f>+$F775*H$2115</f>
        <v>0</v>
      </c>
      <c r="I775" s="35"/>
      <c r="J775" s="35"/>
      <c r="K775" s="36">
        <f>+$F775*K$2115</f>
        <v>666.05685489520249</v>
      </c>
      <c r="L775" s="5">
        <f t="shared" si="460"/>
        <v>1</v>
      </c>
      <c r="M775" s="31">
        <f t="shared" si="461"/>
        <v>666.05685489520249</v>
      </c>
      <c r="N775" s="31">
        <f t="shared" ref="N775:T775" si="466">+$M775*N$2115</f>
        <v>454.4264140352974</v>
      </c>
      <c r="O775" s="31">
        <f t="shared" si="466"/>
        <v>46.339864457578933</v>
      </c>
      <c r="P775" s="31">
        <f t="shared" si="466"/>
        <v>132.55312287219786</v>
      </c>
      <c r="Q775" s="31">
        <f t="shared" si="466"/>
        <v>27.23636303939643</v>
      </c>
      <c r="R775" s="31">
        <f t="shared" si="466"/>
        <v>0</v>
      </c>
      <c r="S775" s="31">
        <f t="shared" si="466"/>
        <v>5.5010904907319187</v>
      </c>
      <c r="T775" s="31">
        <f t="shared" si="466"/>
        <v>0</v>
      </c>
      <c r="U775" s="31"/>
      <c r="V775" s="1">
        <f>+$C$2114</f>
        <v>106</v>
      </c>
      <c r="Y775" s="2" t="str">
        <f>"ALLOC FACTOR  # " &amp; 'JP-10'!Z775 &amp; " -- " &amp;VLOOKUP(Z775,alloc_list,2,FALSE)</f>
        <v>ALLOC FACTOR  # 106 -- CUSTOMER MAX DEMANDS @ SECONDARY</v>
      </c>
      <c r="Z775" s="2">
        <f>IF('[1]TITLES &amp; CONSTANTS'!$D$16=0,V775,B775)</f>
        <v>106</v>
      </c>
    </row>
    <row r="776" spans="1:26" hidden="1">
      <c r="A776" s="1" t="s">
        <v>320</v>
      </c>
      <c r="B776" s="1">
        <f>+$C$2227</f>
        <v>907</v>
      </c>
      <c r="C776" s="3">
        <f t="shared" si="422"/>
        <v>132</v>
      </c>
      <c r="D776" s="1" t="s">
        <v>122</v>
      </c>
      <c r="E776" s="1" t="s">
        <v>106</v>
      </c>
      <c r="F776" s="1">
        <f>+[1]ALLOCASSGN!F248</f>
        <v>553.39292291576487</v>
      </c>
      <c r="G776" s="35"/>
      <c r="H776" s="31">
        <f>+$F776*H$2228</f>
        <v>0.28950989023349893</v>
      </c>
      <c r="I776" s="35"/>
      <c r="J776" s="35"/>
      <c r="K776" s="31">
        <f>+$F776*K$2228</f>
        <v>553.10341302553138</v>
      </c>
      <c r="L776" s="5">
        <f t="shared" si="460"/>
        <v>0.99947684569454176</v>
      </c>
      <c r="M776" s="31">
        <f t="shared" si="461"/>
        <v>553.10341302553138</v>
      </c>
      <c r="N776" s="31">
        <f t="shared" ref="N776:T776" si="467">+$M776*N$2228</f>
        <v>251.34723069196801</v>
      </c>
      <c r="O776" s="31">
        <f t="shared" si="467"/>
        <v>39.195574161201556</v>
      </c>
      <c r="P776" s="31">
        <f t="shared" si="467"/>
        <v>24.954414424635811</v>
      </c>
      <c r="Q776" s="31">
        <f t="shared" si="467"/>
        <v>1.5667124438195414</v>
      </c>
      <c r="R776" s="31">
        <f t="shared" si="467"/>
        <v>4.4550940802971102</v>
      </c>
      <c r="S776" s="31">
        <f t="shared" si="467"/>
        <v>8.81387028715854E-2</v>
      </c>
      <c r="T776" s="31">
        <f t="shared" si="467"/>
        <v>231.49624852073771</v>
      </c>
      <c r="U776" s="31"/>
      <c r="V776" s="1">
        <f>+$C$2227</f>
        <v>907</v>
      </c>
      <c r="Y776" s="2" t="str">
        <f>"ALLOC FACTOR  # " &amp; 'JP-10'!Z776 &amp; " -- " &amp;VLOOKUP(Z776,alloc_list,2,FALSE)</f>
        <v>ALLOC FACTOR  # 907 -- PTD PLANT - DISTRCUSTOMER</v>
      </c>
      <c r="Z776" s="2">
        <f>IF('[1]TITLES &amp; CONSTANTS'!$D$16=0,V776,B776)</f>
        <v>907</v>
      </c>
    </row>
    <row r="777" spans="1:26" hidden="1">
      <c r="A777" s="1" t="s">
        <v>320</v>
      </c>
      <c r="B777" s="1">
        <f>+$C$2174</f>
        <v>311</v>
      </c>
      <c r="C777" s="3">
        <f t="shared" si="422"/>
        <v>133</v>
      </c>
      <c r="D777" s="1" t="s">
        <v>123</v>
      </c>
      <c r="E777" s="1" t="s">
        <v>106</v>
      </c>
      <c r="F777" s="1">
        <f>+[1]ALLOCASSGN!F249</f>
        <v>0</v>
      </c>
      <c r="G777" s="35"/>
      <c r="H777" s="31">
        <f>+$F777*H$2175</f>
        <v>0</v>
      </c>
      <c r="I777" s="35"/>
      <c r="J777" s="35"/>
      <c r="K777" s="31">
        <f>+$F777*K$2175</f>
        <v>0</v>
      </c>
      <c r="L777" s="5">
        <f t="shared" si="460"/>
        <v>0</v>
      </c>
      <c r="M777" s="31">
        <f t="shared" si="461"/>
        <v>0</v>
      </c>
      <c r="N777" s="31">
        <f t="shared" ref="N777:T777" si="468">+$M777*N$2175</f>
        <v>0</v>
      </c>
      <c r="O777" s="31">
        <f t="shared" si="468"/>
        <v>0</v>
      </c>
      <c r="P777" s="31">
        <f t="shared" si="468"/>
        <v>0</v>
      </c>
      <c r="Q777" s="31">
        <f t="shared" si="468"/>
        <v>0</v>
      </c>
      <c r="R777" s="31">
        <f t="shared" si="468"/>
        <v>0</v>
      </c>
      <c r="S777" s="31">
        <f t="shared" si="468"/>
        <v>0</v>
      </c>
      <c r="T777" s="31">
        <f t="shared" si="468"/>
        <v>0</v>
      </c>
      <c r="U777" s="31"/>
      <c r="V777" s="1">
        <f>+$C$2174</f>
        <v>311</v>
      </c>
      <c r="Y777" s="2" t="str">
        <f>"ALLOC FACTOR  # " &amp; 'JP-10'!Z777 &amp; " -- " &amp;VLOOKUP(Z777,alloc_list,2,FALSE)</f>
        <v>ALLOC FACTOR  # 311 -- BILLING &amp; METER RD &amp; MISC- DIRALLOC</v>
      </c>
      <c r="Z777" s="2">
        <f>IF('[1]TITLES &amp; CONSTANTS'!$D$16=0,V777,B777)</f>
        <v>311</v>
      </c>
    </row>
    <row r="778" spans="1:26" hidden="1">
      <c r="A778" s="1" t="s">
        <v>320</v>
      </c>
      <c r="C778" s="3">
        <f t="shared" si="422"/>
        <v>134</v>
      </c>
      <c r="D778" s="1" t="s">
        <v>392</v>
      </c>
      <c r="F778" s="102">
        <f t="shared" ref="F778:K778" si="469">SUM(F770:F777)</f>
        <v>6919.9999999999991</v>
      </c>
      <c r="G778" s="103"/>
      <c r="H778" s="102">
        <f t="shared" si="469"/>
        <v>256.98747922985717</v>
      </c>
      <c r="I778" s="103"/>
      <c r="J778" s="103"/>
      <c r="K778" s="102">
        <f t="shared" si="469"/>
        <v>6663.0125207701431</v>
      </c>
      <c r="L778" s="5">
        <f t="shared" si="460"/>
        <v>0.96286308103614793</v>
      </c>
      <c r="M778" s="102">
        <f t="shared" ref="M778:T778" si="470">SUM(M770:M777)</f>
        <v>6663.0125207701431</v>
      </c>
      <c r="N778" s="102">
        <f t="shared" si="470"/>
        <v>3711.4112094668412</v>
      </c>
      <c r="O778" s="102">
        <f t="shared" si="470"/>
        <v>417.13882983095164</v>
      </c>
      <c r="P778" s="102">
        <f t="shared" si="470"/>
        <v>1490.2121744586175</v>
      </c>
      <c r="Q778" s="102">
        <f t="shared" si="470"/>
        <v>564.43270543394613</v>
      </c>
      <c r="R778" s="102">
        <f t="shared" si="470"/>
        <v>220.64706158121976</v>
      </c>
      <c r="S778" s="102">
        <f t="shared" si="470"/>
        <v>27.67429147782908</v>
      </c>
      <c r="T778" s="102">
        <f t="shared" si="470"/>
        <v>231.49624852073771</v>
      </c>
      <c r="U778" s="31"/>
    </row>
    <row r="779" spans="1:26" hidden="1">
      <c r="G779" s="4"/>
      <c r="H779" s="1"/>
      <c r="I779" s="4"/>
      <c r="J779" s="4"/>
    </row>
    <row r="780" spans="1:26" hidden="1">
      <c r="G780" s="4"/>
      <c r="H780" s="1"/>
      <c r="I780" s="4"/>
      <c r="J780" s="4"/>
    </row>
    <row r="781" spans="1:26" hidden="1">
      <c r="G781" s="4"/>
      <c r="H781" s="1"/>
      <c r="I781" s="4"/>
      <c r="J781" s="4"/>
    </row>
    <row r="782" spans="1:26" hidden="1">
      <c r="G782" s="4"/>
      <c r="H782" s="1"/>
      <c r="I782" s="4"/>
      <c r="J782" s="4"/>
    </row>
    <row r="783" spans="1:26" hidden="1">
      <c r="G783" s="4"/>
      <c r="H783" s="1"/>
      <c r="I783" s="4"/>
      <c r="J783" s="4"/>
    </row>
    <row r="784" spans="1:26" ht="15" hidden="1">
      <c r="B784" s="106"/>
      <c r="C784" s="10" t="str">
        <f>$C$2</f>
        <v>PRESENT RATE STRUCTURE</v>
      </c>
      <c r="F784" s="12"/>
      <c r="G784" s="7"/>
      <c r="H784" s="8" t="s">
        <v>1</v>
      </c>
      <c r="I784" s="4"/>
      <c r="J784" s="4"/>
      <c r="L784" s="9" t="s">
        <v>384</v>
      </c>
      <c r="O784" s="8" t="s">
        <v>1</v>
      </c>
      <c r="U784" s="10"/>
      <c r="V784" s="11" t="s">
        <v>393</v>
      </c>
      <c r="W784" s="12" t="str">
        <f>O784</f>
        <v>TAMPA ELECTRIC COMPANY</v>
      </c>
      <c r="X784" s="11"/>
      <c r="Y784" s="11" t="str">
        <f>Y2</f>
        <v>ALLOCATION ASSIGNMENT REPORT</v>
      </c>
    </row>
    <row r="785" spans="1:25" ht="15" hidden="1">
      <c r="B785" s="106"/>
      <c r="C785" s="10" t="str">
        <f>$C$3</f>
        <v>PROD. CAP. ALLOC. METHOD: 12CP &amp; 1/13th AD</v>
      </c>
      <c r="G785" s="13"/>
      <c r="H785" s="12" t="s">
        <v>4</v>
      </c>
      <c r="I785" s="4"/>
      <c r="J785" s="4"/>
      <c r="O785" s="12" t="s">
        <v>5</v>
      </c>
      <c r="W785" s="12" t="str">
        <f>O785</f>
        <v>COST OF SERVICE STUDY</v>
      </c>
      <c r="Y785" s="11" t="str">
        <f>IF('[1]TITLES &amp; CONSTANTS'!$D$16=5,L784,V784)</f>
        <v>PAGE 14</v>
      </c>
    </row>
    <row r="786" spans="1:25" ht="15" hidden="1">
      <c r="C786" s="10" t="str">
        <f>$C$4</f>
        <v>DATA: PROJECTED 2009, 
 FULLY ADJUSTED (000's)</v>
      </c>
      <c r="G786" s="14"/>
      <c r="H786" s="1"/>
      <c r="I786" s="4"/>
      <c r="J786" s="4"/>
      <c r="W786" s="16"/>
    </row>
    <row r="787" spans="1:25" ht="15" hidden="1">
      <c r="D787" s="31"/>
      <c r="G787" s="7"/>
      <c r="H787" s="1"/>
      <c r="I787" s="4"/>
      <c r="J787" s="4"/>
      <c r="O787" s="12"/>
      <c r="W787" s="12"/>
    </row>
    <row r="788" spans="1:25" ht="15" hidden="1">
      <c r="C788" s="10" t="s">
        <v>394</v>
      </c>
      <c r="F788" s="8"/>
      <c r="G788" s="13"/>
      <c r="H788" s="12" t="s">
        <v>318</v>
      </c>
      <c r="I788" s="4"/>
      <c r="J788" s="4"/>
      <c r="O788" s="12" t="s">
        <v>318</v>
      </c>
      <c r="W788" s="12" t="str">
        <f>O788</f>
        <v>INCOME TAXES - INCTX</v>
      </c>
    </row>
    <row r="789" spans="1:25" ht="15" hidden="1">
      <c r="C789" s="10" t="s">
        <v>395</v>
      </c>
      <c r="F789" s="12"/>
      <c r="G789" s="14"/>
      <c r="H789" s="1"/>
      <c r="I789" s="4"/>
      <c r="J789" s="4"/>
      <c r="O789" s="12"/>
    </row>
    <row r="790" spans="1:25" ht="15" hidden="1">
      <c r="F790" s="12"/>
      <c r="G790" s="4"/>
      <c r="H790" s="1"/>
      <c r="I790" s="4"/>
      <c r="J790" s="4"/>
      <c r="O790" s="12"/>
    </row>
    <row r="791" spans="1:25" hidden="1">
      <c r="G791" s="4"/>
      <c r="H791" s="1"/>
      <c r="I791" s="4"/>
      <c r="J791" s="4"/>
    </row>
    <row r="792" spans="1:25" ht="15" hidden="1">
      <c r="C792" s="19"/>
      <c r="D792" s="10"/>
      <c r="E792" s="10"/>
      <c r="F792" s="12"/>
      <c r="G792" s="14"/>
      <c r="H792" s="12"/>
      <c r="I792" s="14"/>
      <c r="J792" s="14"/>
      <c r="K792" s="12"/>
      <c r="L792" s="21"/>
      <c r="M792" s="10"/>
      <c r="N792" s="12"/>
      <c r="O792" s="10"/>
      <c r="P792" s="10"/>
      <c r="Q792" s="10"/>
      <c r="R792" s="10"/>
      <c r="S792" s="177"/>
      <c r="T792" s="177"/>
      <c r="U792" s="12"/>
    </row>
    <row r="793" spans="1:25" ht="30" hidden="1" customHeight="1">
      <c r="A793" s="93" t="str">
        <f>A11</f>
        <v>REPORT</v>
      </c>
      <c r="B793" s="99" t="str">
        <f>$B$11</f>
        <v>ALLOC
FACTOR</v>
      </c>
      <c r="C793" s="25" t="s">
        <v>9</v>
      </c>
      <c r="D793" s="93"/>
      <c r="E793" s="93"/>
      <c r="F793" s="24" t="str">
        <f t="shared" ref="F793:R793" si="471">+F$11</f>
        <v>TOTAL
COMPANY</v>
      </c>
      <c r="G793" s="100"/>
      <c r="H793" s="24" t="str">
        <f t="shared" si="471"/>
        <v>FERC
JURIS</v>
      </c>
      <c r="I793" s="100"/>
      <c r="J793" s="100"/>
      <c r="K793" s="24" t="str">
        <f t="shared" si="471"/>
        <v>FPSC
 JURIS</v>
      </c>
      <c r="L793" s="101" t="str">
        <f t="shared" si="471"/>
        <v>FPSC/
TOTAL RATIO</v>
      </c>
      <c r="M793" s="24" t="str">
        <f t="shared" si="471"/>
        <v>FPSC
 JURIS</v>
      </c>
      <c r="N793" s="28" t="str">
        <f t="shared" si="471"/>
        <v>RS</v>
      </c>
      <c r="O793" s="28" t="str">
        <f t="shared" si="471"/>
        <v>GS</v>
      </c>
      <c r="P793" s="28" t="str">
        <f t="shared" si="471"/>
        <v>GSD</v>
      </c>
      <c r="Q793" s="28" t="str">
        <f t="shared" si="471"/>
        <v>GSLD</v>
      </c>
      <c r="R793" s="28" t="str">
        <f t="shared" si="471"/>
        <v>IS</v>
      </c>
      <c r="S793" s="24" t="s">
        <v>12</v>
      </c>
      <c r="T793" s="24" t="s">
        <v>13</v>
      </c>
      <c r="U793" s="28"/>
      <c r="V793" s="24" t="s">
        <v>174</v>
      </c>
      <c r="W793" s="24"/>
      <c r="X793" s="24"/>
      <c r="Y793" s="28" t="s">
        <v>14</v>
      </c>
    </row>
    <row r="794" spans="1:25" hidden="1">
      <c r="G794" s="4"/>
      <c r="H794" s="1"/>
      <c r="I794" s="4"/>
      <c r="J794" s="4"/>
    </row>
    <row r="795" spans="1:25" hidden="1">
      <c r="A795" s="1" t="s">
        <v>320</v>
      </c>
      <c r="C795" s="3">
        <f>+C778+1</f>
        <v>135</v>
      </c>
      <c r="D795" s="29" t="s">
        <v>396</v>
      </c>
      <c r="G795" s="4"/>
      <c r="H795" s="1"/>
      <c r="I795" s="4"/>
      <c r="J795" s="4"/>
    </row>
    <row r="796" spans="1:25" hidden="1">
      <c r="A796" s="1" t="s">
        <v>320</v>
      </c>
      <c r="C796" s="3">
        <f t="shared" ref="C796:C831" si="472">+C795+1</f>
        <v>136</v>
      </c>
      <c r="D796" s="1" t="s">
        <v>138</v>
      </c>
      <c r="E796" s="1" t="s">
        <v>104</v>
      </c>
      <c r="F796" s="1">
        <f t="shared" ref="F796:K797" si="473">+F714+F737+F748+F759+F770</f>
        <v>-97108.594989010613</v>
      </c>
      <c r="G796" s="4"/>
      <c r="H796" s="1">
        <f t="shared" si="473"/>
        <v>-3581.5495538740201</v>
      </c>
      <c r="I796" s="4"/>
      <c r="J796" s="4"/>
      <c r="K796" s="1">
        <f t="shared" si="473"/>
        <v>-93527.045435136592</v>
      </c>
      <c r="L796" s="5">
        <f t="shared" ref="L796:L804" si="474">IF(F796=0,0,+K796/F796)</f>
        <v>0.96311809933735182</v>
      </c>
      <c r="M796" s="1">
        <f t="shared" ref="M796:T797" si="475">+M714+M737+M748+M759+M770</f>
        <v>-93527.045435136592</v>
      </c>
      <c r="N796" s="1">
        <f t="shared" si="475"/>
        <v>-50592.817702784487</v>
      </c>
      <c r="O796" s="1">
        <f t="shared" si="475"/>
        <v>-5746.7137748182795</v>
      </c>
      <c r="P796" s="1">
        <f t="shared" si="475"/>
        <v>-23306.77796361829</v>
      </c>
      <c r="Q796" s="1">
        <f t="shared" si="475"/>
        <v>-9399.4210736001387</v>
      </c>
      <c r="R796" s="1">
        <f t="shared" si="475"/>
        <v>-4288.5251717886322</v>
      </c>
      <c r="S796" s="1">
        <f t="shared" si="475"/>
        <v>-192.78974852676851</v>
      </c>
      <c r="T796" s="1">
        <f t="shared" si="475"/>
        <v>0</v>
      </c>
      <c r="Y796" s="1" t="s">
        <v>397</v>
      </c>
    </row>
    <row r="797" spans="1:25" hidden="1">
      <c r="A797" s="1" t="s">
        <v>320</v>
      </c>
      <c r="C797" s="3">
        <f t="shared" si="472"/>
        <v>137</v>
      </c>
      <c r="D797" s="1" t="s">
        <v>138</v>
      </c>
      <c r="E797" s="1" t="s">
        <v>116</v>
      </c>
      <c r="F797" s="1">
        <f t="shared" si="473"/>
        <v>88394.392074226911</v>
      </c>
      <c r="G797" s="4"/>
      <c r="H797" s="1">
        <f t="shared" si="473"/>
        <v>3148.9115769754749</v>
      </c>
      <c r="I797" s="4"/>
      <c r="J797" s="4"/>
      <c r="K797" s="1">
        <f t="shared" si="473"/>
        <v>85245.480497251425</v>
      </c>
      <c r="L797" s="5">
        <f t="shared" si="474"/>
        <v>0.96437656843285635</v>
      </c>
      <c r="M797" s="1">
        <f t="shared" si="475"/>
        <v>85245.480497251425</v>
      </c>
      <c r="N797" s="1">
        <f t="shared" si="475"/>
        <v>38812.316270004172</v>
      </c>
      <c r="O797" s="1">
        <f t="shared" si="475"/>
        <v>4667.7935437802234</v>
      </c>
      <c r="P797" s="1">
        <f t="shared" si="475"/>
        <v>24081.731754673136</v>
      </c>
      <c r="Q797" s="1">
        <f t="shared" si="475"/>
        <v>10942.968410049687</v>
      </c>
      <c r="R797" s="1">
        <f t="shared" si="475"/>
        <v>5775.6969935164689</v>
      </c>
      <c r="S797" s="1">
        <f t="shared" si="475"/>
        <v>964.97352522775577</v>
      </c>
      <c r="T797" s="1">
        <f t="shared" si="475"/>
        <v>0</v>
      </c>
      <c r="Y797" s="1" t="s">
        <v>398</v>
      </c>
    </row>
    <row r="798" spans="1:25" hidden="1">
      <c r="A798" s="1" t="s">
        <v>320</v>
      </c>
      <c r="C798" s="3">
        <f t="shared" si="472"/>
        <v>138</v>
      </c>
      <c r="D798" s="1" t="s">
        <v>141</v>
      </c>
      <c r="E798" s="1" t="s">
        <v>104</v>
      </c>
      <c r="F798" s="1">
        <f t="shared" ref="F798:K803" si="476">+F739+F750+F761+F772</f>
        <v>-3718.6650879564609</v>
      </c>
      <c r="G798" s="4"/>
      <c r="H798" s="1">
        <f t="shared" si="476"/>
        <v>-659.85442981954088</v>
      </c>
      <c r="I798" s="4"/>
      <c r="J798" s="4"/>
      <c r="K798" s="1">
        <f t="shared" si="476"/>
        <v>-3058.8106581369193</v>
      </c>
      <c r="L798" s="5">
        <f t="shared" si="474"/>
        <v>0.82255610166223514</v>
      </c>
      <c r="M798" s="1">
        <f t="shared" ref="M798:T803" si="477">+M739+M750+M761+M772</f>
        <v>-3058.8106581369193</v>
      </c>
      <c r="N798" s="1">
        <f t="shared" si="477"/>
        <v>-1676.4731522204215</v>
      </c>
      <c r="O798" s="1">
        <f t="shared" si="477"/>
        <v>-189.65141026566243</v>
      </c>
      <c r="P798" s="1">
        <f t="shared" si="477"/>
        <v>-753.7620335485334</v>
      </c>
      <c r="Q798" s="1">
        <f t="shared" si="477"/>
        <v>-300.30470023976477</v>
      </c>
      <c r="R798" s="1">
        <f t="shared" si="477"/>
        <v>-134.67418361971343</v>
      </c>
      <c r="S798" s="1">
        <f t="shared" si="477"/>
        <v>-3.9451782428239976</v>
      </c>
      <c r="T798" s="1">
        <f t="shared" si="477"/>
        <v>0</v>
      </c>
      <c r="Y798" s="1" t="s">
        <v>399</v>
      </c>
    </row>
    <row r="799" spans="1:25" hidden="1">
      <c r="A799" s="1" t="s">
        <v>320</v>
      </c>
      <c r="C799" s="3">
        <f t="shared" si="472"/>
        <v>139</v>
      </c>
      <c r="D799" s="1" t="s">
        <v>119</v>
      </c>
      <c r="E799" s="1" t="s">
        <v>104</v>
      </c>
      <c r="F799" s="1">
        <f t="shared" si="476"/>
        <v>-8422.6636223191272</v>
      </c>
      <c r="G799" s="4"/>
      <c r="H799" s="1">
        <f t="shared" si="476"/>
        <v>-1494.5502675319838</v>
      </c>
      <c r="I799" s="4"/>
      <c r="J799" s="4"/>
      <c r="K799" s="1">
        <f t="shared" si="476"/>
        <v>-6928.1133547871423</v>
      </c>
      <c r="L799" s="5">
        <f t="shared" si="474"/>
        <v>0.82255610166223525</v>
      </c>
      <c r="M799" s="1">
        <f t="shared" si="477"/>
        <v>-6928.1133547871423</v>
      </c>
      <c r="N799" s="1">
        <f t="shared" si="477"/>
        <v>-3797.1608356807601</v>
      </c>
      <c r="O799" s="1">
        <f t="shared" si="477"/>
        <v>-429.554691370157</v>
      </c>
      <c r="P799" s="1">
        <f t="shared" si="477"/>
        <v>-1707.2481413870348</v>
      </c>
      <c r="Q799" s="1">
        <f t="shared" si="477"/>
        <v>-680.18103660711574</v>
      </c>
      <c r="R799" s="1">
        <f t="shared" si="477"/>
        <v>-305.03294069502601</v>
      </c>
      <c r="S799" s="1">
        <f t="shared" si="477"/>
        <v>-8.9357090470492064</v>
      </c>
      <c r="T799" s="1">
        <f t="shared" si="477"/>
        <v>0</v>
      </c>
      <c r="Y799" s="1" t="s">
        <v>400</v>
      </c>
    </row>
    <row r="800" spans="1:25" hidden="1">
      <c r="A800" s="1" t="s">
        <v>320</v>
      </c>
      <c r="C800" s="3">
        <f t="shared" si="472"/>
        <v>140</v>
      </c>
      <c r="D800" s="1" t="s">
        <v>120</v>
      </c>
      <c r="E800" s="1" t="s">
        <v>104</v>
      </c>
      <c r="F800" s="1">
        <f t="shared" si="476"/>
        <v>-18016.695425882179</v>
      </c>
      <c r="G800" s="4"/>
      <c r="H800" s="1">
        <f t="shared" si="476"/>
        <v>0</v>
      </c>
      <c r="I800" s="4"/>
      <c r="J800" s="4"/>
      <c r="K800" s="1">
        <f t="shared" si="476"/>
        <v>-18016.695425882179</v>
      </c>
      <c r="L800" s="5">
        <f t="shared" si="474"/>
        <v>1</v>
      </c>
      <c r="M800" s="1">
        <f t="shared" si="477"/>
        <v>-18016.695425882179</v>
      </c>
      <c r="N800" s="1">
        <f t="shared" si="477"/>
        <v>-10740.270570236253</v>
      </c>
      <c r="O800" s="1">
        <f t="shared" si="477"/>
        <v>-1052.0526727672886</v>
      </c>
      <c r="P800" s="1">
        <f t="shared" si="477"/>
        <v>-4098.8918782332566</v>
      </c>
      <c r="Q800" s="1">
        <f t="shared" si="477"/>
        <v>-1631.492994299334</v>
      </c>
      <c r="R800" s="1">
        <f t="shared" si="477"/>
        <v>-261.65347424487942</v>
      </c>
      <c r="S800" s="1">
        <f t="shared" si="477"/>
        <v>-232.33383610116778</v>
      </c>
      <c r="T800" s="1">
        <f t="shared" si="477"/>
        <v>0</v>
      </c>
      <c r="Y800" s="1" t="s">
        <v>401</v>
      </c>
    </row>
    <row r="801" spans="1:25" hidden="1">
      <c r="A801" s="1" t="s">
        <v>320</v>
      </c>
      <c r="C801" s="3">
        <f t="shared" si="472"/>
        <v>141</v>
      </c>
      <c r="D801" s="15" t="s">
        <v>121</v>
      </c>
      <c r="E801" s="15" t="s">
        <v>104</v>
      </c>
      <c r="F801" s="15">
        <f t="shared" si="476"/>
        <v>-10725.781619179379</v>
      </c>
      <c r="G801" s="4"/>
      <c r="H801" s="15">
        <f t="shared" si="476"/>
        <v>0</v>
      </c>
      <c r="I801" s="4"/>
      <c r="J801" s="4"/>
      <c r="K801" s="15">
        <f t="shared" si="476"/>
        <v>-10725.781619179379</v>
      </c>
      <c r="L801" s="5">
        <f t="shared" si="474"/>
        <v>1</v>
      </c>
      <c r="M801" s="1">
        <f t="shared" si="477"/>
        <v>-10725.781619179379</v>
      </c>
      <c r="N801" s="1">
        <f t="shared" si="477"/>
        <v>-7317.8114497391971</v>
      </c>
      <c r="O801" s="1">
        <f t="shared" si="477"/>
        <v>-746.2294889414012</v>
      </c>
      <c r="P801" s="1">
        <f t="shared" si="477"/>
        <v>-2134.5562896295719</v>
      </c>
      <c r="Q801" s="1">
        <f t="shared" si="477"/>
        <v>-438.59811653348845</v>
      </c>
      <c r="R801" s="1">
        <f t="shared" si="477"/>
        <v>0</v>
      </c>
      <c r="S801" s="1">
        <f t="shared" si="477"/>
        <v>-88.586274335722464</v>
      </c>
      <c r="T801" s="1">
        <f t="shared" si="477"/>
        <v>0</v>
      </c>
      <c r="Y801" s="1" t="s">
        <v>402</v>
      </c>
    </row>
    <row r="802" spans="1:25" hidden="1">
      <c r="A802" s="1" t="s">
        <v>320</v>
      </c>
      <c r="C802" s="3">
        <f t="shared" si="472"/>
        <v>142</v>
      </c>
      <c r="D802" s="1" t="s">
        <v>122</v>
      </c>
      <c r="E802" s="1" t="s">
        <v>106</v>
      </c>
      <c r="F802" s="1">
        <f t="shared" si="476"/>
        <v>-9286.850191532707</v>
      </c>
      <c r="G802" s="4"/>
      <c r="H802" s="1">
        <f t="shared" si="476"/>
        <v>-4.8584556618459596</v>
      </c>
      <c r="I802" s="4"/>
      <c r="J802" s="4"/>
      <c r="K802" s="1">
        <f t="shared" si="476"/>
        <v>-9281.9917358708626</v>
      </c>
      <c r="L802" s="5">
        <f t="shared" si="474"/>
        <v>0.99947684569454198</v>
      </c>
      <c r="M802" s="1">
        <f t="shared" si="477"/>
        <v>-9281.9917358708626</v>
      </c>
      <c r="N802" s="1">
        <f t="shared" si="477"/>
        <v>-4218.0230010787918</v>
      </c>
      <c r="O802" s="1">
        <f t="shared" si="477"/>
        <v>-657.76667957424581</v>
      </c>
      <c r="P802" s="1">
        <f t="shared" si="477"/>
        <v>-418.7764222895409</v>
      </c>
      <c r="Q802" s="1">
        <f t="shared" si="477"/>
        <v>-26.292030773181569</v>
      </c>
      <c r="R802" s="1">
        <f t="shared" si="477"/>
        <v>-74.763860540372676</v>
      </c>
      <c r="S802" s="1">
        <f t="shared" si="477"/>
        <v>-1.4791134757048938</v>
      </c>
      <c r="T802" s="1">
        <f t="shared" si="477"/>
        <v>-3884.8906281390246</v>
      </c>
      <c r="Y802" s="1" t="s">
        <v>403</v>
      </c>
    </row>
    <row r="803" spans="1:25" hidden="1">
      <c r="A803" s="1" t="s">
        <v>320</v>
      </c>
      <c r="C803" s="3">
        <f t="shared" si="472"/>
        <v>143</v>
      </c>
      <c r="D803" s="1" t="s">
        <v>123</v>
      </c>
      <c r="E803" s="1" t="s">
        <v>106</v>
      </c>
      <c r="F803" s="1">
        <f t="shared" si="476"/>
        <v>-714.2811383464134</v>
      </c>
      <c r="G803" s="4"/>
      <c r="H803" s="1">
        <f t="shared" si="476"/>
        <v>-0.18824636323245908</v>
      </c>
      <c r="I803" s="4"/>
      <c r="J803" s="4"/>
      <c r="K803" s="1">
        <f t="shared" si="476"/>
        <v>-714.09289198318083</v>
      </c>
      <c r="L803" s="5">
        <f t="shared" si="474"/>
        <v>0.9997364534031119</v>
      </c>
      <c r="M803" s="1">
        <f t="shared" si="477"/>
        <v>-714.09289198318083</v>
      </c>
      <c r="N803" s="1">
        <f t="shared" si="477"/>
        <v>-635.82571935149497</v>
      </c>
      <c r="O803" s="1">
        <f t="shared" si="477"/>
        <v>-48.017247332165844</v>
      </c>
      <c r="P803" s="1">
        <f t="shared" si="477"/>
        <v>-17.661019451642861</v>
      </c>
      <c r="Q803" s="1">
        <f t="shared" si="477"/>
        <v>-8.4688538194823657</v>
      </c>
      <c r="R803" s="1">
        <f t="shared" si="477"/>
        <v>-2.5535574361506481</v>
      </c>
      <c r="S803" s="1">
        <f t="shared" si="477"/>
        <v>-1.5664945922442644</v>
      </c>
      <c r="T803" s="1">
        <f t="shared" si="477"/>
        <v>0</v>
      </c>
      <c r="Y803" s="1" t="s">
        <v>404</v>
      </c>
    </row>
    <row r="804" spans="1:25" hidden="1">
      <c r="A804" s="1" t="s">
        <v>320</v>
      </c>
      <c r="C804" s="3">
        <f t="shared" si="472"/>
        <v>144</v>
      </c>
      <c r="D804" s="1" t="s">
        <v>405</v>
      </c>
      <c r="F804" s="102">
        <f t="shared" ref="F804:K804" si="478">SUM(F796:F803)</f>
        <v>-59599.13999999997</v>
      </c>
      <c r="G804" s="103"/>
      <c r="H804" s="102">
        <f t="shared" si="478"/>
        <v>-2592.0893762751484</v>
      </c>
      <c r="I804" s="103"/>
      <c r="J804" s="103"/>
      <c r="K804" s="102">
        <f t="shared" si="478"/>
        <v>-57007.050623724834</v>
      </c>
      <c r="L804" s="5">
        <f t="shared" si="474"/>
        <v>0.95650793994216798</v>
      </c>
      <c r="M804" s="102">
        <f t="shared" ref="M804:T804" si="479">SUM(M796:M803)</f>
        <v>-57007.050623724834</v>
      </c>
      <c r="N804" s="102">
        <f t="shared" si="479"/>
        <v>-40166.066161087234</v>
      </c>
      <c r="O804" s="102">
        <f t="shared" si="479"/>
        <v>-4202.1924212889762</v>
      </c>
      <c r="P804" s="102">
        <f t="shared" si="479"/>
        <v>-8355.9419934847338</v>
      </c>
      <c r="Q804" s="102">
        <f t="shared" si="479"/>
        <v>-1541.7903958228185</v>
      </c>
      <c r="R804" s="102">
        <f t="shared" si="479"/>
        <v>708.49380519169472</v>
      </c>
      <c r="S804" s="102">
        <f t="shared" si="479"/>
        <v>435.33717090627465</v>
      </c>
      <c r="T804" s="102">
        <f t="shared" si="479"/>
        <v>-3884.8906281390246</v>
      </c>
      <c r="U804" s="31"/>
    </row>
    <row r="805" spans="1:25" hidden="1">
      <c r="A805" s="1" t="s">
        <v>320</v>
      </c>
      <c r="C805" s="3">
        <f t="shared" si="472"/>
        <v>145</v>
      </c>
      <c r="G805" s="4"/>
      <c r="H805" s="1"/>
      <c r="I805" s="4"/>
      <c r="J805" s="4"/>
    </row>
    <row r="806" spans="1:25" hidden="1">
      <c r="A806" s="1" t="s">
        <v>320</v>
      </c>
      <c r="C806" s="3">
        <f t="shared" si="472"/>
        <v>146</v>
      </c>
      <c r="G806" s="4"/>
      <c r="H806" s="1"/>
      <c r="I806" s="4"/>
      <c r="J806" s="4"/>
    </row>
    <row r="807" spans="1:25" hidden="1">
      <c r="A807" s="1" t="s">
        <v>320</v>
      </c>
      <c r="C807" s="3">
        <f t="shared" si="472"/>
        <v>147</v>
      </c>
      <c r="D807" s="29" t="s">
        <v>406</v>
      </c>
      <c r="G807" s="4"/>
      <c r="H807" s="1"/>
      <c r="I807" s="4"/>
      <c r="J807" s="4"/>
    </row>
    <row r="808" spans="1:25" hidden="1">
      <c r="A808" s="1" t="s">
        <v>320</v>
      </c>
      <c r="C808" s="3">
        <f t="shared" si="472"/>
        <v>148</v>
      </c>
      <c r="G808" s="4"/>
      <c r="H808" s="1"/>
      <c r="I808" s="4"/>
      <c r="J808" s="4"/>
    </row>
    <row r="809" spans="1:25" hidden="1">
      <c r="A809" s="1" t="s">
        <v>320</v>
      </c>
      <c r="C809" s="3">
        <f t="shared" si="472"/>
        <v>149</v>
      </c>
      <c r="G809" s="4"/>
      <c r="H809" s="1"/>
      <c r="I809" s="4"/>
      <c r="J809" s="4"/>
    </row>
    <row r="810" spans="1:25" hidden="1">
      <c r="A810" s="1" t="s">
        <v>320</v>
      </c>
      <c r="C810" s="3">
        <f t="shared" si="472"/>
        <v>150</v>
      </c>
      <c r="D810" s="29" t="s">
        <v>407</v>
      </c>
      <c r="G810" s="4"/>
      <c r="H810" s="1"/>
      <c r="I810" s="4"/>
      <c r="J810" s="4"/>
    </row>
    <row r="811" spans="1:25" hidden="1">
      <c r="A811" s="1" t="s">
        <v>320</v>
      </c>
      <c r="C811" s="3">
        <f t="shared" si="472"/>
        <v>151</v>
      </c>
      <c r="D811" s="1" t="s">
        <v>207</v>
      </c>
      <c r="E811" s="1" t="s">
        <v>102</v>
      </c>
      <c r="F811" s="1">
        <f t="shared" ref="F811:K811" si="480">+F700</f>
        <v>867317.82495795423</v>
      </c>
      <c r="G811" s="4"/>
      <c r="H811" s="1">
        <f t="shared" si="480"/>
        <v>29466.473957954164</v>
      </c>
      <c r="I811" s="4"/>
      <c r="J811" s="4"/>
      <c r="K811" s="1">
        <f t="shared" si="480"/>
        <v>837851.35100000002</v>
      </c>
      <c r="L811" s="5">
        <f t="shared" ref="L811:L820" si="481">IF(F811=0,0,+K811/F811)</f>
        <v>0.966025748451114</v>
      </c>
      <c r="M811" s="1">
        <f t="shared" ref="M811:S811" si="482">+M700</f>
        <v>837851.35100000002</v>
      </c>
      <c r="N811" s="1">
        <f t="shared" si="482"/>
        <v>441872.1689254237</v>
      </c>
      <c r="O811" s="1">
        <f t="shared" si="482"/>
        <v>52481.694765704837</v>
      </c>
      <c r="P811" s="1">
        <f t="shared" si="482"/>
        <v>186521.59909186384</v>
      </c>
      <c r="Q811" s="1">
        <f t="shared" si="482"/>
        <v>71255.774469878554</v>
      </c>
      <c r="R811" s="1">
        <f t="shared" si="482"/>
        <v>44822</v>
      </c>
      <c r="S811" s="1">
        <f t="shared" si="482"/>
        <v>4632.7697471290548</v>
      </c>
      <c r="T811" s="1">
        <f>+T700</f>
        <v>36265.344000000005</v>
      </c>
      <c r="Y811" s="1" t="s">
        <v>408</v>
      </c>
    </row>
    <row r="812" spans="1:25" hidden="1">
      <c r="A812" s="1" t="s">
        <v>320</v>
      </c>
      <c r="C812" s="3">
        <f t="shared" si="472"/>
        <v>152</v>
      </c>
      <c r="D812" s="1" t="s">
        <v>138</v>
      </c>
      <c r="E812" s="1" t="s">
        <v>104</v>
      </c>
      <c r="F812" s="1">
        <f t="shared" ref="F812:K819" si="483">+F701+F796</f>
        <v>-367488.03603416216</v>
      </c>
      <c r="G812" s="4"/>
      <c r="H812" s="1">
        <f t="shared" si="483"/>
        <v>-13537.841419519045</v>
      </c>
      <c r="I812" s="4"/>
      <c r="J812" s="4"/>
      <c r="K812" s="1">
        <f t="shared" si="483"/>
        <v>-353950.19461464311</v>
      </c>
      <c r="L812" s="5">
        <f t="shared" si="481"/>
        <v>0.96316113698389749</v>
      </c>
      <c r="M812" s="1">
        <f t="shared" ref="M812:T819" si="484">+M701+M796</f>
        <v>-353950.19461464311</v>
      </c>
      <c r="N812" s="1">
        <f t="shared" si="484"/>
        <v>-191466.94508192211</v>
      </c>
      <c r="O812" s="1">
        <f t="shared" si="484"/>
        <v>-21748.259549182989</v>
      </c>
      <c r="P812" s="1">
        <f t="shared" si="484"/>
        <v>-88203.776326754247</v>
      </c>
      <c r="Q812" s="1">
        <f t="shared" si="484"/>
        <v>-35571.816716620822</v>
      </c>
      <c r="R812" s="1">
        <f t="shared" si="484"/>
        <v>-16229.790132920447</v>
      </c>
      <c r="S812" s="1">
        <f t="shared" si="484"/>
        <v>-729.60680724253825</v>
      </c>
      <c r="T812" s="1">
        <f t="shared" si="484"/>
        <v>0</v>
      </c>
      <c r="Y812" s="1" t="s">
        <v>409</v>
      </c>
    </row>
    <row r="813" spans="1:25" hidden="1">
      <c r="A813" s="1" t="s">
        <v>320</v>
      </c>
      <c r="C813" s="3">
        <f t="shared" si="472"/>
        <v>153</v>
      </c>
      <c r="D813" s="1" t="s">
        <v>138</v>
      </c>
      <c r="E813" s="1" t="s">
        <v>116</v>
      </c>
      <c r="F813" s="1">
        <f t="shared" si="483"/>
        <v>4643.395329066494</v>
      </c>
      <c r="G813" s="4"/>
      <c r="H813" s="1">
        <f t="shared" si="483"/>
        <v>73.344076536622197</v>
      </c>
      <c r="I813" s="4"/>
      <c r="J813" s="4"/>
      <c r="K813" s="1">
        <f t="shared" si="483"/>
        <v>4570.05125252984</v>
      </c>
      <c r="L813" s="5">
        <f t="shared" si="481"/>
        <v>0.98420464523502049</v>
      </c>
      <c r="M813" s="1">
        <f t="shared" si="484"/>
        <v>4570.05125252984</v>
      </c>
      <c r="N813" s="1">
        <f t="shared" si="484"/>
        <v>2080.7469621692944</v>
      </c>
      <c r="O813" s="1">
        <f t="shared" si="484"/>
        <v>250.2426592808215</v>
      </c>
      <c r="P813" s="1">
        <f t="shared" si="484"/>
        <v>1291.0332339798406</v>
      </c>
      <c r="Q813" s="1">
        <f t="shared" si="484"/>
        <v>586.65780516486848</v>
      </c>
      <c r="R813" s="1">
        <f t="shared" si="484"/>
        <v>309.63789664255455</v>
      </c>
      <c r="S813" s="1">
        <f t="shared" si="484"/>
        <v>51.732695292478752</v>
      </c>
      <c r="T813" s="1">
        <f t="shared" si="484"/>
        <v>0</v>
      </c>
      <c r="Y813" s="1" t="s">
        <v>410</v>
      </c>
    </row>
    <row r="814" spans="1:25" s="15" customFormat="1" hidden="1">
      <c r="A814" s="15" t="s">
        <v>320</v>
      </c>
      <c r="C814" s="56">
        <f t="shared" si="472"/>
        <v>154</v>
      </c>
      <c r="D814" s="15" t="s">
        <v>141</v>
      </c>
      <c r="E814" s="15" t="s">
        <v>104</v>
      </c>
      <c r="F814" s="15">
        <f t="shared" si="483"/>
        <v>-13781.753955791559</v>
      </c>
      <c r="H814" s="15">
        <f t="shared" si="483"/>
        <v>-2441.6111909879492</v>
      </c>
      <c r="K814" s="15">
        <f t="shared" si="483"/>
        <v>-11340.14276480361</v>
      </c>
      <c r="L814" s="39">
        <f t="shared" si="481"/>
        <v>0.82283741250786868</v>
      </c>
      <c r="M814" s="15">
        <f t="shared" si="484"/>
        <v>-11340.142764803608</v>
      </c>
      <c r="N814" s="15">
        <f t="shared" si="484"/>
        <v>-6215.3062128793317</v>
      </c>
      <c r="O814" s="15">
        <f t="shared" si="484"/>
        <v>-703.10794237551772</v>
      </c>
      <c r="P814" s="15">
        <f t="shared" si="484"/>
        <v>-2794.4747244784967</v>
      </c>
      <c r="Q814" s="15">
        <f t="shared" si="484"/>
        <v>-1113.3406262337035</v>
      </c>
      <c r="R814" s="15">
        <f t="shared" si="484"/>
        <v>-499.287023509699</v>
      </c>
      <c r="S814" s="15">
        <f t="shared" si="484"/>
        <v>-14.626235326861007</v>
      </c>
      <c r="T814" s="15">
        <f t="shared" si="484"/>
        <v>0</v>
      </c>
      <c r="Y814" s="15" t="s">
        <v>411</v>
      </c>
    </row>
    <row r="815" spans="1:25" hidden="1">
      <c r="A815" s="1" t="s">
        <v>320</v>
      </c>
      <c r="C815" s="3">
        <f t="shared" si="472"/>
        <v>155</v>
      </c>
      <c r="D815" s="1" t="s">
        <v>119</v>
      </c>
      <c r="E815" s="1" t="s">
        <v>104</v>
      </c>
      <c r="F815" s="1">
        <f t="shared" si="483"/>
        <v>-39161.451251419465</v>
      </c>
      <c r="G815" s="4"/>
      <c r="H815" s="1">
        <f t="shared" si="483"/>
        <v>-6940.1234095507534</v>
      </c>
      <c r="I815" s="4"/>
      <c r="J815" s="4"/>
      <c r="K815" s="1">
        <f t="shared" si="483"/>
        <v>-32221.327841868708</v>
      </c>
      <c r="L815" s="5">
        <f t="shared" si="481"/>
        <v>0.82278176145734128</v>
      </c>
      <c r="M815" s="1">
        <f t="shared" si="484"/>
        <v>-32221.327841868704</v>
      </c>
      <c r="N815" s="1">
        <f t="shared" si="484"/>
        <v>-17659.867541028842</v>
      </c>
      <c r="O815" s="1">
        <f t="shared" si="484"/>
        <v>-1997.7765703107202</v>
      </c>
      <c r="P815" s="1">
        <f t="shared" si="484"/>
        <v>-7940.0840104676336</v>
      </c>
      <c r="Q815" s="1">
        <f t="shared" si="484"/>
        <v>-3163.391683999565</v>
      </c>
      <c r="R815" s="1">
        <f t="shared" si="484"/>
        <v>-1418.6497652946814</v>
      </c>
      <c r="S815" s="1">
        <f t="shared" si="484"/>
        <v>-41.558270767261526</v>
      </c>
      <c r="T815" s="1">
        <f t="shared" si="484"/>
        <v>0</v>
      </c>
      <c r="Y815" s="1" t="s">
        <v>412</v>
      </c>
    </row>
    <row r="816" spans="1:25" hidden="1">
      <c r="A816" s="1" t="s">
        <v>320</v>
      </c>
      <c r="C816" s="3">
        <f t="shared" si="472"/>
        <v>156</v>
      </c>
      <c r="D816" s="1" t="s">
        <v>120</v>
      </c>
      <c r="E816" s="1" t="s">
        <v>104</v>
      </c>
      <c r="F816" s="1">
        <f t="shared" si="483"/>
        <v>-94937.649675431356</v>
      </c>
      <c r="G816" s="4"/>
      <c r="H816" s="1">
        <f t="shared" si="483"/>
        <v>0</v>
      </c>
      <c r="I816" s="4"/>
      <c r="J816" s="4"/>
      <c r="K816" s="1">
        <f t="shared" si="483"/>
        <v>-94937.649675431356</v>
      </c>
      <c r="L816" s="5">
        <f t="shared" si="481"/>
        <v>1</v>
      </c>
      <c r="M816" s="1">
        <f t="shared" si="484"/>
        <v>-94937.649675431356</v>
      </c>
      <c r="N816" s="1">
        <f t="shared" si="484"/>
        <v>-56595.064783724498</v>
      </c>
      <c r="O816" s="1">
        <f t="shared" si="484"/>
        <v>-5543.7140788759016</v>
      </c>
      <c r="P816" s="1">
        <f t="shared" si="484"/>
        <v>-21598.808882241283</v>
      </c>
      <c r="Q816" s="1">
        <f t="shared" si="484"/>
        <v>-8597.0321792863742</v>
      </c>
      <c r="R816" s="1">
        <f t="shared" si="484"/>
        <v>-1378.7637126026152</v>
      </c>
      <c r="S816" s="1">
        <f t="shared" si="484"/>
        <v>-1224.2660387006979</v>
      </c>
      <c r="T816" s="1">
        <f t="shared" si="484"/>
        <v>0</v>
      </c>
      <c r="Y816" s="1" t="s">
        <v>413</v>
      </c>
    </row>
    <row r="817" spans="1:26" hidden="1">
      <c r="A817" s="1" t="s">
        <v>320</v>
      </c>
      <c r="C817" s="3">
        <f t="shared" si="472"/>
        <v>157</v>
      </c>
      <c r="D817" s="15" t="s">
        <v>121</v>
      </c>
      <c r="E817" s="15" t="s">
        <v>104</v>
      </c>
      <c r="F817" s="15">
        <f t="shared" si="483"/>
        <v>-59544.822093243652</v>
      </c>
      <c r="G817" s="4"/>
      <c r="H817" s="15">
        <f t="shared" si="483"/>
        <v>0</v>
      </c>
      <c r="I817" s="4"/>
      <c r="J817" s="4"/>
      <c r="K817" s="15">
        <f t="shared" si="483"/>
        <v>-59544.822093243652</v>
      </c>
      <c r="L817" s="5">
        <f t="shared" si="481"/>
        <v>1</v>
      </c>
      <c r="M817" s="1">
        <f t="shared" si="484"/>
        <v>-59544.822093243652</v>
      </c>
      <c r="N817" s="1">
        <f t="shared" si="484"/>
        <v>-40625.270619667877</v>
      </c>
      <c r="O817" s="1">
        <f t="shared" si="484"/>
        <v>-4142.7379129454503</v>
      </c>
      <c r="P817" s="1">
        <f t="shared" si="484"/>
        <v>-11850.117690885038</v>
      </c>
      <c r="Q817" s="1">
        <f t="shared" si="484"/>
        <v>-2434.9038370050694</v>
      </c>
      <c r="R817" s="1">
        <f t="shared" si="484"/>
        <v>0</v>
      </c>
      <c r="S817" s="1">
        <f t="shared" si="484"/>
        <v>-491.79203274021569</v>
      </c>
      <c r="T817" s="1">
        <f t="shared" si="484"/>
        <v>0</v>
      </c>
      <c r="Y817" s="1" t="s">
        <v>414</v>
      </c>
    </row>
    <row r="818" spans="1:26" hidden="1">
      <c r="A818" s="1" t="s">
        <v>320</v>
      </c>
      <c r="C818" s="3">
        <f t="shared" si="472"/>
        <v>158</v>
      </c>
      <c r="D818" s="1" t="s">
        <v>122</v>
      </c>
      <c r="E818" s="1" t="s">
        <v>106</v>
      </c>
      <c r="F818" s="1">
        <f t="shared" si="483"/>
        <v>-67220.727844664711</v>
      </c>
      <c r="G818" s="4"/>
      <c r="H818" s="1">
        <f t="shared" si="483"/>
        <v>-50.75293553907067</v>
      </c>
      <c r="I818" s="4"/>
      <c r="J818" s="4"/>
      <c r="K818" s="1">
        <f t="shared" si="483"/>
        <v>-67169.974909125638</v>
      </c>
      <c r="L818" s="5">
        <f t="shared" si="481"/>
        <v>0.99924498086875291</v>
      </c>
      <c r="M818" s="1">
        <f t="shared" si="484"/>
        <v>-67169.974909125638</v>
      </c>
      <c r="N818" s="1">
        <f t="shared" si="484"/>
        <v>-32491.881958607075</v>
      </c>
      <c r="O818" s="1">
        <f t="shared" si="484"/>
        <v>-5023.4163366949751</v>
      </c>
      <c r="P818" s="1">
        <f t="shared" si="484"/>
        <v>-3567.6425505411162</v>
      </c>
      <c r="Q818" s="1">
        <f t="shared" si="484"/>
        <v>-261.56901909975016</v>
      </c>
      <c r="R818" s="1">
        <f t="shared" si="484"/>
        <v>-768.19452904056209</v>
      </c>
      <c r="S818" s="1">
        <f t="shared" si="484"/>
        <v>-11.052622775831825</v>
      </c>
      <c r="T818" s="1">
        <f t="shared" si="484"/>
        <v>-25046.217892366323</v>
      </c>
      <c r="Y818" s="1" t="s">
        <v>415</v>
      </c>
    </row>
    <row r="819" spans="1:26" hidden="1">
      <c r="A819" s="1" t="s">
        <v>320</v>
      </c>
      <c r="C819" s="3">
        <f t="shared" si="472"/>
        <v>159</v>
      </c>
      <c r="D819" s="1" t="s">
        <v>123</v>
      </c>
      <c r="E819" s="1" t="s">
        <v>106</v>
      </c>
      <c r="F819" s="1">
        <f t="shared" si="483"/>
        <v>-48802.29936195843</v>
      </c>
      <c r="G819" s="4"/>
      <c r="H819" s="1">
        <f t="shared" si="483"/>
        <v>-13.157973072758859</v>
      </c>
      <c r="I819" s="4"/>
      <c r="J819" s="4"/>
      <c r="K819" s="1">
        <f t="shared" si="483"/>
        <v>-48789.141388885662</v>
      </c>
      <c r="L819" s="5">
        <f t="shared" si="481"/>
        <v>0.99973038210812204</v>
      </c>
      <c r="M819" s="1">
        <f t="shared" si="484"/>
        <v>-48789.141388885662</v>
      </c>
      <c r="N819" s="1">
        <f t="shared" si="484"/>
        <v>-39438.040574923849</v>
      </c>
      <c r="O819" s="1">
        <f t="shared" si="484"/>
        <v>-3324.2163881112779</v>
      </c>
      <c r="P819" s="1">
        <f t="shared" si="484"/>
        <v>-3181.8513508107362</v>
      </c>
      <c r="Q819" s="1">
        <f t="shared" si="484"/>
        <v>-1698.4421360963711</v>
      </c>
      <c r="R819" s="1">
        <f t="shared" si="484"/>
        <v>-547.63327635507278</v>
      </c>
      <c r="S819" s="1">
        <f t="shared" si="484"/>
        <v>-253.94423184235362</v>
      </c>
      <c r="T819" s="1">
        <f t="shared" si="484"/>
        <v>-345.01343074599879</v>
      </c>
      <c r="Y819" s="1" t="s">
        <v>416</v>
      </c>
    </row>
    <row r="820" spans="1:26" hidden="1">
      <c r="A820" s="1" t="s">
        <v>320</v>
      </c>
      <c r="C820" s="3">
        <f t="shared" si="472"/>
        <v>160</v>
      </c>
      <c r="D820" s="1" t="s">
        <v>417</v>
      </c>
      <c r="F820" s="102">
        <f t="shared" ref="F820:K820" si="485">SUM(F811:F819)</f>
        <v>181024.48007034938</v>
      </c>
      <c r="G820" s="103"/>
      <c r="H820" s="102">
        <f t="shared" si="485"/>
        <v>6556.3311058212075</v>
      </c>
      <c r="I820" s="103"/>
      <c r="J820" s="103"/>
      <c r="K820" s="102">
        <f t="shared" si="485"/>
        <v>174468.14896452811</v>
      </c>
      <c r="L820" s="5">
        <f t="shared" si="481"/>
        <v>0.96378207464938792</v>
      </c>
      <c r="M820" s="102">
        <f t="shared" ref="M820:T820" si="486">SUM(M811:M819)</f>
        <v>174468.14896452811</v>
      </c>
      <c r="N820" s="102">
        <f t="shared" si="486"/>
        <v>59460.53911483939</v>
      </c>
      <c r="O820" s="102">
        <f t="shared" si="486"/>
        <v>10248.708646488825</v>
      </c>
      <c r="P820" s="102">
        <f t="shared" si="486"/>
        <v>48675.876789665126</v>
      </c>
      <c r="Q820" s="102">
        <f t="shared" si="486"/>
        <v>19001.936076701768</v>
      </c>
      <c r="R820" s="102">
        <f t="shared" si="486"/>
        <v>24289.319456919471</v>
      </c>
      <c r="S820" s="102">
        <f t="shared" si="486"/>
        <v>1917.656203025773</v>
      </c>
      <c r="T820" s="102">
        <f t="shared" si="486"/>
        <v>10874.112676887682</v>
      </c>
      <c r="U820" s="31"/>
    </row>
    <row r="821" spans="1:26" hidden="1">
      <c r="A821" s="1" t="s">
        <v>320</v>
      </c>
      <c r="C821" s="3">
        <f t="shared" si="472"/>
        <v>161</v>
      </c>
      <c r="G821" s="4"/>
      <c r="H821" s="1"/>
      <c r="I821" s="4"/>
      <c r="J821" s="4"/>
    </row>
    <row r="822" spans="1:26" hidden="1">
      <c r="A822" s="1" t="s">
        <v>320</v>
      </c>
      <c r="C822" s="3">
        <f t="shared" si="472"/>
        <v>162</v>
      </c>
      <c r="D822" s="29" t="s">
        <v>418</v>
      </c>
      <c r="G822" s="4"/>
      <c r="H822" s="1"/>
      <c r="I822" s="4"/>
      <c r="J822" s="4"/>
    </row>
    <row r="823" spans="1:26" hidden="1">
      <c r="A823" s="1" t="s">
        <v>320</v>
      </c>
      <c r="B823" s="1">
        <f>+$C$2108</f>
        <v>101</v>
      </c>
      <c r="C823" s="3">
        <f t="shared" si="472"/>
        <v>163</v>
      </c>
      <c r="D823" s="1" t="s">
        <v>138</v>
      </c>
      <c r="E823" s="1" t="s">
        <v>104</v>
      </c>
      <c r="F823" s="1">
        <f>+[1]ALLOCASSGN!F250</f>
        <v>6174.1595121833361</v>
      </c>
      <c r="G823" s="35"/>
      <c r="H823" s="31">
        <f t="shared" ref="H823:K824" si="487">+$F823*H$2109</f>
        <v>227.7147378036899</v>
      </c>
      <c r="I823" s="35"/>
      <c r="J823" s="35"/>
      <c r="K823" s="31">
        <f t="shared" si="487"/>
        <v>5946.4447743796463</v>
      </c>
      <c r="L823" s="5">
        <f t="shared" ref="L823:L831" si="488">IF(F823=0,0,+K823/F823)</f>
        <v>0.96311809933735193</v>
      </c>
      <c r="M823" s="31">
        <f t="shared" ref="M823:M830" si="489">+K823</f>
        <v>5946.4447743796463</v>
      </c>
      <c r="N823" s="15">
        <f>IF('[1]TITLES &amp; CONSTANTS'!$D$9=1,+$M823*N$2121,IF('[1]TITLES &amp; CONSTANTS'!$D$9=2,$M823*N$2124,IF('[1]TITLES &amp; CONSTANTS'!$D$9=3,$M823*N$2127,IF('[1]TITLES &amp; CONSTANTS'!$D$9=4,$M823*N$2130,0))))</f>
        <v>3216.6887668712925</v>
      </c>
      <c r="O823" s="15">
        <f>IF('[1]TITLES &amp; CONSTANTS'!$D$9=1,+$M823*O$2121,IF('[1]TITLES &amp; CONSTANTS'!$D$9=2,$M823*O$2124,IF('[1]TITLES &amp; CONSTANTS'!$D$9=3,$M823*O$2127,IF('[1]TITLES &amp; CONSTANTS'!$D$9=4,$M823*O$2130,0))))</f>
        <v>365.37576844361246</v>
      </c>
      <c r="P823" s="15">
        <f>IF('[1]TITLES &amp; CONSTANTS'!$D$9=1,+$M823*P$2121,IF('[1]TITLES &amp; CONSTANTS'!$D$9=2,$M823*P$2124,IF('[1]TITLES &amp; CONSTANTS'!$D$9=3,$M823*P$2127,IF('[1]TITLES &amp; CONSTANTS'!$D$9=4,$M823*P$2130,0))))</f>
        <v>1481.8437531580328</v>
      </c>
      <c r="Q823" s="15">
        <f>IF('[1]TITLES &amp; CONSTANTS'!$D$9=1,+$M823*Q$2121,IF('[1]TITLES &amp; CONSTANTS'!$D$9=2,$M823*Q$2124,IF('[1]TITLES &amp; CONSTANTS'!$D$9=3,$M823*Q$2127,IF('[1]TITLES &amp; CONSTANTS'!$D$9=4,$M823*Q$2130,0))))</f>
        <v>597.61471203606879</v>
      </c>
      <c r="R823" s="15">
        <f>IF('[1]TITLES &amp; CONSTANTS'!$D$9=1,+$M823*R$2121,IF('[1]TITLES &amp; CONSTANTS'!$D$9=2,$M823*R$2124,IF('[1]TITLES &amp; CONSTANTS'!$D$9=3,$M823*R$2127,IF('[1]TITLES &amp; CONSTANTS'!$D$9=4,$M823*R$2130,0))))</f>
        <v>272.66421150087558</v>
      </c>
      <c r="S823" s="15">
        <f>IF('[1]TITLES &amp; CONSTANTS'!$D$9=1,+$M823*S$2121,IF('[1]TITLES &amp; CONSTANTS'!$D$9=2,$M823*S$2124,IF('[1]TITLES &amp; CONSTANTS'!$D$9=3,$M823*S$2127,IF('[1]TITLES &amp; CONSTANTS'!$D$9=4,$M823*S$2130,0))))</f>
        <v>12.257562369764326</v>
      </c>
      <c r="T823" s="15">
        <f>IF('[1]TITLES &amp; CONSTANTS'!$D$9=1,+$M823*T$2121,IF('[1]TITLES &amp; CONSTANTS'!$D$9=2,$M823*T$2124,IF('[1]TITLES &amp; CONSTANTS'!$D$9=3,$M823*T$2127,IF('[1]TITLES &amp; CONSTANTS'!$D$9=4,$M823*T$2130,0))))</f>
        <v>0</v>
      </c>
      <c r="U823" s="15"/>
      <c r="V823" s="1">
        <f>IF('[1]TITLES &amp; CONSTANTS'!$D$9=1,+$C$2120,IF('[1]TITLES &amp; CONSTANTS'!$D$9=2,$C$2123,IF('[1]TITLES &amp; CONSTANTS'!$D$9=3,$C$2126,IF('[1]TITLES &amp; CONSTANTS'!$D$9=4,$C$2129,0))))</f>
        <v>122</v>
      </c>
      <c r="Y823" s="2" t="str">
        <f>"ALLOC FACTOR  # " &amp; 'JP-10'!Z823 &amp; " -- " &amp;VLOOKUP(Z823,alloc_list,2,FALSE)</f>
        <v>ALLOC FACTOR  # 101 -- 12 COINCIDENT PEAK</v>
      </c>
      <c r="Z823" s="2">
        <f>IF('[1]TITLES &amp; CONSTANTS'!$D$16=0,V823,B823)</f>
        <v>101</v>
      </c>
    </row>
    <row r="824" spans="1:26" s="15" customFormat="1" hidden="1">
      <c r="A824" s="1" t="s">
        <v>320</v>
      </c>
      <c r="B824" s="15">
        <f>+$C$2108</f>
        <v>101</v>
      </c>
      <c r="C824" s="56">
        <f t="shared" si="472"/>
        <v>164</v>
      </c>
      <c r="D824" s="15" t="s">
        <v>138</v>
      </c>
      <c r="E824" s="15" t="s">
        <v>116</v>
      </c>
      <c r="F824" s="15">
        <f>+[1]ALLOCASSGN!F251</f>
        <v>318.23108906174684</v>
      </c>
      <c r="G824" s="36"/>
      <c r="H824" s="36">
        <f t="shared" si="487"/>
        <v>11.736967414541681</v>
      </c>
      <c r="I824" s="36"/>
      <c r="J824" s="36"/>
      <c r="K824" s="36">
        <f t="shared" si="487"/>
        <v>306.49412164720519</v>
      </c>
      <c r="L824" s="39">
        <f t="shared" si="488"/>
        <v>0.96311809933735193</v>
      </c>
      <c r="M824" s="36">
        <f t="shared" si="489"/>
        <v>306.49412164720519</v>
      </c>
      <c r="N824" s="36">
        <f t="shared" ref="N824:T824" si="490">+$M824*N$2139</f>
        <v>139.54694976060358</v>
      </c>
      <c r="O824" s="36">
        <f t="shared" si="490"/>
        <v>16.782722953594508</v>
      </c>
      <c r="P824" s="36">
        <f t="shared" si="490"/>
        <v>86.584170548843744</v>
      </c>
      <c r="Q824" s="36">
        <f t="shared" si="490"/>
        <v>39.344672251092931</v>
      </c>
      <c r="R824" s="36">
        <f t="shared" si="490"/>
        <v>20.766111782140882</v>
      </c>
      <c r="S824" s="36">
        <f t="shared" si="490"/>
        <v>3.4694943509295411</v>
      </c>
      <c r="T824" s="36">
        <f t="shared" si="490"/>
        <v>0</v>
      </c>
      <c r="U824" s="36"/>
      <c r="V824" s="15">
        <f>+$C$2138</f>
        <v>201</v>
      </c>
      <c r="Y824" s="2" t="str">
        <f>"ALLOC FACTOR  # " &amp; 'JP-10'!Z824 &amp; " -- " &amp;VLOOKUP(Z824,alloc_list,2,FALSE)</f>
        <v>ALLOC FACTOR  # 101 -- 12 COINCIDENT PEAK</v>
      </c>
      <c r="Z824" s="2">
        <f>IF('[1]TITLES &amp; CONSTANTS'!$D$16=0,V824,B824)</f>
        <v>101</v>
      </c>
    </row>
    <row r="825" spans="1:26" hidden="1">
      <c r="A825" s="1" t="s">
        <v>320</v>
      </c>
      <c r="B825" s="1">
        <f>+$C$2117</f>
        <v>117</v>
      </c>
      <c r="C825" s="3">
        <f t="shared" si="472"/>
        <v>165</v>
      </c>
      <c r="D825" s="1" t="s">
        <v>141</v>
      </c>
      <c r="E825" s="1" t="s">
        <v>104</v>
      </c>
      <c r="F825" s="1">
        <f>+[1]ALLOCASSGN!F252</f>
        <v>314.57870363539303</v>
      </c>
      <c r="G825" s="35"/>
      <c r="H825" s="31">
        <f t="shared" ref="H825:K826" si="491">+$F825*H$2118</f>
        <v>55.82007150710448</v>
      </c>
      <c r="I825" s="35"/>
      <c r="J825" s="35"/>
      <c r="K825" s="31">
        <f t="shared" si="491"/>
        <v>258.75863212828853</v>
      </c>
      <c r="L825" s="5">
        <f t="shared" si="488"/>
        <v>0.82255610166223525</v>
      </c>
      <c r="M825" s="31">
        <f t="shared" si="489"/>
        <v>258.75863212828853</v>
      </c>
      <c r="N825" s="31">
        <f t="shared" ref="N825:T826" si="492">+$M825*N$2118</f>
        <v>141.82044858329976</v>
      </c>
      <c r="O825" s="31">
        <f t="shared" si="492"/>
        <v>16.043470808171545</v>
      </c>
      <c r="P825" s="31">
        <f t="shared" si="492"/>
        <v>63.764140559799593</v>
      </c>
      <c r="Q825" s="31">
        <f t="shared" si="492"/>
        <v>25.404133220546314</v>
      </c>
      <c r="R825" s="31">
        <f t="shared" si="492"/>
        <v>11.392698480283354</v>
      </c>
      <c r="S825" s="31">
        <f t="shared" si="492"/>
        <v>0.33374047618795993</v>
      </c>
      <c r="T825" s="31">
        <f t="shared" si="492"/>
        <v>0</v>
      </c>
      <c r="U825" s="31"/>
      <c r="V825" s="1">
        <f>+$C$2117</f>
        <v>117</v>
      </c>
      <c r="Y825" s="2" t="str">
        <f>"ALLOC FACTOR  # " &amp; 'JP-10'!Z825 &amp; " -- " &amp;VLOOKUP(Z825,alloc_list,2,FALSE)</f>
        <v>ALLOC FACTOR  # 117 -- 12  CP - TRANSMISSION</v>
      </c>
      <c r="Z825" s="2">
        <f>IF('[1]TITLES &amp; CONSTANTS'!$D$16=0,V825,B825)</f>
        <v>117</v>
      </c>
    </row>
    <row r="826" spans="1:26" hidden="1">
      <c r="A826" s="1" t="s">
        <v>320</v>
      </c>
      <c r="B826" s="1">
        <f>+$C$2117</f>
        <v>117</v>
      </c>
      <c r="C826" s="3">
        <f t="shared" si="472"/>
        <v>166</v>
      </c>
      <c r="D826" s="1" t="s">
        <v>119</v>
      </c>
      <c r="E826" s="1" t="s">
        <v>104</v>
      </c>
      <c r="F826" s="1">
        <f>+[1]ALLOCASSGN!F253</f>
        <v>717.05309880020377</v>
      </c>
      <c r="G826" s="35"/>
      <c r="H826" s="31">
        <f t="shared" si="491"/>
        <v>127.23669716628248</v>
      </c>
      <c r="I826" s="35"/>
      <c r="J826" s="35"/>
      <c r="K826" s="31">
        <f t="shared" si="491"/>
        <v>589.81640163392126</v>
      </c>
      <c r="L826" s="5">
        <f t="shared" si="488"/>
        <v>0.82255610166223525</v>
      </c>
      <c r="M826" s="31">
        <f t="shared" si="489"/>
        <v>589.81640163392126</v>
      </c>
      <c r="N826" s="31">
        <f t="shared" si="492"/>
        <v>323.26661326621564</v>
      </c>
      <c r="O826" s="31">
        <f t="shared" si="492"/>
        <v>36.569609848235473</v>
      </c>
      <c r="P826" s="31">
        <f t="shared" si="492"/>
        <v>145.34446881607619</v>
      </c>
      <c r="Q826" s="31">
        <f t="shared" si="492"/>
        <v>57.906375217436846</v>
      </c>
      <c r="R826" s="31">
        <f t="shared" si="492"/>
        <v>25.968603896504977</v>
      </c>
      <c r="S826" s="31">
        <f t="shared" si="492"/>
        <v>0.76073058945210725</v>
      </c>
      <c r="T826" s="31">
        <f t="shared" si="492"/>
        <v>0</v>
      </c>
      <c r="U826" s="31"/>
      <c r="V826" s="1">
        <f>+$C$2117</f>
        <v>117</v>
      </c>
      <c r="Y826" s="2" t="str">
        <f>"ALLOC FACTOR  # " &amp; 'JP-10'!Z826 &amp; " -- " &amp;VLOOKUP(Z826,alloc_list,2,FALSE)</f>
        <v>ALLOC FACTOR  # 117 -- 12  CP - TRANSMISSION</v>
      </c>
      <c r="Z826" s="2">
        <f>IF('[1]TITLES &amp; CONSTANTS'!$D$16=0,V826,B826)</f>
        <v>117</v>
      </c>
    </row>
    <row r="827" spans="1:26" hidden="1">
      <c r="A827" s="1" t="s">
        <v>320</v>
      </c>
      <c r="B827" s="1">
        <f>+$C$2111</f>
        <v>105</v>
      </c>
      <c r="C827" s="3">
        <f t="shared" si="472"/>
        <v>167</v>
      </c>
      <c r="D827" s="1" t="s">
        <v>120</v>
      </c>
      <c r="E827" s="1" t="s">
        <v>104</v>
      </c>
      <c r="F827" s="1">
        <f>+[1]ALLOCASSGN!F254</f>
        <v>1471.1151610630113</v>
      </c>
      <c r="G827" s="35"/>
      <c r="H827" s="31">
        <f>+$F827*H$2112</f>
        <v>0</v>
      </c>
      <c r="I827" s="35"/>
      <c r="J827" s="35"/>
      <c r="K827" s="31">
        <f>+$F827*K$2112</f>
        <v>1471.1151610630113</v>
      </c>
      <c r="L827" s="5">
        <f t="shared" si="488"/>
        <v>1</v>
      </c>
      <c r="M827" s="31">
        <f t="shared" si="489"/>
        <v>1471.1151610630113</v>
      </c>
      <c r="N827" s="31">
        <f t="shared" ref="N827:T827" si="493">+$M827*N$2112</f>
        <v>876.97407855912491</v>
      </c>
      <c r="O827" s="31">
        <f t="shared" si="493"/>
        <v>85.903135983608905</v>
      </c>
      <c r="P827" s="31">
        <f t="shared" si="493"/>
        <v>334.6863474732761</v>
      </c>
      <c r="Q827" s="31">
        <f t="shared" si="493"/>
        <v>133.21610996619927</v>
      </c>
      <c r="R827" s="31">
        <f t="shared" si="493"/>
        <v>21.364761062313669</v>
      </c>
      <c r="S827" s="31">
        <f t="shared" si="493"/>
        <v>18.970728018488504</v>
      </c>
      <c r="T827" s="31">
        <f t="shared" si="493"/>
        <v>0</v>
      </c>
      <c r="U827" s="31"/>
      <c r="V827" s="1">
        <f>+$C$2111</f>
        <v>105</v>
      </c>
      <c r="Y827" s="2" t="str">
        <f>"ALLOC FACTOR  # " &amp; 'JP-10'!Z827 &amp; " -- " &amp;VLOOKUP(Z827,alloc_list,2,FALSE)</f>
        <v>ALLOC FACTOR  # 105 -- DISTRIBUTION PRIMARY - NCP</v>
      </c>
      <c r="Z827" s="2">
        <f>IF('[1]TITLES &amp; CONSTANTS'!$D$16=0,V827,B827)</f>
        <v>105</v>
      </c>
    </row>
    <row r="828" spans="1:26" hidden="1">
      <c r="A828" s="1" t="s">
        <v>320</v>
      </c>
      <c r="B828" s="1">
        <f>+$C$2114</f>
        <v>106</v>
      </c>
      <c r="C828" s="3">
        <f t="shared" si="472"/>
        <v>168</v>
      </c>
      <c r="D828" s="1" t="s">
        <v>121</v>
      </c>
      <c r="E828" s="1" t="s">
        <v>104</v>
      </c>
      <c r="F828" s="1">
        <f>+[1]ALLOCASSGN!F255</f>
        <v>860.66834418316364</v>
      </c>
      <c r="G828" s="35"/>
      <c r="H828" s="31">
        <f>+$F828*H$2115</f>
        <v>0</v>
      </c>
      <c r="I828" s="35"/>
      <c r="J828" s="35"/>
      <c r="K828" s="31">
        <f>+$F828*K$2115</f>
        <v>860.66834418316364</v>
      </c>
      <c r="L828" s="5">
        <f t="shared" si="488"/>
        <v>1</v>
      </c>
      <c r="M828" s="31">
        <f t="shared" si="489"/>
        <v>860.66834418316364</v>
      </c>
      <c r="N828" s="31">
        <f t="shared" ref="N828:T828" si="494">+$M828*N$2115</f>
        <v>587.2027687221829</v>
      </c>
      <c r="O828" s="31">
        <f t="shared" si="494"/>
        <v>59.879654595930752</v>
      </c>
      <c r="P828" s="31">
        <f t="shared" si="494"/>
        <v>171.28309083564946</v>
      </c>
      <c r="Q828" s="31">
        <f t="shared" si="494"/>
        <v>35.194406162784901</v>
      </c>
      <c r="R828" s="31">
        <f t="shared" si="494"/>
        <v>0</v>
      </c>
      <c r="S828" s="31">
        <f t="shared" si="494"/>
        <v>7.1084238666156097</v>
      </c>
      <c r="T828" s="31">
        <f t="shared" si="494"/>
        <v>0</v>
      </c>
      <c r="U828" s="31"/>
      <c r="V828" s="1">
        <f>+$C$2114</f>
        <v>106</v>
      </c>
      <c r="Y828" s="2" t="str">
        <f>"ALLOC FACTOR  # " &amp; 'JP-10'!Z828 &amp; " -- " &amp;VLOOKUP(Z828,alloc_list,2,FALSE)</f>
        <v>ALLOC FACTOR  # 106 -- CUSTOMER MAX DEMANDS @ SECONDARY</v>
      </c>
      <c r="Z828" s="2">
        <f>IF('[1]TITLES &amp; CONSTANTS'!$D$16=0,V828,B828)</f>
        <v>106</v>
      </c>
    </row>
    <row r="829" spans="1:26" hidden="1">
      <c r="A829" s="1" t="s">
        <v>320</v>
      </c>
      <c r="B829" s="1">
        <f>+$C$2227</f>
        <v>907</v>
      </c>
      <c r="C829" s="3">
        <f t="shared" si="472"/>
        <v>169</v>
      </c>
      <c r="D829" s="1" t="s">
        <v>122</v>
      </c>
      <c r="E829" s="1" t="s">
        <v>106</v>
      </c>
      <c r="F829" s="1">
        <f>+[1]ALLOCASSGN!F256</f>
        <v>748.22853101883572</v>
      </c>
      <c r="G829" s="35"/>
      <c r="H829" s="31">
        <f>+$F829*H$2228</f>
        <v>0.39143897746919359</v>
      </c>
      <c r="I829" s="35"/>
      <c r="J829" s="35"/>
      <c r="K829" s="31">
        <f>+$F829*K$2228</f>
        <v>747.83709204136653</v>
      </c>
      <c r="L829" s="5">
        <f t="shared" si="488"/>
        <v>0.99947684569454176</v>
      </c>
      <c r="M829" s="31">
        <f t="shared" si="489"/>
        <v>747.83709204136653</v>
      </c>
      <c r="N829" s="31">
        <f t="shared" ref="N829:T829" si="495">+$M829*N$2228</f>
        <v>339.84021372266471</v>
      </c>
      <c r="O829" s="31">
        <f t="shared" si="495"/>
        <v>52.995341397851135</v>
      </c>
      <c r="P829" s="31">
        <f t="shared" si="495"/>
        <v>33.740230628541326</v>
      </c>
      <c r="Q829" s="31">
        <f t="shared" si="495"/>
        <v>2.1183121464429386</v>
      </c>
      <c r="R829" s="31">
        <f t="shared" si="495"/>
        <v>6.023619676391883</v>
      </c>
      <c r="S829" s="31">
        <f t="shared" si="495"/>
        <v>0.11917010399778873</v>
      </c>
      <c r="T829" s="31">
        <f t="shared" si="495"/>
        <v>313.00020436547669</v>
      </c>
      <c r="U829" s="31"/>
      <c r="V829" s="1">
        <f>+$C$2227</f>
        <v>907</v>
      </c>
      <c r="Y829" s="2" t="str">
        <f>"ALLOC FACTOR  # " &amp; 'JP-10'!Z829 &amp; " -- " &amp;VLOOKUP(Z829,alloc_list,2,FALSE)</f>
        <v>ALLOC FACTOR  # 907 -- PTD PLANT - DISTRCUSTOMER</v>
      </c>
      <c r="Z829" s="2">
        <f>IF('[1]TITLES &amp; CONSTANTS'!$D$16=0,V829,B829)</f>
        <v>907</v>
      </c>
    </row>
    <row r="830" spans="1:26" hidden="1">
      <c r="A830" s="1" t="s">
        <v>320</v>
      </c>
      <c r="B830" s="1">
        <f>+$C$2174</f>
        <v>311</v>
      </c>
      <c r="C830" s="3">
        <f t="shared" si="472"/>
        <v>170</v>
      </c>
      <c r="D830" s="1" t="s">
        <v>123</v>
      </c>
      <c r="E830" s="1" t="s">
        <v>106</v>
      </c>
      <c r="F830" s="1">
        <f>+[1]ALLOCASSGN!F257</f>
        <v>54.233560054307858</v>
      </c>
      <c r="G830" s="35"/>
      <c r="H830" s="31">
        <f>+$F830*H$2175</f>
        <v>1.4293070189431921E-2</v>
      </c>
      <c r="I830" s="35"/>
      <c r="J830" s="35"/>
      <c r="K830" s="31">
        <f>+$F830*K$2175</f>
        <v>54.219266984118427</v>
      </c>
      <c r="L830" s="5">
        <f t="shared" si="488"/>
        <v>0.99973645340311201</v>
      </c>
      <c r="M830" s="31">
        <f t="shared" si="489"/>
        <v>54.219266984118427</v>
      </c>
      <c r="N830" s="31">
        <f t="shared" ref="N830:T830" si="496">+$M830*N$2175</f>
        <v>48.276638543686595</v>
      </c>
      <c r="O830" s="31">
        <f t="shared" si="496"/>
        <v>3.645828129887712</v>
      </c>
      <c r="P830" s="31">
        <f t="shared" si="496"/>
        <v>1.3409565332613433</v>
      </c>
      <c r="Q830" s="31">
        <f t="shared" si="496"/>
        <v>0.64301864847409873</v>
      </c>
      <c r="R830" s="31">
        <f t="shared" si="496"/>
        <v>0.19388515688123378</v>
      </c>
      <c r="S830" s="31">
        <f t="shared" si="496"/>
        <v>0.11893997192744774</v>
      </c>
      <c r="T830" s="31">
        <f t="shared" si="496"/>
        <v>0</v>
      </c>
      <c r="U830" s="31"/>
      <c r="V830" s="1">
        <f>+$C$2174</f>
        <v>311</v>
      </c>
      <c r="Y830" s="2" t="str">
        <f>"ALLOC FACTOR  # " &amp; 'JP-10'!Z830 &amp; " -- " &amp;VLOOKUP(Z830,alloc_list,2,FALSE)</f>
        <v>ALLOC FACTOR  # 311 -- BILLING &amp; METER RD &amp; MISC- DIRALLOC</v>
      </c>
      <c r="Z830" s="2">
        <f>IF('[1]TITLES &amp; CONSTANTS'!$D$16=0,V830,B830)</f>
        <v>311</v>
      </c>
    </row>
    <row r="831" spans="1:26" hidden="1">
      <c r="A831" s="1" t="s">
        <v>320</v>
      </c>
      <c r="C831" s="3">
        <f t="shared" si="472"/>
        <v>171</v>
      </c>
      <c r="D831" s="1" t="s">
        <v>419</v>
      </c>
      <c r="F831" s="102">
        <f t="shared" ref="F831:K831" si="497">SUM(F823:F830)</f>
        <v>10658.267999999998</v>
      </c>
      <c r="G831" s="103"/>
      <c r="H831" s="102">
        <f t="shared" si="497"/>
        <v>422.91420593927717</v>
      </c>
      <c r="I831" s="103"/>
      <c r="J831" s="103"/>
      <c r="K831" s="102">
        <f t="shared" si="497"/>
        <v>10235.353794060722</v>
      </c>
      <c r="L831" s="5">
        <f t="shared" si="488"/>
        <v>0.96032055058671106</v>
      </c>
      <c r="M831" s="102">
        <f t="shared" ref="M831:T831" si="498">SUM(M823:M830)</f>
        <v>10235.353794060722</v>
      </c>
      <c r="N831" s="102">
        <f t="shared" si="498"/>
        <v>5673.6164780290701</v>
      </c>
      <c r="O831" s="102">
        <f t="shared" si="498"/>
        <v>637.19553216089253</v>
      </c>
      <c r="P831" s="102">
        <f t="shared" si="498"/>
        <v>2318.5871585534805</v>
      </c>
      <c r="Q831" s="102">
        <f t="shared" si="498"/>
        <v>891.44173964904621</v>
      </c>
      <c r="R831" s="102">
        <f t="shared" si="498"/>
        <v>358.37389155539159</v>
      </c>
      <c r="S831" s="102">
        <f t="shared" si="498"/>
        <v>43.138789747363276</v>
      </c>
      <c r="T831" s="102">
        <f t="shared" si="498"/>
        <v>313.00020436547669</v>
      </c>
      <c r="U831" s="31"/>
    </row>
    <row r="832" spans="1:26" hidden="1">
      <c r="G832" s="4"/>
      <c r="H832" s="1"/>
      <c r="I832" s="4"/>
      <c r="J832" s="4"/>
    </row>
    <row r="833" spans="2:25" hidden="1">
      <c r="G833" s="4"/>
      <c r="H833" s="1"/>
      <c r="I833" s="4"/>
      <c r="J833" s="4"/>
    </row>
    <row r="834" spans="2:25" hidden="1">
      <c r="G834" s="4"/>
      <c r="H834" s="1"/>
      <c r="I834" s="4"/>
      <c r="J834" s="4"/>
    </row>
    <row r="835" spans="2:25" hidden="1">
      <c r="G835" s="4"/>
      <c r="H835" s="1"/>
      <c r="I835" s="4"/>
      <c r="J835" s="4"/>
    </row>
    <row r="836" spans="2:25" hidden="1">
      <c r="G836" s="4"/>
      <c r="H836" s="1"/>
      <c r="I836" s="4"/>
      <c r="J836" s="4"/>
    </row>
    <row r="837" spans="2:25" hidden="1">
      <c r="G837" s="4"/>
      <c r="H837" s="1"/>
      <c r="I837" s="4"/>
      <c r="J837" s="4"/>
    </row>
    <row r="838" spans="2:25" hidden="1">
      <c r="G838" s="4"/>
      <c r="H838" s="1"/>
      <c r="I838" s="4"/>
      <c r="J838" s="4"/>
    </row>
    <row r="839" spans="2:25" hidden="1">
      <c r="G839" s="4"/>
      <c r="H839" s="1"/>
      <c r="I839" s="4"/>
      <c r="J839" s="4"/>
    </row>
    <row r="840" spans="2:25" hidden="1">
      <c r="G840" s="4"/>
      <c r="H840" s="1"/>
      <c r="I840" s="4"/>
      <c r="J840" s="4"/>
    </row>
    <row r="841" spans="2:25" hidden="1">
      <c r="G841" s="4"/>
      <c r="H841" s="1"/>
      <c r="I841" s="4"/>
      <c r="J841" s="4"/>
    </row>
    <row r="842" spans="2:25" ht="15" hidden="1">
      <c r="B842" s="106"/>
      <c r="C842" s="10" t="str">
        <f>$C$2</f>
        <v>PRESENT RATE STRUCTURE</v>
      </c>
      <c r="F842" s="12"/>
      <c r="G842" s="7"/>
      <c r="H842" s="8" t="s">
        <v>1</v>
      </c>
      <c r="I842" s="4"/>
      <c r="J842" s="4"/>
      <c r="L842" s="9" t="s">
        <v>393</v>
      </c>
      <c r="O842" s="8" t="s">
        <v>1</v>
      </c>
      <c r="U842" s="10"/>
      <c r="V842" s="11" t="s">
        <v>420</v>
      </c>
      <c r="W842" s="12" t="str">
        <f>O842</f>
        <v>TAMPA ELECTRIC COMPANY</v>
      </c>
      <c r="X842" s="11"/>
      <c r="Y842" s="11" t="str">
        <f>Y2</f>
        <v>ALLOCATION ASSIGNMENT REPORT</v>
      </c>
    </row>
    <row r="843" spans="2:25" ht="15" hidden="1">
      <c r="B843" s="106"/>
      <c r="C843" s="10" t="str">
        <f>$C$3</f>
        <v>PROD. CAP. ALLOC. METHOD: 12CP &amp; 1/13th AD</v>
      </c>
      <c r="G843" s="13"/>
      <c r="H843" s="12" t="s">
        <v>4</v>
      </c>
      <c r="I843" s="4"/>
      <c r="J843" s="4"/>
      <c r="O843" s="12" t="s">
        <v>5</v>
      </c>
      <c r="W843" s="12" t="str">
        <f>O843</f>
        <v>COST OF SERVICE STUDY</v>
      </c>
      <c r="Y843" s="11" t="str">
        <f>IF('[1]TITLES &amp; CONSTANTS'!$D$16=5,L842,V842)</f>
        <v>PAGE 15</v>
      </c>
    </row>
    <row r="844" spans="2:25" ht="15" hidden="1">
      <c r="C844" s="10" t="str">
        <f>$C$4</f>
        <v>DATA: PROJECTED 2009, 
 FULLY ADJUSTED (000's)</v>
      </c>
      <c r="G844" s="14"/>
      <c r="H844" s="1"/>
      <c r="I844" s="4"/>
      <c r="J844" s="4"/>
      <c r="W844" s="16"/>
    </row>
    <row r="845" spans="2:25" ht="15" hidden="1">
      <c r="D845" s="31"/>
      <c r="G845" s="7"/>
      <c r="H845" s="1"/>
      <c r="I845" s="4"/>
      <c r="J845" s="4"/>
      <c r="O845" s="12"/>
      <c r="W845" s="12"/>
    </row>
    <row r="846" spans="2:25" ht="15" hidden="1">
      <c r="C846" s="10" t="s">
        <v>421</v>
      </c>
      <c r="F846" s="8"/>
      <c r="G846" s="13"/>
      <c r="H846" s="12" t="s">
        <v>318</v>
      </c>
      <c r="I846" s="4"/>
      <c r="J846" s="4"/>
      <c r="O846" s="12" t="s">
        <v>318</v>
      </c>
      <c r="W846" s="12" t="str">
        <f>O846</f>
        <v>INCOME TAXES - INCTX</v>
      </c>
    </row>
    <row r="847" spans="2:25" ht="15" hidden="1">
      <c r="C847" s="10" t="s">
        <v>422</v>
      </c>
      <c r="F847" s="12"/>
      <c r="G847" s="14"/>
      <c r="H847" s="1"/>
      <c r="I847" s="4"/>
      <c r="J847" s="4"/>
      <c r="O847" s="12"/>
    </row>
    <row r="848" spans="2:25" ht="15" hidden="1">
      <c r="F848" s="12"/>
      <c r="G848" s="4"/>
      <c r="H848" s="1"/>
      <c r="I848" s="4"/>
      <c r="J848" s="4"/>
      <c r="O848" s="12"/>
    </row>
    <row r="849" spans="1:25" hidden="1">
      <c r="G849" s="4"/>
      <c r="H849" s="1"/>
      <c r="I849" s="4"/>
      <c r="J849" s="4"/>
    </row>
    <row r="850" spans="1:25" ht="15" hidden="1">
      <c r="C850" s="19"/>
      <c r="D850" s="10"/>
      <c r="E850" s="10"/>
      <c r="F850" s="12"/>
      <c r="G850" s="14"/>
      <c r="H850" s="12"/>
      <c r="I850" s="14"/>
      <c r="J850" s="14"/>
      <c r="K850" s="12"/>
      <c r="L850" s="21"/>
      <c r="M850" s="10"/>
      <c r="N850" s="12"/>
      <c r="O850" s="10"/>
      <c r="P850" s="10"/>
      <c r="Q850" s="10"/>
      <c r="R850" s="10"/>
      <c r="S850" s="177"/>
      <c r="T850" s="177"/>
      <c r="U850" s="12"/>
    </row>
    <row r="851" spans="1:25" ht="30" hidden="1" customHeight="1">
      <c r="A851" s="93" t="str">
        <f>A11</f>
        <v>REPORT</v>
      </c>
      <c r="B851" s="99" t="str">
        <f>$B$11</f>
        <v>ALLOC
FACTOR</v>
      </c>
      <c r="C851" s="25" t="s">
        <v>9</v>
      </c>
      <c r="D851" s="93"/>
      <c r="E851" s="93"/>
      <c r="F851" s="24" t="str">
        <f t="shared" ref="F851:R851" si="499">+F$11</f>
        <v>TOTAL
COMPANY</v>
      </c>
      <c r="G851" s="100"/>
      <c r="H851" s="24" t="str">
        <f t="shared" si="499"/>
        <v>FERC
JURIS</v>
      </c>
      <c r="I851" s="100"/>
      <c r="J851" s="100"/>
      <c r="K851" s="24" t="str">
        <f t="shared" si="499"/>
        <v>FPSC
 JURIS</v>
      </c>
      <c r="L851" s="101" t="str">
        <f t="shared" si="499"/>
        <v>FPSC/
TOTAL RATIO</v>
      </c>
      <c r="M851" s="24" t="str">
        <f t="shared" si="499"/>
        <v>FPSC
 JURIS</v>
      </c>
      <c r="N851" s="28" t="str">
        <f t="shared" si="499"/>
        <v>RS</v>
      </c>
      <c r="O851" s="28" t="str">
        <f t="shared" si="499"/>
        <v>GS</v>
      </c>
      <c r="P851" s="28" t="str">
        <f t="shared" si="499"/>
        <v>GSD</v>
      </c>
      <c r="Q851" s="28" t="str">
        <f t="shared" si="499"/>
        <v>GSLD</v>
      </c>
      <c r="R851" s="28" t="str">
        <f t="shared" si="499"/>
        <v>IS</v>
      </c>
      <c r="S851" s="24" t="s">
        <v>12</v>
      </c>
      <c r="T851" s="24" t="s">
        <v>13</v>
      </c>
      <c r="U851" s="28"/>
      <c r="V851" s="24" t="s">
        <v>174</v>
      </c>
      <c r="W851" s="24"/>
      <c r="X851" s="24"/>
      <c r="Y851" s="28" t="s">
        <v>14</v>
      </c>
    </row>
    <row r="852" spans="1:25" hidden="1">
      <c r="G852" s="4"/>
      <c r="H852" s="1"/>
      <c r="I852" s="4"/>
      <c r="J852" s="4"/>
    </row>
    <row r="853" spans="1:25" hidden="1">
      <c r="A853" s="1" t="s">
        <v>320</v>
      </c>
      <c r="C853" s="3">
        <f>+C831+1</f>
        <v>172</v>
      </c>
      <c r="D853" s="29" t="s">
        <v>423</v>
      </c>
      <c r="G853" s="4"/>
      <c r="H853" s="1"/>
      <c r="I853" s="4"/>
      <c r="J853" s="4"/>
    </row>
    <row r="854" spans="1:25" hidden="1">
      <c r="A854" s="1" t="s">
        <v>320</v>
      </c>
      <c r="B854" s="2"/>
      <c r="C854" s="3">
        <f t="shared" ref="C854:C891" si="500">+C853+1</f>
        <v>173</v>
      </c>
      <c r="D854" s="1" t="s">
        <v>207</v>
      </c>
      <c r="E854" s="1" t="s">
        <v>102</v>
      </c>
      <c r="F854" s="1">
        <f t="shared" ref="F854:K854" si="501">+F811</f>
        <v>867317.82495795423</v>
      </c>
      <c r="G854" s="4"/>
      <c r="H854" s="1">
        <f t="shared" si="501"/>
        <v>29466.473957954164</v>
      </c>
      <c r="I854" s="4"/>
      <c r="J854" s="4"/>
      <c r="K854" s="1">
        <f t="shared" si="501"/>
        <v>837851.35100000002</v>
      </c>
      <c r="L854" s="5">
        <f t="shared" ref="L854:L863" si="502">IF(F854=0,0,+K854/F854)</f>
        <v>0.966025748451114</v>
      </c>
      <c r="M854" s="1">
        <f t="shared" ref="M854:S854" si="503">+M811</f>
        <v>837851.35100000002</v>
      </c>
      <c r="N854" s="1">
        <f t="shared" si="503"/>
        <v>441872.1689254237</v>
      </c>
      <c r="O854" s="1">
        <f t="shared" si="503"/>
        <v>52481.694765704837</v>
      </c>
      <c r="P854" s="1">
        <f t="shared" si="503"/>
        <v>186521.59909186384</v>
      </c>
      <c r="Q854" s="1">
        <f t="shared" si="503"/>
        <v>71255.774469878554</v>
      </c>
      <c r="R854" s="1">
        <f t="shared" si="503"/>
        <v>44822</v>
      </c>
      <c r="S854" s="1">
        <f t="shared" si="503"/>
        <v>4632.7697471290548</v>
      </c>
      <c r="T854" s="1">
        <f>+T811</f>
        <v>36265.344000000005</v>
      </c>
      <c r="V854" s="2"/>
      <c r="W854" s="2"/>
      <c r="X854" s="2"/>
      <c r="Y854" s="1" t="s">
        <v>424</v>
      </c>
    </row>
    <row r="855" spans="1:25" hidden="1">
      <c r="A855" s="1" t="s">
        <v>320</v>
      </c>
      <c r="B855" s="2"/>
      <c r="C855" s="3">
        <f t="shared" si="500"/>
        <v>174</v>
      </c>
      <c r="D855" s="1" t="s">
        <v>138</v>
      </c>
      <c r="E855" s="1" t="s">
        <v>104</v>
      </c>
      <c r="F855" s="1">
        <f t="shared" ref="F855:K862" si="504">+F812+F823</f>
        <v>-361313.87652197882</v>
      </c>
      <c r="G855" s="4"/>
      <c r="H855" s="1">
        <f t="shared" si="504"/>
        <v>-13310.126681715356</v>
      </c>
      <c r="I855" s="4"/>
      <c r="J855" s="4"/>
      <c r="K855" s="1">
        <f t="shared" si="504"/>
        <v>-348003.74984026345</v>
      </c>
      <c r="L855" s="5">
        <f t="shared" si="502"/>
        <v>0.96316187241453566</v>
      </c>
      <c r="M855" s="1">
        <f t="shared" ref="M855:T862" si="505">+M812+M823</f>
        <v>-348003.74984026345</v>
      </c>
      <c r="N855" s="1">
        <f t="shared" si="505"/>
        <v>-188250.25631505082</v>
      </c>
      <c r="O855" s="1">
        <f t="shared" si="505"/>
        <v>-21382.883780739376</v>
      </c>
      <c r="P855" s="1">
        <f t="shared" si="505"/>
        <v>-86721.932573596219</v>
      </c>
      <c r="Q855" s="1">
        <f t="shared" si="505"/>
        <v>-34974.202004584753</v>
      </c>
      <c r="R855" s="1">
        <f t="shared" si="505"/>
        <v>-15957.125921419571</v>
      </c>
      <c r="S855" s="1">
        <f t="shared" si="505"/>
        <v>-717.34924487277397</v>
      </c>
      <c r="T855" s="1">
        <f t="shared" si="505"/>
        <v>0</v>
      </c>
      <c r="V855" s="2"/>
      <c r="W855" s="2"/>
      <c r="X855" s="2"/>
      <c r="Y855" s="1" t="s">
        <v>425</v>
      </c>
    </row>
    <row r="856" spans="1:25" hidden="1">
      <c r="A856" s="1" t="s">
        <v>320</v>
      </c>
      <c r="B856" s="2"/>
      <c r="C856" s="3">
        <f t="shared" si="500"/>
        <v>175</v>
      </c>
      <c r="D856" s="1" t="s">
        <v>138</v>
      </c>
      <c r="E856" s="1" t="s">
        <v>116</v>
      </c>
      <c r="F856" s="1">
        <f t="shared" si="504"/>
        <v>4961.6264181282404</v>
      </c>
      <c r="G856" s="4"/>
      <c r="H856" s="1">
        <f t="shared" si="504"/>
        <v>85.081043951163878</v>
      </c>
      <c r="I856" s="4"/>
      <c r="J856" s="4"/>
      <c r="K856" s="1">
        <f t="shared" si="504"/>
        <v>4876.5453741770452</v>
      </c>
      <c r="L856" s="5">
        <f t="shared" si="502"/>
        <v>0.98285218660551799</v>
      </c>
      <c r="M856" s="1">
        <f t="shared" si="505"/>
        <v>4876.5453741770452</v>
      </c>
      <c r="N856" s="1">
        <f t="shared" si="505"/>
        <v>2220.2939119298981</v>
      </c>
      <c r="O856" s="1">
        <f t="shared" si="505"/>
        <v>267.02538223441599</v>
      </c>
      <c r="P856" s="1">
        <f t="shared" si="505"/>
        <v>1377.6174045286843</v>
      </c>
      <c r="Q856" s="1">
        <f t="shared" si="505"/>
        <v>626.00247741596138</v>
      </c>
      <c r="R856" s="1">
        <f t="shared" si="505"/>
        <v>330.40400842469546</v>
      </c>
      <c r="S856" s="1">
        <f t="shared" si="505"/>
        <v>55.202189643408296</v>
      </c>
      <c r="T856" s="1">
        <f t="shared" si="505"/>
        <v>0</v>
      </c>
      <c r="V856" s="2"/>
      <c r="W856" s="2"/>
      <c r="X856" s="2"/>
      <c r="Y856" s="1" t="s">
        <v>426</v>
      </c>
    </row>
    <row r="857" spans="1:25" s="15" customFormat="1" hidden="1">
      <c r="A857" s="15" t="s">
        <v>320</v>
      </c>
      <c r="B857" s="117"/>
      <c r="C857" s="56">
        <f t="shared" si="500"/>
        <v>176</v>
      </c>
      <c r="D857" s="15" t="s">
        <v>141</v>
      </c>
      <c r="E857" s="15" t="s">
        <v>104</v>
      </c>
      <c r="F857" s="15">
        <f t="shared" si="504"/>
        <v>-13467.175252156167</v>
      </c>
      <c r="H857" s="15">
        <f t="shared" si="504"/>
        <v>-2385.7911194808448</v>
      </c>
      <c r="K857" s="15">
        <f t="shared" si="504"/>
        <v>-11081.384132675321</v>
      </c>
      <c r="L857" s="39">
        <f t="shared" si="502"/>
        <v>0.82284398362612321</v>
      </c>
      <c r="M857" s="15">
        <f t="shared" si="505"/>
        <v>-11081.384132675319</v>
      </c>
      <c r="N857" s="15">
        <f t="shared" si="505"/>
        <v>-6073.4857642960324</v>
      </c>
      <c r="O857" s="15">
        <f t="shared" si="505"/>
        <v>-687.06447156734623</v>
      </c>
      <c r="P857" s="15">
        <f t="shared" si="505"/>
        <v>-2730.710583918697</v>
      </c>
      <c r="Q857" s="15">
        <f t="shared" si="505"/>
        <v>-1087.9364930131571</v>
      </c>
      <c r="R857" s="15">
        <f t="shared" si="505"/>
        <v>-487.89432502941565</v>
      </c>
      <c r="S857" s="15">
        <f t="shared" si="505"/>
        <v>-14.292494850673046</v>
      </c>
      <c r="T857" s="15">
        <f t="shared" si="505"/>
        <v>0</v>
      </c>
      <c r="V857" s="117"/>
      <c r="W857" s="117"/>
      <c r="X857" s="117"/>
      <c r="Y857" s="15" t="s">
        <v>427</v>
      </c>
    </row>
    <row r="858" spans="1:25" hidden="1">
      <c r="A858" s="1" t="s">
        <v>320</v>
      </c>
      <c r="B858" s="2"/>
      <c r="C858" s="3">
        <f t="shared" si="500"/>
        <v>177</v>
      </c>
      <c r="D858" s="1" t="s">
        <v>119</v>
      </c>
      <c r="E858" s="1" t="s">
        <v>104</v>
      </c>
      <c r="F858" s="1">
        <f t="shared" si="504"/>
        <v>-38444.398152619258</v>
      </c>
      <c r="G858" s="4"/>
      <c r="H858" s="1">
        <f t="shared" si="504"/>
        <v>-6812.8867123844711</v>
      </c>
      <c r="I858" s="4"/>
      <c r="J858" s="4"/>
      <c r="K858" s="1">
        <f t="shared" si="504"/>
        <v>-31631.511440234786</v>
      </c>
      <c r="L858" s="5">
        <f t="shared" si="502"/>
        <v>0.82278597039448509</v>
      </c>
      <c r="M858" s="1">
        <f t="shared" si="505"/>
        <v>-31631.511440234783</v>
      </c>
      <c r="N858" s="1">
        <f t="shared" si="505"/>
        <v>-17336.600927762625</v>
      </c>
      <c r="O858" s="1">
        <f t="shared" si="505"/>
        <v>-1961.2069604624849</v>
      </c>
      <c r="P858" s="1">
        <f t="shared" si="505"/>
        <v>-7794.7395416515574</v>
      </c>
      <c r="Q858" s="1">
        <f t="shared" si="505"/>
        <v>-3105.485308782128</v>
      </c>
      <c r="R858" s="1">
        <f t="shared" si="505"/>
        <v>-1392.6811613981765</v>
      </c>
      <c r="S858" s="1">
        <f t="shared" si="505"/>
        <v>-40.797540177809417</v>
      </c>
      <c r="T858" s="1">
        <f t="shared" si="505"/>
        <v>0</v>
      </c>
      <c r="V858" s="2"/>
      <c r="W858" s="2"/>
      <c r="X858" s="2"/>
      <c r="Y858" s="1" t="s">
        <v>428</v>
      </c>
    </row>
    <row r="859" spans="1:25" hidden="1">
      <c r="A859" s="1" t="s">
        <v>320</v>
      </c>
      <c r="B859" s="2"/>
      <c r="C859" s="3">
        <f t="shared" si="500"/>
        <v>178</v>
      </c>
      <c r="D859" s="1" t="s">
        <v>120</v>
      </c>
      <c r="E859" s="1" t="s">
        <v>104</v>
      </c>
      <c r="F859" s="1">
        <f t="shared" si="504"/>
        <v>-93466.534514368337</v>
      </c>
      <c r="G859" s="4"/>
      <c r="H859" s="1">
        <f t="shared" si="504"/>
        <v>0</v>
      </c>
      <c r="I859" s="4"/>
      <c r="J859" s="4"/>
      <c r="K859" s="1">
        <f t="shared" si="504"/>
        <v>-93466.534514368337</v>
      </c>
      <c r="L859" s="5">
        <f t="shared" si="502"/>
        <v>1</v>
      </c>
      <c r="M859" s="1">
        <f t="shared" si="505"/>
        <v>-93466.534514368337</v>
      </c>
      <c r="N859" s="1">
        <f t="shared" si="505"/>
        <v>-55718.09070516537</v>
      </c>
      <c r="O859" s="1">
        <f t="shared" si="505"/>
        <v>-5457.8109428922926</v>
      </c>
      <c r="P859" s="1">
        <f t="shared" si="505"/>
        <v>-21264.122534768008</v>
      </c>
      <c r="Q859" s="1">
        <f t="shared" si="505"/>
        <v>-8463.8160693201753</v>
      </c>
      <c r="R859" s="1">
        <f t="shared" si="505"/>
        <v>-1357.3989515403016</v>
      </c>
      <c r="S859" s="1">
        <f t="shared" si="505"/>
        <v>-1205.2953106822094</v>
      </c>
      <c r="T859" s="1">
        <f t="shared" si="505"/>
        <v>0</v>
      </c>
      <c r="V859" s="2"/>
      <c r="W859" s="2"/>
      <c r="X859" s="2"/>
      <c r="Y859" s="1" t="s">
        <v>429</v>
      </c>
    </row>
    <row r="860" spans="1:25" hidden="1">
      <c r="A860" s="1" t="s">
        <v>320</v>
      </c>
      <c r="B860" s="2"/>
      <c r="C860" s="3">
        <f t="shared" si="500"/>
        <v>179</v>
      </c>
      <c r="D860" s="15" t="s">
        <v>121</v>
      </c>
      <c r="E860" s="15" t="s">
        <v>104</v>
      </c>
      <c r="F860" s="15">
        <f t="shared" si="504"/>
        <v>-58684.15374906049</v>
      </c>
      <c r="G860" s="4"/>
      <c r="H860" s="15">
        <f t="shared" si="504"/>
        <v>0</v>
      </c>
      <c r="I860" s="4"/>
      <c r="J860" s="4"/>
      <c r="K860" s="15">
        <f t="shared" si="504"/>
        <v>-58684.15374906049</v>
      </c>
      <c r="L860" s="5">
        <f t="shared" si="502"/>
        <v>1</v>
      </c>
      <c r="M860" s="1">
        <f t="shared" si="505"/>
        <v>-58684.15374906049</v>
      </c>
      <c r="N860" s="1">
        <f t="shared" si="505"/>
        <v>-40038.067850945692</v>
      </c>
      <c r="O860" s="1">
        <f t="shared" si="505"/>
        <v>-4082.8582583495195</v>
      </c>
      <c r="P860" s="1">
        <f t="shared" si="505"/>
        <v>-11678.834600049388</v>
      </c>
      <c r="Q860" s="1">
        <f t="shared" si="505"/>
        <v>-2399.7094308422843</v>
      </c>
      <c r="R860" s="1">
        <f t="shared" si="505"/>
        <v>0</v>
      </c>
      <c r="S860" s="1">
        <f t="shared" si="505"/>
        <v>-484.68360887360006</v>
      </c>
      <c r="T860" s="1">
        <f t="shared" si="505"/>
        <v>0</v>
      </c>
      <c r="V860" s="2"/>
      <c r="W860" s="2"/>
      <c r="X860" s="2"/>
      <c r="Y860" s="1" t="s">
        <v>430</v>
      </c>
    </row>
    <row r="861" spans="1:25" hidden="1">
      <c r="A861" s="1" t="s">
        <v>320</v>
      </c>
      <c r="B861" s="2"/>
      <c r="C861" s="3">
        <f t="shared" si="500"/>
        <v>180</v>
      </c>
      <c r="D861" s="1" t="s">
        <v>122</v>
      </c>
      <c r="E861" s="1" t="s">
        <v>106</v>
      </c>
      <c r="F861" s="1">
        <f t="shared" si="504"/>
        <v>-66472.49931364588</v>
      </c>
      <c r="G861" s="4"/>
      <c r="H861" s="1">
        <f t="shared" si="504"/>
        <v>-50.361496561601477</v>
      </c>
      <c r="I861" s="4"/>
      <c r="J861" s="4"/>
      <c r="K861" s="1">
        <f t="shared" si="504"/>
        <v>-66422.137817084265</v>
      </c>
      <c r="L861" s="5">
        <f t="shared" si="502"/>
        <v>0.99924237094916524</v>
      </c>
      <c r="M861" s="1">
        <f t="shared" si="505"/>
        <v>-66422.137817084265</v>
      </c>
      <c r="N861" s="1">
        <f t="shared" si="505"/>
        <v>-32152.041744884409</v>
      </c>
      <c r="O861" s="1">
        <f t="shared" si="505"/>
        <v>-4970.4209952971241</v>
      </c>
      <c r="P861" s="1">
        <f t="shared" si="505"/>
        <v>-3533.902319912575</v>
      </c>
      <c r="Q861" s="1">
        <f t="shared" si="505"/>
        <v>-259.45070695330725</v>
      </c>
      <c r="R861" s="1">
        <f t="shared" si="505"/>
        <v>-762.17090936417026</v>
      </c>
      <c r="S861" s="1">
        <f t="shared" si="505"/>
        <v>-10.933452671834036</v>
      </c>
      <c r="T861" s="1">
        <f t="shared" si="505"/>
        <v>-24733.217688000848</v>
      </c>
      <c r="V861" s="2"/>
      <c r="W861" s="2"/>
      <c r="X861" s="2"/>
      <c r="Y861" s="1" t="s">
        <v>431</v>
      </c>
    </row>
    <row r="862" spans="1:25" hidden="1">
      <c r="A862" s="1" t="s">
        <v>320</v>
      </c>
      <c r="B862" s="2"/>
      <c r="C862" s="3">
        <f t="shared" si="500"/>
        <v>181</v>
      </c>
      <c r="D862" s="1" t="s">
        <v>123</v>
      </c>
      <c r="E862" s="1" t="s">
        <v>106</v>
      </c>
      <c r="F862" s="1">
        <f t="shared" si="504"/>
        <v>-48748.065801904122</v>
      </c>
      <c r="G862" s="4"/>
      <c r="H862" s="1">
        <f t="shared" si="504"/>
        <v>-13.143680002569427</v>
      </c>
      <c r="I862" s="4"/>
      <c r="J862" s="4"/>
      <c r="K862" s="1">
        <f t="shared" si="504"/>
        <v>-48734.922121901545</v>
      </c>
      <c r="L862" s="5">
        <f t="shared" si="502"/>
        <v>0.99973037535363996</v>
      </c>
      <c r="M862" s="1">
        <f t="shared" si="505"/>
        <v>-48734.922121901545</v>
      </c>
      <c r="N862" s="1">
        <f t="shared" si="505"/>
        <v>-39389.763936380165</v>
      </c>
      <c r="O862" s="1">
        <f t="shared" si="505"/>
        <v>-3320.57055998139</v>
      </c>
      <c r="P862" s="1">
        <f t="shared" si="505"/>
        <v>-3180.5103942774749</v>
      </c>
      <c r="Q862" s="1">
        <f t="shared" si="505"/>
        <v>-1697.7991174478971</v>
      </c>
      <c r="R862" s="1">
        <f t="shared" si="505"/>
        <v>-547.43939119819152</v>
      </c>
      <c r="S862" s="1">
        <f t="shared" si="505"/>
        <v>-253.82529187042616</v>
      </c>
      <c r="T862" s="1">
        <f t="shared" si="505"/>
        <v>-345.01343074599879</v>
      </c>
      <c r="V862" s="2"/>
      <c r="W862" s="2"/>
      <c r="X862" s="2"/>
      <c r="Y862" s="1" t="s">
        <v>432</v>
      </c>
    </row>
    <row r="863" spans="1:25" hidden="1">
      <c r="A863" s="1" t="s">
        <v>320</v>
      </c>
      <c r="C863" s="3">
        <f t="shared" si="500"/>
        <v>182</v>
      </c>
      <c r="D863" s="1" t="s">
        <v>433</v>
      </c>
      <c r="F863" s="102">
        <f t="shared" ref="F863:K863" si="506">SUM(F854:F862)</f>
        <v>191682.74807034945</v>
      </c>
      <c r="G863" s="103"/>
      <c r="H863" s="102">
        <f t="shared" si="506"/>
        <v>6979.2453117604846</v>
      </c>
      <c r="I863" s="103"/>
      <c r="J863" s="103"/>
      <c r="K863" s="102">
        <f t="shared" si="506"/>
        <v>184703.50275858893</v>
      </c>
      <c r="L863" s="5">
        <f t="shared" si="502"/>
        <v>0.96358960114032244</v>
      </c>
      <c r="M863" s="102">
        <f t="shared" ref="M863:T863" si="507">SUM(M854:M862)</f>
        <v>184703.50275858893</v>
      </c>
      <c r="N863" s="102">
        <f t="shared" si="507"/>
        <v>65134.15559286849</v>
      </c>
      <c r="O863" s="102">
        <f t="shared" si="507"/>
        <v>10885.904178649716</v>
      </c>
      <c r="P863" s="102">
        <f t="shared" si="507"/>
        <v>50994.463948218596</v>
      </c>
      <c r="Q863" s="102">
        <f t="shared" si="507"/>
        <v>19893.377816350814</v>
      </c>
      <c r="R863" s="102">
        <f t="shared" si="507"/>
        <v>24647.693348474873</v>
      </c>
      <c r="S863" s="102">
        <f t="shared" si="507"/>
        <v>1960.7949927731374</v>
      </c>
      <c r="T863" s="102">
        <f t="shared" si="507"/>
        <v>11187.112881253157</v>
      </c>
      <c r="U863" s="31"/>
    </row>
    <row r="864" spans="1:25" hidden="1">
      <c r="A864" s="1" t="s">
        <v>320</v>
      </c>
      <c r="C864" s="3">
        <f t="shared" si="500"/>
        <v>183</v>
      </c>
      <c r="G864" s="4"/>
      <c r="H864" s="1"/>
      <c r="I864" s="4"/>
      <c r="J864" s="4"/>
    </row>
    <row r="865" spans="1:25" hidden="1">
      <c r="A865" s="1" t="s">
        <v>320</v>
      </c>
      <c r="C865" s="3">
        <f t="shared" si="500"/>
        <v>184</v>
      </c>
      <c r="D865" s="29" t="s">
        <v>434</v>
      </c>
      <c r="E865" s="118"/>
      <c r="G865" s="4"/>
      <c r="H865" s="1"/>
      <c r="I865" s="4"/>
      <c r="J865" s="4"/>
    </row>
    <row r="866" spans="1:25" hidden="1">
      <c r="A866" s="1" t="s">
        <v>320</v>
      </c>
      <c r="C866" s="3">
        <f t="shared" si="500"/>
        <v>185</v>
      </c>
      <c r="D866" s="1" t="s">
        <v>207</v>
      </c>
      <c r="E866" s="1" t="s">
        <v>102</v>
      </c>
      <c r="F866" s="1">
        <f>+F854*'[1]TITLES &amp; CONSTANTS'!$D$60</f>
        <v>47702.480372687482</v>
      </c>
      <c r="G866" s="4"/>
      <c r="H866" s="1">
        <f>+H854*'[1]TITLES &amp; CONSTANTS'!$D$60</f>
        <v>1620.656067687479</v>
      </c>
      <c r="I866" s="4"/>
      <c r="J866" s="4"/>
      <c r="K866" s="1">
        <f>+K854*'[1]TITLES &amp; CONSTANTS'!$D$60</f>
        <v>46081.824305000002</v>
      </c>
      <c r="L866" s="5">
        <f t="shared" ref="L866:L875" si="508">IF(F866=0,0,+K866/F866)</f>
        <v>0.966025748451114</v>
      </c>
      <c r="M866" s="1">
        <f>+M854*'[1]TITLES &amp; CONSTANTS'!$D$60</f>
        <v>46081.824305000002</v>
      </c>
      <c r="N866" s="1">
        <f>+N854*'[1]TITLES &amp; CONSTANTS'!$D$60</f>
        <v>24302.969290898305</v>
      </c>
      <c r="O866" s="1">
        <f>+O854*'[1]TITLES &amp; CONSTANTS'!$D$60</f>
        <v>2886.4932121137658</v>
      </c>
      <c r="P866" s="1">
        <f>+P854*'[1]TITLES &amp; CONSTANTS'!$D$60</f>
        <v>10258.687950052512</v>
      </c>
      <c r="Q866" s="1">
        <f>+Q854*'[1]TITLES &amp; CONSTANTS'!$D$60</f>
        <v>3919.0675958433203</v>
      </c>
      <c r="R866" s="1">
        <f>+R854*'[1]TITLES &amp; CONSTANTS'!$D$60</f>
        <v>2465.21</v>
      </c>
      <c r="S866" s="1">
        <f>+S854*'[1]TITLES &amp; CONSTANTS'!$D$60</f>
        <v>254.80233609209802</v>
      </c>
      <c r="T866" s="1">
        <f>+T854*'[1]TITLES &amp; CONSTANTS'!$D$60</f>
        <v>1994.5939200000003</v>
      </c>
      <c r="Y866" s="1" t="s">
        <v>435</v>
      </c>
    </row>
    <row r="867" spans="1:25" hidden="1">
      <c r="A867" s="1" t="s">
        <v>320</v>
      </c>
      <c r="C867" s="3">
        <f t="shared" si="500"/>
        <v>186</v>
      </c>
      <c r="D867" s="1" t="s">
        <v>138</v>
      </c>
      <c r="E867" s="1" t="s">
        <v>104</v>
      </c>
      <c r="F867" s="1">
        <f>+F855*'[1]TITLES &amp; CONSTANTS'!$D$60</f>
        <v>-19872.263208708835</v>
      </c>
      <c r="G867" s="4"/>
      <c r="H867" s="1">
        <f>+H855*'[1]TITLES &amp; CONSTANTS'!$D$60</f>
        <v>-732.05696749434458</v>
      </c>
      <c r="I867" s="4"/>
      <c r="J867" s="4"/>
      <c r="K867" s="1">
        <f>+K855*'[1]TITLES &amp; CONSTANTS'!$D$60</f>
        <v>-19140.206241214491</v>
      </c>
      <c r="L867" s="5">
        <f t="shared" si="508"/>
        <v>0.96316187241453577</v>
      </c>
      <c r="M867" s="1">
        <f>+M855*'[1]TITLES &amp; CONSTANTS'!$D$60</f>
        <v>-19140.206241214491</v>
      </c>
      <c r="N867" s="1">
        <f>+N855*'[1]TITLES &amp; CONSTANTS'!$D$60</f>
        <v>-10353.764097327796</v>
      </c>
      <c r="O867" s="1">
        <f>+O855*'[1]TITLES &amp; CONSTANTS'!$D$60</f>
        <v>-1176.0586079406658</v>
      </c>
      <c r="P867" s="1">
        <f>+P855*'[1]TITLES &amp; CONSTANTS'!$D$60</f>
        <v>-4769.7062915477918</v>
      </c>
      <c r="Q867" s="1">
        <f>+Q855*'[1]TITLES &amp; CONSTANTS'!$D$60</f>
        <v>-1923.5811102521614</v>
      </c>
      <c r="R867" s="1">
        <f>+R855*'[1]TITLES &amp; CONSTANTS'!$D$60</f>
        <v>-877.6419256780764</v>
      </c>
      <c r="S867" s="1">
        <f>+S855*'[1]TITLES &amp; CONSTANTS'!$D$60</f>
        <v>-39.45420846800257</v>
      </c>
      <c r="T867" s="1">
        <f>+T855*'[1]TITLES &amp; CONSTANTS'!$D$60</f>
        <v>0</v>
      </c>
      <c r="Y867" s="1" t="s">
        <v>436</v>
      </c>
    </row>
    <row r="868" spans="1:25" hidden="1">
      <c r="A868" s="1" t="s">
        <v>320</v>
      </c>
      <c r="C868" s="3">
        <f t="shared" si="500"/>
        <v>187</v>
      </c>
      <c r="D868" s="1" t="s">
        <v>138</v>
      </c>
      <c r="E868" s="1" t="s">
        <v>116</v>
      </c>
      <c r="F868" s="1">
        <f>+F856*'[1]TITLES &amp; CONSTANTS'!$D$60</f>
        <v>272.88945299705324</v>
      </c>
      <c r="G868" s="4"/>
      <c r="H868" s="1">
        <f>+H856*'[1]TITLES &amp; CONSTANTS'!$D$60</f>
        <v>4.6794574173140129</v>
      </c>
      <c r="I868" s="4"/>
      <c r="J868" s="4"/>
      <c r="K868" s="1">
        <f>+K856*'[1]TITLES &amp; CONSTANTS'!$D$60</f>
        <v>268.20999557973749</v>
      </c>
      <c r="L868" s="5">
        <f t="shared" si="508"/>
        <v>0.98285218660551799</v>
      </c>
      <c r="M868" s="1">
        <f>+M856*'[1]TITLES &amp; CONSTANTS'!$D$60</f>
        <v>268.20999557973749</v>
      </c>
      <c r="N868" s="1">
        <f>+N856*'[1]TITLES &amp; CONSTANTS'!$D$60</f>
        <v>122.11616515614439</v>
      </c>
      <c r="O868" s="1">
        <f>+O856*'[1]TITLES &amp; CONSTANTS'!$D$60</f>
        <v>14.686396022892879</v>
      </c>
      <c r="P868" s="1">
        <f>+P856*'[1]TITLES &amp; CONSTANTS'!$D$60</f>
        <v>75.768957249077644</v>
      </c>
      <c r="Q868" s="1">
        <f>+Q856*'[1]TITLES &amp; CONSTANTS'!$D$60</f>
        <v>34.430136257877876</v>
      </c>
      <c r="R868" s="1">
        <f>+R856*'[1]TITLES &amp; CONSTANTS'!$D$60</f>
        <v>18.172220463358251</v>
      </c>
      <c r="S868" s="1">
        <f>+S856*'[1]TITLES &amp; CONSTANTS'!$D$60</f>
        <v>3.0361204303874563</v>
      </c>
      <c r="T868" s="1">
        <f>+T856*'[1]TITLES &amp; CONSTANTS'!$D$60</f>
        <v>0</v>
      </c>
      <c r="Y868" s="1" t="s">
        <v>437</v>
      </c>
    </row>
    <row r="869" spans="1:25" s="15" customFormat="1" hidden="1">
      <c r="A869" s="15" t="s">
        <v>320</v>
      </c>
      <c r="C869" s="56">
        <f t="shared" si="500"/>
        <v>188</v>
      </c>
      <c r="D869" s="15" t="s">
        <v>141</v>
      </c>
      <c r="E869" s="15" t="s">
        <v>104</v>
      </c>
      <c r="F869" s="15">
        <f>+F857*'[1]TITLES &amp; CONSTANTS'!$D$60</f>
        <v>-740.69463886858921</v>
      </c>
      <c r="H869" s="15">
        <f>+H857*'[1]TITLES &amp; CONSTANTS'!$D$60</f>
        <v>-131.21851157144647</v>
      </c>
      <c r="K869" s="15">
        <f>+K857*'[1]TITLES &amp; CONSTANTS'!$D$60</f>
        <v>-609.47612729714263</v>
      </c>
      <c r="L869" s="39">
        <f t="shared" si="508"/>
        <v>0.82284398362612321</v>
      </c>
      <c r="M869" s="15">
        <f>+M857*'[1]TITLES &amp; CONSTANTS'!$D$60</f>
        <v>-609.47612729714251</v>
      </c>
      <c r="N869" s="15">
        <f>+N857*'[1]TITLES &amp; CONSTANTS'!$D$60</f>
        <v>-334.0417170362818</v>
      </c>
      <c r="O869" s="15">
        <f>+O857*'[1]TITLES &amp; CONSTANTS'!$D$60</f>
        <v>-37.788545936204045</v>
      </c>
      <c r="P869" s="15">
        <f>+P857*'[1]TITLES &amp; CONSTANTS'!$D$60</f>
        <v>-150.18908211552835</v>
      </c>
      <c r="Q869" s="15">
        <f>+Q857*'[1]TITLES &amp; CONSTANTS'!$D$60</f>
        <v>-59.836507115723641</v>
      </c>
      <c r="R869" s="15">
        <f>+R857*'[1]TITLES &amp; CONSTANTS'!$D$60</f>
        <v>-26.834187876617861</v>
      </c>
      <c r="S869" s="15">
        <f>+S857*'[1]TITLES &amp; CONSTANTS'!$D$60</f>
        <v>-0.78608721678701754</v>
      </c>
      <c r="T869" s="15">
        <f>+T857*'[1]TITLES &amp; CONSTANTS'!$D$60</f>
        <v>0</v>
      </c>
      <c r="Y869" s="15" t="s">
        <v>438</v>
      </c>
    </row>
    <row r="870" spans="1:25" hidden="1">
      <c r="A870" s="1" t="s">
        <v>320</v>
      </c>
      <c r="C870" s="3">
        <f t="shared" si="500"/>
        <v>189</v>
      </c>
      <c r="D870" s="1" t="s">
        <v>119</v>
      </c>
      <c r="E870" s="1" t="s">
        <v>104</v>
      </c>
      <c r="F870" s="1">
        <f>+F858*'[1]TITLES &amp; CONSTANTS'!$D$60</f>
        <v>-2114.4418983940591</v>
      </c>
      <c r="G870" s="4"/>
      <c r="H870" s="1">
        <f>+H858*'[1]TITLES &amp; CONSTANTS'!$D$60</f>
        <v>-374.7087691811459</v>
      </c>
      <c r="I870" s="4"/>
      <c r="J870" s="4"/>
      <c r="K870" s="1">
        <f>+K858*'[1]TITLES &amp; CONSTANTS'!$D$60</f>
        <v>-1739.7331292129134</v>
      </c>
      <c r="L870" s="5">
        <f t="shared" si="508"/>
        <v>0.8227859703944852</v>
      </c>
      <c r="M870" s="1">
        <f>+M858*'[1]TITLES &amp; CONSTANTS'!$D$60</f>
        <v>-1739.7331292129131</v>
      </c>
      <c r="N870" s="1">
        <f>+N858*'[1]TITLES &amp; CONSTANTS'!$D$60</f>
        <v>-953.51305102694437</v>
      </c>
      <c r="O870" s="1">
        <f>+O858*'[1]TITLES &amp; CONSTANTS'!$D$60</f>
        <v>-107.86638282543667</v>
      </c>
      <c r="P870" s="1">
        <f>+P858*'[1]TITLES &amp; CONSTANTS'!$D$60</f>
        <v>-428.71067479083564</v>
      </c>
      <c r="Q870" s="1">
        <f>+Q858*'[1]TITLES &amp; CONSTANTS'!$D$60</f>
        <v>-170.80169198301704</v>
      </c>
      <c r="R870" s="1">
        <f>+R858*'[1]TITLES &amp; CONSTANTS'!$D$60</f>
        <v>-76.59746387689971</v>
      </c>
      <c r="S870" s="1">
        <f>+S858*'[1]TITLES &amp; CONSTANTS'!$D$60</f>
        <v>-2.2438647097795181</v>
      </c>
      <c r="T870" s="1">
        <f>+T858*'[1]TITLES &amp; CONSTANTS'!$D$60</f>
        <v>0</v>
      </c>
      <c r="Y870" s="1" t="s">
        <v>439</v>
      </c>
    </row>
    <row r="871" spans="1:25" hidden="1">
      <c r="A871" s="1" t="s">
        <v>320</v>
      </c>
      <c r="C871" s="3">
        <f t="shared" si="500"/>
        <v>190</v>
      </c>
      <c r="D871" s="1" t="s">
        <v>120</v>
      </c>
      <c r="E871" s="1" t="s">
        <v>104</v>
      </c>
      <c r="F871" s="1">
        <f>+F859*'[1]TITLES &amp; CONSTANTS'!$D$60</f>
        <v>-5140.6593982902587</v>
      </c>
      <c r="G871" s="4"/>
      <c r="H871" s="1">
        <f>+H859*'[1]TITLES &amp; CONSTANTS'!$D$60</f>
        <v>0</v>
      </c>
      <c r="I871" s="4"/>
      <c r="J871" s="4"/>
      <c r="K871" s="1">
        <f>+K859*'[1]TITLES &amp; CONSTANTS'!$D$60</f>
        <v>-5140.6593982902587</v>
      </c>
      <c r="L871" s="5">
        <f t="shared" si="508"/>
        <v>1</v>
      </c>
      <c r="M871" s="1">
        <f>+M859*'[1]TITLES &amp; CONSTANTS'!$D$60</f>
        <v>-5140.6593982902587</v>
      </c>
      <c r="N871" s="1">
        <f>+N859*'[1]TITLES &amp; CONSTANTS'!$D$60</f>
        <v>-3064.4949887840953</v>
      </c>
      <c r="O871" s="1">
        <f>+O859*'[1]TITLES &amp; CONSTANTS'!$D$60</f>
        <v>-300.17960185907612</v>
      </c>
      <c r="P871" s="1">
        <f>+P859*'[1]TITLES &amp; CONSTANTS'!$D$60</f>
        <v>-1169.5267394122404</v>
      </c>
      <c r="Q871" s="1">
        <f>+Q859*'[1]TITLES &amp; CONSTANTS'!$D$60</f>
        <v>-465.50988381260964</v>
      </c>
      <c r="R871" s="1">
        <f>+R859*'[1]TITLES &amp; CONSTANTS'!$D$60</f>
        <v>-74.656942334716589</v>
      </c>
      <c r="S871" s="1">
        <f>+S859*'[1]TITLES &amp; CONSTANTS'!$D$60</f>
        <v>-66.291242087521525</v>
      </c>
      <c r="T871" s="1">
        <f>+T859*'[1]TITLES &amp; CONSTANTS'!$D$60</f>
        <v>0</v>
      </c>
      <c r="Y871" s="1" t="s">
        <v>440</v>
      </c>
    </row>
    <row r="872" spans="1:25" hidden="1">
      <c r="A872" s="1" t="s">
        <v>320</v>
      </c>
      <c r="C872" s="3">
        <f t="shared" si="500"/>
        <v>191</v>
      </c>
      <c r="D872" s="15" t="s">
        <v>121</v>
      </c>
      <c r="E872" s="15" t="s">
        <v>104</v>
      </c>
      <c r="F872" s="15">
        <f>+F860*'[1]TITLES &amp; CONSTANTS'!$D$60</f>
        <v>-3227.6284561983271</v>
      </c>
      <c r="G872" s="4"/>
      <c r="H872" s="15">
        <f>+H860*'[1]TITLES &amp; CONSTANTS'!$D$60</f>
        <v>0</v>
      </c>
      <c r="I872" s="4"/>
      <c r="J872" s="4"/>
      <c r="K872" s="15">
        <f>+K860*'[1]TITLES &amp; CONSTANTS'!$D$60</f>
        <v>-3227.6284561983271</v>
      </c>
      <c r="L872" s="5">
        <f t="shared" si="508"/>
        <v>1</v>
      </c>
      <c r="M872" s="1">
        <f>+M860*'[1]TITLES &amp; CONSTANTS'!$D$60</f>
        <v>-3227.6284561983271</v>
      </c>
      <c r="N872" s="1">
        <f>+N860*'[1]TITLES &amp; CONSTANTS'!$D$60</f>
        <v>-2202.0937318020133</v>
      </c>
      <c r="O872" s="1">
        <f>+O860*'[1]TITLES &amp; CONSTANTS'!$D$60</f>
        <v>-224.55720420922358</v>
      </c>
      <c r="P872" s="1">
        <f>+P860*'[1]TITLES &amp; CONSTANTS'!$D$60</f>
        <v>-642.33590300271635</v>
      </c>
      <c r="Q872" s="1">
        <f>+Q860*'[1]TITLES &amp; CONSTANTS'!$D$60</f>
        <v>-131.98401869632565</v>
      </c>
      <c r="R872" s="1">
        <f>+R860*'[1]TITLES &amp; CONSTANTS'!$D$60</f>
        <v>0</v>
      </c>
      <c r="S872" s="1">
        <f>+S860*'[1]TITLES &amp; CONSTANTS'!$D$60</f>
        <v>-26.657598488048002</v>
      </c>
      <c r="T872" s="1">
        <f>+T860*'[1]TITLES &amp; CONSTANTS'!$D$60</f>
        <v>0</v>
      </c>
      <c r="Y872" s="1" t="s">
        <v>441</v>
      </c>
    </row>
    <row r="873" spans="1:25" hidden="1">
      <c r="A873" s="1" t="s">
        <v>320</v>
      </c>
      <c r="C873" s="3">
        <f t="shared" si="500"/>
        <v>192</v>
      </c>
      <c r="D873" s="1" t="s">
        <v>122</v>
      </c>
      <c r="E873" s="1" t="s">
        <v>106</v>
      </c>
      <c r="F873" s="1">
        <f>+F861*'[1]TITLES &amp; CONSTANTS'!$D$60</f>
        <v>-3655.9874622505235</v>
      </c>
      <c r="G873" s="4"/>
      <c r="H873" s="1">
        <f>+H861*'[1]TITLES &amp; CONSTANTS'!$D$60</f>
        <v>-2.7698823108880815</v>
      </c>
      <c r="I873" s="4"/>
      <c r="J873" s="4"/>
      <c r="K873" s="1">
        <f>+K861*'[1]TITLES &amp; CONSTANTS'!$D$60</f>
        <v>-3653.2175799396346</v>
      </c>
      <c r="L873" s="5">
        <f t="shared" si="508"/>
        <v>0.99924237094916513</v>
      </c>
      <c r="M873" s="1">
        <f>+M861*'[1]TITLES &amp; CONSTANTS'!$D$60</f>
        <v>-3653.2175799396346</v>
      </c>
      <c r="N873" s="1">
        <f>+N861*'[1]TITLES &amp; CONSTANTS'!$D$60</f>
        <v>-1768.3622959686425</v>
      </c>
      <c r="O873" s="1">
        <f>+O861*'[1]TITLES &amp; CONSTANTS'!$D$60</f>
        <v>-273.37315474134181</v>
      </c>
      <c r="P873" s="1">
        <f>+P861*'[1]TITLES &amp; CONSTANTS'!$D$60</f>
        <v>-194.36462759519162</v>
      </c>
      <c r="Q873" s="1">
        <f>+Q861*'[1]TITLES &amp; CONSTANTS'!$D$60</f>
        <v>-14.269788882431898</v>
      </c>
      <c r="R873" s="1">
        <f>+R861*'[1]TITLES &amp; CONSTANTS'!$D$60</f>
        <v>-41.919400015029368</v>
      </c>
      <c r="S873" s="1">
        <f>+S861*'[1]TITLES &amp; CONSTANTS'!$D$60</f>
        <v>-0.60133989695087198</v>
      </c>
      <c r="T873" s="1">
        <f>+T861*'[1]TITLES &amp; CONSTANTS'!$D$60</f>
        <v>-1360.3269728400467</v>
      </c>
      <c r="Y873" s="1" t="s">
        <v>442</v>
      </c>
    </row>
    <row r="874" spans="1:25" hidden="1">
      <c r="A874" s="1" t="s">
        <v>320</v>
      </c>
      <c r="C874" s="3">
        <f t="shared" si="500"/>
        <v>193</v>
      </c>
      <c r="D874" s="1" t="s">
        <v>123</v>
      </c>
      <c r="E874" s="1" t="s">
        <v>106</v>
      </c>
      <c r="F874" s="1">
        <f>+F862*'[1]TITLES &amp; CONSTANTS'!$D$60</f>
        <v>-2681.1436191047269</v>
      </c>
      <c r="G874" s="4"/>
      <c r="H874" s="1">
        <f>+H862*'[1]TITLES &amp; CONSTANTS'!$D$60</f>
        <v>-0.72290240014131846</v>
      </c>
      <c r="I874" s="4"/>
      <c r="J874" s="4"/>
      <c r="K874" s="1">
        <f>+K862*'[1]TITLES &amp; CONSTANTS'!$D$60</f>
        <v>-2680.4207167045852</v>
      </c>
      <c r="L874" s="5">
        <f t="shared" si="508"/>
        <v>0.99973037535363996</v>
      </c>
      <c r="M874" s="1">
        <f>+M862*'[1]TITLES &amp; CONSTANTS'!$D$60</f>
        <v>-2680.4207167045852</v>
      </c>
      <c r="N874" s="1">
        <f>+N862*'[1]TITLES &amp; CONSTANTS'!$D$60</f>
        <v>-2166.4370165009091</v>
      </c>
      <c r="O874" s="1">
        <f>+O862*'[1]TITLES &amp; CONSTANTS'!$D$60</f>
        <v>-182.63138079897647</v>
      </c>
      <c r="P874" s="1">
        <f>+P862*'[1]TITLES &amp; CONSTANTS'!$D$60</f>
        <v>-174.92807168526113</v>
      </c>
      <c r="Q874" s="1">
        <f>+Q862*'[1]TITLES &amp; CONSTANTS'!$D$60</f>
        <v>-93.378951459634337</v>
      </c>
      <c r="R874" s="1">
        <f>+R862*'[1]TITLES &amp; CONSTANTS'!$D$60</f>
        <v>-30.109166515900533</v>
      </c>
      <c r="S874" s="1">
        <f>+S862*'[1]TITLES &amp; CONSTANTS'!$D$60</f>
        <v>-13.960391052873439</v>
      </c>
      <c r="T874" s="1">
        <f>+T862*'[1]TITLES &amp; CONSTANTS'!$D$60</f>
        <v>-18.975738691029935</v>
      </c>
      <c r="Y874" s="1" t="s">
        <v>443</v>
      </c>
    </row>
    <row r="875" spans="1:25" hidden="1">
      <c r="A875" s="1" t="s">
        <v>320</v>
      </c>
      <c r="C875" s="3">
        <f t="shared" si="500"/>
        <v>194</v>
      </c>
      <c r="D875" s="1" t="s">
        <v>444</v>
      </c>
      <c r="F875" s="102">
        <f t="shared" ref="F875:K875" si="509">SUM(F866:F874)</f>
        <v>10542.551143869214</v>
      </c>
      <c r="G875" s="103"/>
      <c r="H875" s="102">
        <f t="shared" si="509"/>
        <v>383.85849214682662</v>
      </c>
      <c r="I875" s="103"/>
      <c r="J875" s="103"/>
      <c r="K875" s="102">
        <f t="shared" si="509"/>
        <v>10158.692651722387</v>
      </c>
      <c r="L875" s="5">
        <f t="shared" si="508"/>
        <v>0.96358960114032255</v>
      </c>
      <c r="M875" s="102">
        <f t="shared" ref="M875:T875" si="510">SUM(M866:M874)</f>
        <v>10158.692651722387</v>
      </c>
      <c r="N875" s="102">
        <f t="shared" si="510"/>
        <v>3582.3785576077676</v>
      </c>
      <c r="O875" s="102">
        <f t="shared" si="510"/>
        <v>598.7247298257347</v>
      </c>
      <c r="P875" s="102">
        <f t="shared" si="510"/>
        <v>2804.6955171520249</v>
      </c>
      <c r="Q875" s="102">
        <f t="shared" si="510"/>
        <v>1094.1357798992947</v>
      </c>
      <c r="R875" s="102">
        <f t="shared" si="510"/>
        <v>1355.6231341661178</v>
      </c>
      <c r="S875" s="102">
        <f t="shared" si="510"/>
        <v>107.84372460252253</v>
      </c>
      <c r="T875" s="102">
        <f t="shared" si="510"/>
        <v>615.29120846892363</v>
      </c>
      <c r="U875" s="31"/>
    </row>
    <row r="876" spans="1:25" s="15" customFormat="1" hidden="1">
      <c r="A876" s="1" t="s">
        <v>320</v>
      </c>
      <c r="C876" s="56">
        <f t="shared" si="500"/>
        <v>195</v>
      </c>
      <c r="F876" s="89"/>
      <c r="G876" s="4"/>
      <c r="H876" s="89"/>
      <c r="I876" s="119"/>
      <c r="J876" s="11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</row>
    <row r="877" spans="1:25" hidden="1">
      <c r="A877" s="1" t="s">
        <v>320</v>
      </c>
      <c r="C877" s="3">
        <f t="shared" si="500"/>
        <v>196</v>
      </c>
      <c r="G877" s="4"/>
      <c r="H877" s="1"/>
      <c r="I877" s="4"/>
      <c r="J877" s="4"/>
    </row>
    <row r="878" spans="1:25" hidden="1">
      <c r="A878" s="1" t="s">
        <v>320</v>
      </c>
      <c r="C878" s="3">
        <f t="shared" si="500"/>
        <v>197</v>
      </c>
      <c r="D878" s="29" t="s">
        <v>445</v>
      </c>
      <c r="G878" s="4"/>
      <c r="H878" s="1"/>
      <c r="I878" s="4"/>
      <c r="J878" s="4"/>
    </row>
    <row r="879" spans="1:25" hidden="1">
      <c r="A879" s="1" t="s">
        <v>320</v>
      </c>
      <c r="C879" s="3">
        <f t="shared" si="500"/>
        <v>198</v>
      </c>
      <c r="G879" s="4"/>
      <c r="H879" s="1"/>
      <c r="I879" s="4"/>
      <c r="J879" s="4"/>
    </row>
    <row r="880" spans="1:25" hidden="1">
      <c r="A880" s="1" t="s">
        <v>320</v>
      </c>
      <c r="C880" s="3">
        <f t="shared" si="500"/>
        <v>199</v>
      </c>
      <c r="G880" s="4"/>
      <c r="H880" s="1"/>
      <c r="I880" s="4"/>
      <c r="J880" s="4"/>
    </row>
    <row r="881" spans="1:25" hidden="1">
      <c r="A881" s="1" t="s">
        <v>320</v>
      </c>
      <c r="C881" s="3">
        <f t="shared" si="500"/>
        <v>200</v>
      </c>
      <c r="D881" s="29" t="s">
        <v>446</v>
      </c>
      <c r="G881" s="4"/>
      <c r="H881" s="1"/>
      <c r="I881" s="4"/>
      <c r="J881" s="4"/>
    </row>
    <row r="882" spans="1:25" hidden="1">
      <c r="A882" s="1" t="s">
        <v>320</v>
      </c>
      <c r="C882" s="3">
        <f t="shared" si="500"/>
        <v>201</v>
      </c>
      <c r="D882" s="1" t="s">
        <v>207</v>
      </c>
      <c r="E882" s="1" t="s">
        <v>102</v>
      </c>
      <c r="F882" s="1">
        <f t="shared" ref="F882:K890" si="511">+F811-F866</f>
        <v>819615.34458526678</v>
      </c>
      <c r="G882" s="4"/>
      <c r="H882" s="1">
        <f t="shared" si="511"/>
        <v>27845.817890266684</v>
      </c>
      <c r="I882" s="4"/>
      <c r="J882" s="4"/>
      <c r="K882" s="1">
        <f t="shared" si="511"/>
        <v>791769.52669500001</v>
      </c>
      <c r="L882" s="5">
        <f t="shared" ref="L882:L891" si="512">IF(F882=0,0,+K882/F882)</f>
        <v>0.966025748451114</v>
      </c>
      <c r="M882" s="1">
        <f t="shared" ref="M882:T890" si="513">+M811-M866</f>
        <v>791769.52669500001</v>
      </c>
      <c r="N882" s="1">
        <f t="shared" si="513"/>
        <v>417569.1996345254</v>
      </c>
      <c r="O882" s="1">
        <f t="shared" si="513"/>
        <v>49595.201553591069</v>
      </c>
      <c r="P882" s="1">
        <f t="shared" si="513"/>
        <v>176262.91114181132</v>
      </c>
      <c r="Q882" s="1">
        <f t="shared" si="513"/>
        <v>67336.706874035241</v>
      </c>
      <c r="R882" s="1">
        <f t="shared" si="513"/>
        <v>42356.79</v>
      </c>
      <c r="S882" s="1">
        <f t="shared" si="513"/>
        <v>4377.9674110369569</v>
      </c>
      <c r="T882" s="1">
        <f t="shared" si="513"/>
        <v>34270.750080000005</v>
      </c>
      <c r="Y882" s="1" t="s">
        <v>447</v>
      </c>
    </row>
    <row r="883" spans="1:25" hidden="1">
      <c r="A883" s="1" t="s">
        <v>320</v>
      </c>
      <c r="C883" s="3">
        <f t="shared" si="500"/>
        <v>202</v>
      </c>
      <c r="D883" s="1" t="s">
        <v>138</v>
      </c>
      <c r="E883" s="1" t="s">
        <v>104</v>
      </c>
      <c r="F883" s="1">
        <f t="shared" si="511"/>
        <v>-347615.77282545331</v>
      </c>
      <c r="G883" s="4"/>
      <c r="H883" s="1">
        <f t="shared" si="511"/>
        <v>-12805.7844520247</v>
      </c>
      <c r="I883" s="4"/>
      <c r="J883" s="4"/>
      <c r="K883" s="1">
        <f t="shared" si="511"/>
        <v>-334809.98837342864</v>
      </c>
      <c r="L883" s="5">
        <f t="shared" si="512"/>
        <v>0.96316109494129665</v>
      </c>
      <c r="M883" s="1">
        <f t="shared" si="513"/>
        <v>-334809.98837342864</v>
      </c>
      <c r="N883" s="1">
        <f t="shared" si="513"/>
        <v>-181113.18098459431</v>
      </c>
      <c r="O883" s="1">
        <f t="shared" si="513"/>
        <v>-20572.200941242321</v>
      </c>
      <c r="P883" s="1">
        <f t="shared" si="513"/>
        <v>-83434.07003520646</v>
      </c>
      <c r="Q883" s="1">
        <f t="shared" si="513"/>
        <v>-33648.23560636866</v>
      </c>
      <c r="R883" s="1">
        <f t="shared" si="513"/>
        <v>-15352.148207242371</v>
      </c>
      <c r="S883" s="1">
        <f t="shared" si="513"/>
        <v>-690.1525987745357</v>
      </c>
      <c r="T883" s="1">
        <f t="shared" si="513"/>
        <v>0</v>
      </c>
      <c r="Y883" s="1" t="s">
        <v>448</v>
      </c>
    </row>
    <row r="884" spans="1:25" hidden="1">
      <c r="A884" s="1" t="s">
        <v>320</v>
      </c>
      <c r="C884" s="3">
        <f t="shared" si="500"/>
        <v>203</v>
      </c>
      <c r="D884" s="1" t="s">
        <v>138</v>
      </c>
      <c r="E884" s="1" t="s">
        <v>116</v>
      </c>
      <c r="F884" s="1">
        <f t="shared" si="511"/>
        <v>4370.505876069441</v>
      </c>
      <c r="G884" s="4"/>
      <c r="H884" s="1">
        <f t="shared" si="511"/>
        <v>68.664619119308185</v>
      </c>
      <c r="I884" s="4"/>
      <c r="J884" s="4"/>
      <c r="K884" s="1">
        <f t="shared" si="511"/>
        <v>4301.8412569501024</v>
      </c>
      <c r="L884" s="5">
        <f t="shared" si="512"/>
        <v>0.98428909122504349</v>
      </c>
      <c r="M884" s="1">
        <f t="shared" si="513"/>
        <v>4301.8412569501024</v>
      </c>
      <c r="N884" s="1">
        <f t="shared" si="513"/>
        <v>1958.63079701315</v>
      </c>
      <c r="O884" s="1">
        <f t="shared" si="513"/>
        <v>235.55626325792861</v>
      </c>
      <c r="P884" s="1">
        <f t="shared" si="513"/>
        <v>1215.264276730763</v>
      </c>
      <c r="Q884" s="1">
        <f t="shared" si="513"/>
        <v>552.22766890699063</v>
      </c>
      <c r="R884" s="1">
        <f t="shared" si="513"/>
        <v>291.46567617919629</v>
      </c>
      <c r="S884" s="1">
        <f t="shared" si="513"/>
        <v>48.696574862091296</v>
      </c>
      <c r="T884" s="1">
        <f t="shared" si="513"/>
        <v>0</v>
      </c>
      <c r="Y884" s="1" t="s">
        <v>449</v>
      </c>
    </row>
    <row r="885" spans="1:25" s="15" customFormat="1" hidden="1">
      <c r="A885" s="15" t="s">
        <v>320</v>
      </c>
      <c r="C885" s="56">
        <f t="shared" si="500"/>
        <v>204</v>
      </c>
      <c r="D885" s="15" t="s">
        <v>141</v>
      </c>
      <c r="E885" s="15" t="s">
        <v>104</v>
      </c>
      <c r="F885" s="15">
        <f t="shared" si="511"/>
        <v>-13041.059316922969</v>
      </c>
      <c r="H885" s="15">
        <f t="shared" si="511"/>
        <v>-2310.3926794165027</v>
      </c>
      <c r="K885" s="15">
        <f t="shared" si="511"/>
        <v>-10730.666637506467</v>
      </c>
      <c r="L885" s="39">
        <f t="shared" si="512"/>
        <v>0.82283703928726259</v>
      </c>
      <c r="M885" s="15">
        <f t="shared" si="513"/>
        <v>-10730.666637506465</v>
      </c>
      <c r="N885" s="15">
        <f t="shared" si="513"/>
        <v>-5881.2644958430501</v>
      </c>
      <c r="O885" s="15">
        <f t="shared" si="513"/>
        <v>-665.31939643931366</v>
      </c>
      <c r="P885" s="15">
        <f t="shared" si="513"/>
        <v>-2644.2856423629682</v>
      </c>
      <c r="Q885" s="15">
        <f t="shared" si="513"/>
        <v>-1053.5041191179798</v>
      </c>
      <c r="R885" s="15">
        <f t="shared" si="513"/>
        <v>-472.45283563308112</v>
      </c>
      <c r="S885" s="15">
        <f t="shared" si="513"/>
        <v>-13.84014811007399</v>
      </c>
      <c r="T885" s="15">
        <f t="shared" si="513"/>
        <v>0</v>
      </c>
      <c r="Y885" s="15" t="s">
        <v>450</v>
      </c>
    </row>
    <row r="886" spans="1:25" hidden="1">
      <c r="A886" s="1" t="s">
        <v>320</v>
      </c>
      <c r="C886" s="3">
        <f t="shared" si="500"/>
        <v>205</v>
      </c>
      <c r="D886" s="1" t="s">
        <v>119</v>
      </c>
      <c r="E886" s="1" t="s">
        <v>104</v>
      </c>
      <c r="F886" s="1">
        <f t="shared" si="511"/>
        <v>-37047.009353025409</v>
      </c>
      <c r="G886" s="4"/>
      <c r="H886" s="1">
        <f t="shared" si="511"/>
        <v>-6565.4146403696077</v>
      </c>
      <c r="I886" s="4"/>
      <c r="J886" s="4"/>
      <c r="K886" s="1">
        <f t="shared" si="511"/>
        <v>-30481.594712655795</v>
      </c>
      <c r="L886" s="5">
        <f t="shared" si="512"/>
        <v>0.82278152123408965</v>
      </c>
      <c r="M886" s="1">
        <f t="shared" si="513"/>
        <v>-30481.594712655791</v>
      </c>
      <c r="N886" s="1">
        <f t="shared" si="513"/>
        <v>-16706.354490001897</v>
      </c>
      <c r="O886" s="1">
        <f t="shared" si="513"/>
        <v>-1889.9101874852836</v>
      </c>
      <c r="P886" s="1">
        <f t="shared" si="513"/>
        <v>-7511.373335676798</v>
      </c>
      <c r="Q886" s="1">
        <f t="shared" si="513"/>
        <v>-2992.589992016548</v>
      </c>
      <c r="R886" s="1">
        <f t="shared" si="513"/>
        <v>-1342.0523014177818</v>
      </c>
      <c r="S886" s="1">
        <f t="shared" si="513"/>
        <v>-39.31440605748201</v>
      </c>
      <c r="T886" s="1">
        <f t="shared" si="513"/>
        <v>0</v>
      </c>
      <c r="Y886" s="1" t="s">
        <v>451</v>
      </c>
    </row>
    <row r="887" spans="1:25" hidden="1">
      <c r="A887" s="1" t="s">
        <v>320</v>
      </c>
      <c r="C887" s="3">
        <f t="shared" si="500"/>
        <v>206</v>
      </c>
      <c r="D887" s="1" t="s">
        <v>120</v>
      </c>
      <c r="E887" s="1" t="s">
        <v>104</v>
      </c>
      <c r="F887" s="1">
        <f t="shared" si="511"/>
        <v>-89796.9902771411</v>
      </c>
      <c r="G887" s="4"/>
      <c r="H887" s="1">
        <f t="shared" si="511"/>
        <v>0</v>
      </c>
      <c r="I887" s="4"/>
      <c r="J887" s="4"/>
      <c r="K887" s="1">
        <f t="shared" si="511"/>
        <v>-89796.9902771411</v>
      </c>
      <c r="L887" s="5">
        <f t="shared" si="512"/>
        <v>1</v>
      </c>
      <c r="M887" s="1">
        <f t="shared" si="513"/>
        <v>-89796.9902771411</v>
      </c>
      <c r="N887" s="1">
        <f t="shared" si="513"/>
        <v>-53530.569794940406</v>
      </c>
      <c r="O887" s="1">
        <f t="shared" si="513"/>
        <v>-5243.5344770168258</v>
      </c>
      <c r="P887" s="1">
        <f t="shared" si="513"/>
        <v>-20429.282142829041</v>
      </c>
      <c r="Q887" s="1">
        <f t="shared" si="513"/>
        <v>-8131.5222954737646</v>
      </c>
      <c r="R887" s="1">
        <f t="shared" si="513"/>
        <v>-1304.1067702678986</v>
      </c>
      <c r="S887" s="1">
        <f t="shared" si="513"/>
        <v>-1157.9747966131763</v>
      </c>
      <c r="T887" s="1">
        <f t="shared" si="513"/>
        <v>0</v>
      </c>
      <c r="Y887" s="1" t="s">
        <v>452</v>
      </c>
    </row>
    <row r="888" spans="1:25" hidden="1">
      <c r="A888" s="1" t="s">
        <v>320</v>
      </c>
      <c r="C888" s="3">
        <f t="shared" si="500"/>
        <v>207</v>
      </c>
      <c r="D888" s="1" t="s">
        <v>121</v>
      </c>
      <c r="E888" s="1" t="s">
        <v>104</v>
      </c>
      <c r="F888" s="1">
        <f t="shared" si="511"/>
        <v>-56317.193637045326</v>
      </c>
      <c r="G888" s="4"/>
      <c r="H888" s="1">
        <f t="shared" si="511"/>
        <v>0</v>
      </c>
      <c r="I888" s="4"/>
      <c r="J888" s="4"/>
      <c r="K888" s="1">
        <f t="shared" si="511"/>
        <v>-56317.193637045326</v>
      </c>
      <c r="L888" s="5">
        <f t="shared" si="512"/>
        <v>1</v>
      </c>
      <c r="M888" s="1">
        <f t="shared" si="513"/>
        <v>-56317.193637045326</v>
      </c>
      <c r="N888" s="1">
        <f t="shared" si="513"/>
        <v>-38423.176887865862</v>
      </c>
      <c r="O888" s="1">
        <f t="shared" si="513"/>
        <v>-3918.1807087362267</v>
      </c>
      <c r="P888" s="1">
        <f t="shared" si="513"/>
        <v>-11207.781787882321</v>
      </c>
      <c r="Q888" s="1">
        <f t="shared" si="513"/>
        <v>-2302.9198183087437</v>
      </c>
      <c r="R888" s="1">
        <f t="shared" si="513"/>
        <v>0</v>
      </c>
      <c r="S888" s="1">
        <f t="shared" si="513"/>
        <v>-465.13443425216769</v>
      </c>
      <c r="T888" s="1">
        <f t="shared" si="513"/>
        <v>0</v>
      </c>
      <c r="Y888" s="1" t="s">
        <v>453</v>
      </c>
    </row>
    <row r="889" spans="1:25" hidden="1">
      <c r="A889" s="1" t="s">
        <v>320</v>
      </c>
      <c r="C889" s="3">
        <f t="shared" si="500"/>
        <v>208</v>
      </c>
      <c r="D889" s="1" t="s">
        <v>122</v>
      </c>
      <c r="E889" s="1" t="s">
        <v>106</v>
      </c>
      <c r="F889" s="1">
        <f t="shared" si="511"/>
        <v>-63564.740382414187</v>
      </c>
      <c r="G889" s="4"/>
      <c r="H889" s="1">
        <f t="shared" si="511"/>
        <v>-47.983053228182591</v>
      </c>
      <c r="I889" s="4"/>
      <c r="J889" s="4"/>
      <c r="K889" s="1">
        <f t="shared" si="511"/>
        <v>-63516.757329186003</v>
      </c>
      <c r="L889" s="5">
        <f t="shared" si="512"/>
        <v>0.99924513098079981</v>
      </c>
      <c r="M889" s="1">
        <f t="shared" si="513"/>
        <v>-63516.757329186003</v>
      </c>
      <c r="N889" s="1">
        <f t="shared" si="513"/>
        <v>-30723.519662638431</v>
      </c>
      <c r="O889" s="1">
        <f t="shared" si="513"/>
        <v>-4750.0431819536334</v>
      </c>
      <c r="P889" s="1">
        <f t="shared" si="513"/>
        <v>-3373.2779229459247</v>
      </c>
      <c r="Q889" s="1">
        <f t="shared" si="513"/>
        <v>-247.29923021731827</v>
      </c>
      <c r="R889" s="1">
        <f t="shared" si="513"/>
        <v>-726.27512902553269</v>
      </c>
      <c r="S889" s="1">
        <f t="shared" si="513"/>
        <v>-10.451282878880953</v>
      </c>
      <c r="T889" s="1">
        <f t="shared" si="513"/>
        <v>-23685.890919526275</v>
      </c>
      <c r="Y889" s="1" t="s">
        <v>454</v>
      </c>
    </row>
    <row r="890" spans="1:25" hidden="1">
      <c r="A890" s="1" t="s">
        <v>320</v>
      </c>
      <c r="C890" s="3">
        <f t="shared" si="500"/>
        <v>209</v>
      </c>
      <c r="D890" s="1" t="s">
        <v>123</v>
      </c>
      <c r="E890" s="1" t="s">
        <v>106</v>
      </c>
      <c r="F890" s="1">
        <f t="shared" si="511"/>
        <v>-46121.155742853705</v>
      </c>
      <c r="G890" s="4"/>
      <c r="H890" s="1">
        <f t="shared" si="511"/>
        <v>-12.43507067261754</v>
      </c>
      <c r="I890" s="4"/>
      <c r="J890" s="4"/>
      <c r="K890" s="1">
        <f t="shared" si="511"/>
        <v>-46108.72067218108</v>
      </c>
      <c r="L890" s="5">
        <f t="shared" si="512"/>
        <v>0.99973038250077784</v>
      </c>
      <c r="M890" s="1">
        <f t="shared" si="513"/>
        <v>-46108.72067218108</v>
      </c>
      <c r="N890" s="1">
        <f t="shared" si="513"/>
        <v>-37271.603558422939</v>
      </c>
      <c r="O890" s="1">
        <f t="shared" si="513"/>
        <v>-3141.5850073123015</v>
      </c>
      <c r="P890" s="1">
        <f t="shared" si="513"/>
        <v>-3006.9232791254749</v>
      </c>
      <c r="Q890" s="1">
        <f t="shared" si="513"/>
        <v>-1605.0631846367367</v>
      </c>
      <c r="R890" s="1">
        <f t="shared" si="513"/>
        <v>-517.5241098391723</v>
      </c>
      <c r="S890" s="1">
        <f t="shared" si="513"/>
        <v>-239.98384078948018</v>
      </c>
      <c r="T890" s="1">
        <f t="shared" si="513"/>
        <v>-326.03769205496883</v>
      </c>
      <c r="Y890" s="1" t="s">
        <v>455</v>
      </c>
    </row>
    <row r="891" spans="1:25" hidden="1">
      <c r="A891" s="1" t="s">
        <v>320</v>
      </c>
      <c r="C891" s="3">
        <f t="shared" si="500"/>
        <v>210</v>
      </c>
      <c r="D891" s="1" t="s">
        <v>456</v>
      </c>
      <c r="F891" s="102">
        <f t="shared" ref="F891:K891" si="514">SUM(F882:F890)</f>
        <v>170481.92892648018</v>
      </c>
      <c r="G891" s="103"/>
      <c r="H891" s="102">
        <f t="shared" si="514"/>
        <v>6172.4726136743839</v>
      </c>
      <c r="I891" s="103"/>
      <c r="J891" s="103"/>
      <c r="K891" s="102">
        <f t="shared" si="514"/>
        <v>164309.45631280568</v>
      </c>
      <c r="L891" s="5">
        <f t="shared" si="512"/>
        <v>0.96379397715322446</v>
      </c>
      <c r="M891" s="102">
        <f t="shared" ref="M891:T891" si="515">SUM(M882:M890)</f>
        <v>164309.45631280568</v>
      </c>
      <c r="N891" s="102">
        <f t="shared" si="515"/>
        <v>55878.160557231648</v>
      </c>
      <c r="O891" s="102">
        <f t="shared" si="515"/>
        <v>9649.9839166630882</v>
      </c>
      <c r="P891" s="102">
        <f t="shared" si="515"/>
        <v>45871.181272513102</v>
      </c>
      <c r="Q891" s="102">
        <f t="shared" si="515"/>
        <v>17907.800296802485</v>
      </c>
      <c r="R891" s="102">
        <f t="shared" si="515"/>
        <v>22933.69632275336</v>
      </c>
      <c r="S891" s="102">
        <f t="shared" si="515"/>
        <v>1809.8124784232516</v>
      </c>
      <c r="T891" s="102">
        <f t="shared" si="515"/>
        <v>10258.821468418762</v>
      </c>
      <c r="U891" s="31"/>
    </row>
    <row r="892" spans="1:25" hidden="1">
      <c r="G892" s="4"/>
      <c r="H892" s="1"/>
      <c r="I892" s="4"/>
      <c r="J892" s="4"/>
    </row>
    <row r="893" spans="1:25" hidden="1">
      <c r="G893" s="4"/>
      <c r="H893" s="1"/>
      <c r="I893" s="4"/>
      <c r="J893" s="4"/>
    </row>
    <row r="894" spans="1:25" hidden="1">
      <c r="G894" s="4"/>
      <c r="H894" s="1"/>
      <c r="I894" s="4"/>
      <c r="J894" s="4"/>
    </row>
    <row r="895" spans="1:25" hidden="1">
      <c r="G895" s="4"/>
      <c r="H895" s="1"/>
      <c r="I895" s="4"/>
      <c r="J895" s="4"/>
    </row>
    <row r="896" spans="1:25" hidden="1">
      <c r="G896" s="4"/>
      <c r="H896" s="1"/>
      <c r="I896" s="4"/>
      <c r="J896" s="4"/>
    </row>
    <row r="897" spans="1:26" ht="15" hidden="1">
      <c r="B897" s="106"/>
      <c r="C897" s="10" t="str">
        <f>$C$2</f>
        <v>PRESENT RATE STRUCTURE</v>
      </c>
      <c r="F897" s="12"/>
      <c r="G897" s="7"/>
      <c r="H897" s="8" t="s">
        <v>1</v>
      </c>
      <c r="I897" s="4"/>
      <c r="J897" s="4"/>
      <c r="L897" s="9" t="s">
        <v>420</v>
      </c>
      <c r="O897" s="8" t="s">
        <v>1</v>
      </c>
      <c r="U897" s="10"/>
      <c r="V897" s="11" t="s">
        <v>457</v>
      </c>
      <c r="W897" s="12" t="str">
        <f>O897</f>
        <v>TAMPA ELECTRIC COMPANY</v>
      </c>
      <c r="X897" s="11"/>
      <c r="Y897" s="11" t="str">
        <f>Y2</f>
        <v>ALLOCATION ASSIGNMENT REPORT</v>
      </c>
    </row>
    <row r="898" spans="1:26" ht="15" hidden="1">
      <c r="B898" s="106"/>
      <c r="C898" s="10" t="str">
        <f>$C$3</f>
        <v>PROD. CAP. ALLOC. METHOD: 12CP &amp; 1/13th AD</v>
      </c>
      <c r="G898" s="13"/>
      <c r="H898" s="12" t="s">
        <v>4</v>
      </c>
      <c r="I898" s="4"/>
      <c r="J898" s="4"/>
      <c r="O898" s="12" t="s">
        <v>5</v>
      </c>
      <c r="W898" s="12" t="str">
        <f>O898</f>
        <v>COST OF SERVICE STUDY</v>
      </c>
      <c r="Y898" s="11" t="str">
        <f>IF('[1]TITLES &amp; CONSTANTS'!$D$16=5,L897,V897)</f>
        <v>PAGE 16</v>
      </c>
    </row>
    <row r="899" spans="1:26" ht="15" hidden="1">
      <c r="C899" s="10" t="str">
        <f>$C$4</f>
        <v>DATA: PROJECTED 2009, 
 FULLY ADJUSTED (000's)</v>
      </c>
      <c r="G899" s="14"/>
      <c r="H899" s="1"/>
      <c r="I899" s="4"/>
      <c r="J899" s="4"/>
      <c r="W899" s="16"/>
    </row>
    <row r="900" spans="1:26" ht="15" hidden="1">
      <c r="D900" s="31"/>
      <c r="G900" s="7"/>
      <c r="H900" s="1"/>
      <c r="I900" s="4"/>
      <c r="J900" s="4"/>
      <c r="O900" s="12"/>
      <c r="W900" s="12"/>
    </row>
    <row r="901" spans="1:26" ht="15" hidden="1">
      <c r="F901" s="8"/>
      <c r="G901" s="13"/>
      <c r="H901" s="12" t="s">
        <v>318</v>
      </c>
      <c r="I901" s="4"/>
      <c r="J901" s="4"/>
      <c r="O901" s="12" t="s">
        <v>318</v>
      </c>
      <c r="W901" s="12" t="str">
        <f>O901</f>
        <v>INCOME TAXES - INCTX</v>
      </c>
    </row>
    <row r="902" spans="1:26" ht="15" hidden="1">
      <c r="F902" s="12"/>
      <c r="G902" s="14"/>
      <c r="H902" s="1"/>
      <c r="I902" s="4"/>
      <c r="J902" s="4"/>
      <c r="O902" s="12"/>
    </row>
    <row r="903" spans="1:26" ht="15" hidden="1">
      <c r="F903" s="12"/>
      <c r="G903" s="4"/>
      <c r="H903" s="1"/>
      <c r="I903" s="4"/>
      <c r="J903" s="4"/>
      <c r="O903" s="12"/>
    </row>
    <row r="904" spans="1:26" hidden="1">
      <c r="G904" s="4"/>
      <c r="H904" s="1"/>
      <c r="I904" s="4"/>
      <c r="J904" s="4"/>
    </row>
    <row r="905" spans="1:26" ht="15" hidden="1">
      <c r="C905" s="19"/>
      <c r="D905" s="10"/>
      <c r="E905" s="10"/>
      <c r="F905" s="12"/>
      <c r="G905" s="14"/>
      <c r="H905" s="12"/>
      <c r="I905" s="14"/>
      <c r="J905" s="14"/>
      <c r="K905" s="12"/>
      <c r="L905" s="21"/>
      <c r="M905" s="10"/>
      <c r="N905" s="12"/>
      <c r="O905" s="10"/>
      <c r="P905" s="10"/>
      <c r="Q905" s="10"/>
      <c r="R905" s="10"/>
      <c r="S905" s="177"/>
      <c r="T905" s="177"/>
      <c r="U905" s="12"/>
    </row>
    <row r="906" spans="1:26" ht="30" hidden="1" customHeight="1">
      <c r="A906" s="93" t="str">
        <f>A11</f>
        <v>REPORT</v>
      </c>
      <c r="B906" s="99" t="str">
        <f>$B$11</f>
        <v>ALLOC
FACTOR</v>
      </c>
      <c r="C906" s="25" t="s">
        <v>9</v>
      </c>
      <c r="D906" s="93"/>
      <c r="E906" s="93"/>
      <c r="F906" s="24" t="str">
        <f t="shared" ref="F906:R906" si="516">+F$11</f>
        <v>TOTAL
COMPANY</v>
      </c>
      <c r="G906" s="100"/>
      <c r="H906" s="24" t="str">
        <f t="shared" si="516"/>
        <v>FERC
JURIS</v>
      </c>
      <c r="I906" s="100"/>
      <c r="J906" s="100"/>
      <c r="K906" s="24" t="str">
        <f t="shared" si="516"/>
        <v>FPSC
 JURIS</v>
      </c>
      <c r="L906" s="101" t="str">
        <f t="shared" si="516"/>
        <v>FPSC/
TOTAL RATIO</v>
      </c>
      <c r="M906" s="24" t="str">
        <f t="shared" si="516"/>
        <v>FPSC
 JURIS</v>
      </c>
      <c r="N906" s="28" t="str">
        <f t="shared" si="516"/>
        <v>RS</v>
      </c>
      <c r="O906" s="28" t="str">
        <f t="shared" si="516"/>
        <v>GS</v>
      </c>
      <c r="P906" s="28" t="str">
        <f t="shared" si="516"/>
        <v>GSD</v>
      </c>
      <c r="Q906" s="28" t="str">
        <f t="shared" si="516"/>
        <v>GSLD</v>
      </c>
      <c r="R906" s="28" t="str">
        <f t="shared" si="516"/>
        <v>IS</v>
      </c>
      <c r="S906" s="24" t="s">
        <v>12</v>
      </c>
      <c r="T906" s="24" t="s">
        <v>13</v>
      </c>
      <c r="U906" s="28"/>
      <c r="V906" s="24" t="s">
        <v>174</v>
      </c>
      <c r="W906" s="24"/>
      <c r="X906" s="24"/>
      <c r="Y906" s="28" t="s">
        <v>14</v>
      </c>
    </row>
    <row r="907" spans="1:26" hidden="1">
      <c r="G907" s="4"/>
      <c r="H907" s="1"/>
      <c r="I907" s="4"/>
      <c r="J907" s="4"/>
    </row>
    <row r="908" spans="1:26" hidden="1">
      <c r="A908" s="1" t="s">
        <v>320</v>
      </c>
      <c r="C908" s="3">
        <f>+C891+1</f>
        <v>211</v>
      </c>
      <c r="D908" s="29" t="s">
        <v>458</v>
      </c>
      <c r="G908" s="4"/>
      <c r="H908" s="1"/>
      <c r="I908" s="4"/>
      <c r="J908" s="4"/>
    </row>
    <row r="909" spans="1:26" hidden="1">
      <c r="A909" s="1" t="s">
        <v>320</v>
      </c>
      <c r="B909" s="1">
        <f>+$C$2108</f>
        <v>101</v>
      </c>
      <c r="C909" s="3">
        <f t="shared" ref="C909:C941" si="517">+C908+1</f>
        <v>212</v>
      </c>
      <c r="D909" s="1" t="s">
        <v>138</v>
      </c>
      <c r="E909" s="1" t="s">
        <v>104</v>
      </c>
      <c r="F909" s="1">
        <f>+[1]ALLOCASSGN!F258</f>
        <v>0</v>
      </c>
      <c r="G909" s="35"/>
      <c r="H909" s="31">
        <f t="shared" ref="H909:K910" si="518">+$F909*H$2109</f>
        <v>0</v>
      </c>
      <c r="I909" s="35"/>
      <c r="J909" s="35"/>
      <c r="K909" s="31">
        <f t="shared" si="518"/>
        <v>0</v>
      </c>
      <c r="L909" s="5">
        <f t="shared" ref="L909:L917" si="519">IF(F909=0,0,+K909/F909)</f>
        <v>0</v>
      </c>
      <c r="M909" s="31">
        <f t="shared" ref="M909:M916" si="520">+K909</f>
        <v>0</v>
      </c>
      <c r="N909" s="15">
        <f>IF('[1]TITLES &amp; CONSTANTS'!$D$9=1,+$M909*N$2121,IF('[1]TITLES &amp; CONSTANTS'!$D$9=2,$M909*N$2124,IF('[1]TITLES &amp; CONSTANTS'!$D$9=3,$M909*N$2127,IF('[1]TITLES &amp; CONSTANTS'!$D$9=4,$M909*N$2130,0))))</f>
        <v>0</v>
      </c>
      <c r="O909" s="15">
        <f>IF('[1]TITLES &amp; CONSTANTS'!$D$9=1,+$M909*O$2121,IF('[1]TITLES &amp; CONSTANTS'!$D$9=2,$M909*O$2124,IF('[1]TITLES &amp; CONSTANTS'!$D$9=3,$M909*O$2127,IF('[1]TITLES &amp; CONSTANTS'!$D$9=4,$M909*O$2130,0))))</f>
        <v>0</v>
      </c>
      <c r="P909" s="15">
        <f>IF('[1]TITLES &amp; CONSTANTS'!$D$9=1,+$M909*P$2121,IF('[1]TITLES &amp; CONSTANTS'!$D$9=2,$M909*P$2124,IF('[1]TITLES &amp; CONSTANTS'!$D$9=3,$M909*P$2127,IF('[1]TITLES &amp; CONSTANTS'!$D$9=4,$M909*P$2130,0))))</f>
        <v>0</v>
      </c>
      <c r="Q909" s="15">
        <f>IF('[1]TITLES &amp; CONSTANTS'!$D$9=1,+$M909*Q$2121,IF('[1]TITLES &amp; CONSTANTS'!$D$9=2,$M909*Q$2124,IF('[1]TITLES &amp; CONSTANTS'!$D$9=3,$M909*Q$2127,IF('[1]TITLES &amp; CONSTANTS'!$D$9=4,$M909*Q$2130,0))))</f>
        <v>0</v>
      </c>
      <c r="R909" s="15">
        <f>IF('[1]TITLES &amp; CONSTANTS'!$D$9=1,+$M909*R$2121,IF('[1]TITLES &amp; CONSTANTS'!$D$9=2,$M909*R$2124,IF('[1]TITLES &amp; CONSTANTS'!$D$9=3,$M909*R$2127,IF('[1]TITLES &amp; CONSTANTS'!$D$9=4,$M909*R$2130,0))))</f>
        <v>0</v>
      </c>
      <c r="S909" s="15">
        <f>IF('[1]TITLES &amp; CONSTANTS'!$D$9=1,+$M909*S$2121,IF('[1]TITLES &amp; CONSTANTS'!$D$9=2,$M909*S$2124,IF('[1]TITLES &amp; CONSTANTS'!$D$9=3,$M909*S$2127,IF('[1]TITLES &amp; CONSTANTS'!$D$9=4,$M909*S$2130,0))))</f>
        <v>0</v>
      </c>
      <c r="T909" s="15">
        <f>IF('[1]TITLES &amp; CONSTANTS'!$D$9=1,+$M909*T$2121,IF('[1]TITLES &amp; CONSTANTS'!$D$9=2,$M909*T$2124,IF('[1]TITLES &amp; CONSTANTS'!$D$9=3,$M909*T$2127,IF('[1]TITLES &amp; CONSTANTS'!$D$9=4,$M909*T$2130,0))))</f>
        <v>0</v>
      </c>
      <c r="U909" s="15"/>
      <c r="V909" s="1">
        <f>IF('[1]TITLES &amp; CONSTANTS'!$D$9=1,+$C$2120,IF('[1]TITLES &amp; CONSTANTS'!$D$9=2,$C$2123,IF('[1]TITLES &amp; CONSTANTS'!$D$9=3,$C$2126,IF('[1]TITLES &amp; CONSTANTS'!$D$9=4,$C$2129,0))))</f>
        <v>122</v>
      </c>
      <c r="Y909" s="2" t="str">
        <f>"ALLOC FACTOR  # " &amp; 'JP-10'!Z909 &amp; " -- " &amp;VLOOKUP(Z909,alloc_list,2,FALSE)</f>
        <v>ALLOC FACTOR  # 101 -- 12 COINCIDENT PEAK</v>
      </c>
      <c r="Z909" s="2">
        <f>IF('[1]TITLES &amp; CONSTANTS'!$D$16=0,V909,B909)</f>
        <v>101</v>
      </c>
    </row>
    <row r="910" spans="1:26" s="15" customFormat="1" hidden="1">
      <c r="A910" s="1" t="s">
        <v>320</v>
      </c>
      <c r="B910" s="15">
        <f>+$C$2108</f>
        <v>101</v>
      </c>
      <c r="C910" s="56">
        <f t="shared" si="517"/>
        <v>213</v>
      </c>
      <c r="D910" s="15" t="s">
        <v>138</v>
      </c>
      <c r="E910" s="15" t="s">
        <v>116</v>
      </c>
      <c r="F910" s="15">
        <f>+[1]ALLOCASSGN!F259</f>
        <v>0</v>
      </c>
      <c r="G910" s="36"/>
      <c r="H910" s="36">
        <f t="shared" si="518"/>
        <v>0</v>
      </c>
      <c r="I910" s="36"/>
      <c r="J910" s="36"/>
      <c r="K910" s="36">
        <f t="shared" si="518"/>
        <v>0</v>
      </c>
      <c r="L910" s="39">
        <f t="shared" si="519"/>
        <v>0</v>
      </c>
      <c r="M910" s="36">
        <f t="shared" si="520"/>
        <v>0</v>
      </c>
      <c r="N910" s="36">
        <f t="shared" ref="N910:T910" si="521">+$M910*N$2139</f>
        <v>0</v>
      </c>
      <c r="O910" s="36">
        <f t="shared" si="521"/>
        <v>0</v>
      </c>
      <c r="P910" s="36">
        <f t="shared" si="521"/>
        <v>0</v>
      </c>
      <c r="Q910" s="36">
        <f t="shared" si="521"/>
        <v>0</v>
      </c>
      <c r="R910" s="36">
        <f t="shared" si="521"/>
        <v>0</v>
      </c>
      <c r="S910" s="36">
        <f t="shared" si="521"/>
        <v>0</v>
      </c>
      <c r="T910" s="36">
        <f t="shared" si="521"/>
        <v>0</v>
      </c>
      <c r="U910" s="36"/>
      <c r="V910" s="15">
        <f>+$C$2138</f>
        <v>201</v>
      </c>
      <c r="Y910" s="2" t="str">
        <f>"ALLOC FACTOR  # " &amp; 'JP-10'!Z910 &amp; " -- " &amp;VLOOKUP(Z910,alloc_list,2,FALSE)</f>
        <v>ALLOC FACTOR  # 101 -- 12 COINCIDENT PEAK</v>
      </c>
      <c r="Z910" s="2">
        <f>IF('[1]TITLES &amp; CONSTANTS'!$D$16=0,V910,B910)</f>
        <v>101</v>
      </c>
    </row>
    <row r="911" spans="1:26" hidden="1">
      <c r="A911" s="1" t="s">
        <v>320</v>
      </c>
      <c r="B911" s="1">
        <f>+$C$2117</f>
        <v>117</v>
      </c>
      <c r="C911" s="3">
        <f t="shared" si="517"/>
        <v>214</v>
      </c>
      <c r="D911" s="1" t="s">
        <v>141</v>
      </c>
      <c r="E911" s="1" t="s">
        <v>104</v>
      </c>
      <c r="F911" s="1">
        <f>+[1]ALLOCASSGN!F260</f>
        <v>0</v>
      </c>
      <c r="G911" s="35"/>
      <c r="H911" s="31">
        <f t="shared" ref="H911:K912" si="522">+$F911*H$2118</f>
        <v>0</v>
      </c>
      <c r="I911" s="35"/>
      <c r="J911" s="35"/>
      <c r="K911" s="31">
        <f t="shared" si="522"/>
        <v>0</v>
      </c>
      <c r="L911" s="5">
        <f t="shared" si="519"/>
        <v>0</v>
      </c>
      <c r="M911" s="31">
        <f t="shared" si="520"/>
        <v>0</v>
      </c>
      <c r="N911" s="31">
        <f t="shared" ref="N911:T912" si="523">+$M911*N$2118</f>
        <v>0</v>
      </c>
      <c r="O911" s="31">
        <f t="shared" si="523"/>
        <v>0</v>
      </c>
      <c r="P911" s="31">
        <f t="shared" si="523"/>
        <v>0</v>
      </c>
      <c r="Q911" s="31">
        <f t="shared" si="523"/>
        <v>0</v>
      </c>
      <c r="R911" s="31">
        <f t="shared" si="523"/>
        <v>0</v>
      </c>
      <c r="S911" s="31">
        <f t="shared" si="523"/>
        <v>0</v>
      </c>
      <c r="T911" s="31">
        <f t="shared" si="523"/>
        <v>0</v>
      </c>
      <c r="U911" s="31"/>
      <c r="V911" s="1">
        <f>+$C$2117</f>
        <v>117</v>
      </c>
      <c r="Y911" s="2" t="str">
        <f>"ALLOC FACTOR  # " &amp; 'JP-10'!Z911 &amp; " -- " &amp;VLOOKUP(Z911,alloc_list,2,FALSE)</f>
        <v>ALLOC FACTOR  # 117 -- 12  CP - TRANSMISSION</v>
      </c>
      <c r="Z911" s="2">
        <f>IF('[1]TITLES &amp; CONSTANTS'!$D$16=0,V911,B911)</f>
        <v>117</v>
      </c>
    </row>
    <row r="912" spans="1:26" hidden="1">
      <c r="A912" s="1" t="s">
        <v>320</v>
      </c>
      <c r="B912" s="1">
        <f>+$C$2117</f>
        <v>117</v>
      </c>
      <c r="C912" s="3">
        <f t="shared" si="517"/>
        <v>215</v>
      </c>
      <c r="D912" s="1" t="s">
        <v>119</v>
      </c>
      <c r="E912" s="1" t="s">
        <v>104</v>
      </c>
      <c r="F912" s="1">
        <f>+[1]ALLOCASSGN!F261</f>
        <v>0</v>
      </c>
      <c r="G912" s="35"/>
      <c r="H912" s="31">
        <f t="shared" si="522"/>
        <v>0</v>
      </c>
      <c r="I912" s="35"/>
      <c r="J912" s="35"/>
      <c r="K912" s="31">
        <f t="shared" si="522"/>
        <v>0</v>
      </c>
      <c r="L912" s="5">
        <f t="shared" si="519"/>
        <v>0</v>
      </c>
      <c r="M912" s="31">
        <f t="shared" si="520"/>
        <v>0</v>
      </c>
      <c r="N912" s="31">
        <f t="shared" si="523"/>
        <v>0</v>
      </c>
      <c r="O912" s="31">
        <f t="shared" si="523"/>
        <v>0</v>
      </c>
      <c r="P912" s="31">
        <f t="shared" si="523"/>
        <v>0</v>
      </c>
      <c r="Q912" s="31">
        <f t="shared" si="523"/>
        <v>0</v>
      </c>
      <c r="R912" s="31">
        <f t="shared" si="523"/>
        <v>0</v>
      </c>
      <c r="S912" s="31">
        <f t="shared" si="523"/>
        <v>0</v>
      </c>
      <c r="T912" s="31">
        <f t="shared" si="523"/>
        <v>0</v>
      </c>
      <c r="U912" s="31"/>
      <c r="V912" s="1">
        <f>+$C$2117</f>
        <v>117</v>
      </c>
      <c r="Y912" s="2" t="str">
        <f>"ALLOC FACTOR  # " &amp; 'JP-10'!Z912 &amp; " -- " &amp;VLOOKUP(Z912,alloc_list,2,FALSE)</f>
        <v>ALLOC FACTOR  # 117 -- 12  CP - TRANSMISSION</v>
      </c>
      <c r="Z912" s="2">
        <f>IF('[1]TITLES &amp; CONSTANTS'!$D$16=0,V912,B912)</f>
        <v>117</v>
      </c>
    </row>
    <row r="913" spans="1:26" hidden="1">
      <c r="A913" s="1" t="s">
        <v>320</v>
      </c>
      <c r="B913" s="1">
        <f>+$C$2111</f>
        <v>105</v>
      </c>
      <c r="C913" s="3">
        <f t="shared" si="517"/>
        <v>216</v>
      </c>
      <c r="D913" s="1" t="s">
        <v>120</v>
      </c>
      <c r="E913" s="1" t="s">
        <v>104</v>
      </c>
      <c r="F913" s="1">
        <f>+[1]ALLOCASSGN!F262</f>
        <v>0</v>
      </c>
      <c r="G913" s="35"/>
      <c r="H913" s="31">
        <f>+$F913*H$2112</f>
        <v>0</v>
      </c>
      <c r="I913" s="35"/>
      <c r="J913" s="35"/>
      <c r="K913" s="31">
        <f>+$F913*K$2112</f>
        <v>0</v>
      </c>
      <c r="L913" s="5">
        <f t="shared" si="519"/>
        <v>0</v>
      </c>
      <c r="M913" s="31">
        <f t="shared" si="520"/>
        <v>0</v>
      </c>
      <c r="N913" s="31">
        <f t="shared" ref="N913:T913" si="524">+$M913*N$2112</f>
        <v>0</v>
      </c>
      <c r="O913" s="31">
        <f t="shared" si="524"/>
        <v>0</v>
      </c>
      <c r="P913" s="31">
        <f t="shared" si="524"/>
        <v>0</v>
      </c>
      <c r="Q913" s="31">
        <f t="shared" si="524"/>
        <v>0</v>
      </c>
      <c r="R913" s="31">
        <f t="shared" si="524"/>
        <v>0</v>
      </c>
      <c r="S913" s="31">
        <f t="shared" si="524"/>
        <v>0</v>
      </c>
      <c r="T913" s="31">
        <f t="shared" si="524"/>
        <v>0</v>
      </c>
      <c r="U913" s="31"/>
      <c r="V913" s="1">
        <f>+$C$2111</f>
        <v>105</v>
      </c>
      <c r="Y913" s="2" t="str">
        <f>"ALLOC FACTOR  # " &amp; 'JP-10'!Z913 &amp; " -- " &amp;VLOOKUP(Z913,alloc_list,2,FALSE)</f>
        <v>ALLOC FACTOR  # 105 -- DISTRIBUTION PRIMARY - NCP</v>
      </c>
      <c r="Z913" s="2">
        <f>IF('[1]TITLES &amp; CONSTANTS'!$D$16=0,V913,B913)</f>
        <v>105</v>
      </c>
    </row>
    <row r="914" spans="1:26" hidden="1">
      <c r="A914" s="1" t="s">
        <v>320</v>
      </c>
      <c r="B914" s="1">
        <f>+$C$2114</f>
        <v>106</v>
      </c>
      <c r="C914" s="3">
        <f t="shared" si="517"/>
        <v>217</v>
      </c>
      <c r="D914" s="1" t="s">
        <v>121</v>
      </c>
      <c r="E914" s="1" t="s">
        <v>104</v>
      </c>
      <c r="F914" s="1">
        <f>+[1]ALLOCASSGN!F263</f>
        <v>0</v>
      </c>
      <c r="G914" s="35"/>
      <c r="H914" s="31">
        <f>+$F914*H$2115</f>
        <v>0</v>
      </c>
      <c r="I914" s="35"/>
      <c r="J914" s="35"/>
      <c r="K914" s="31">
        <f>+$F914*K$2115</f>
        <v>0</v>
      </c>
      <c r="L914" s="5">
        <f t="shared" si="519"/>
        <v>0</v>
      </c>
      <c r="M914" s="31">
        <f t="shared" si="520"/>
        <v>0</v>
      </c>
      <c r="N914" s="31">
        <f t="shared" ref="N914:T914" si="525">+$M914*N$2115</f>
        <v>0</v>
      </c>
      <c r="O914" s="31">
        <f t="shared" si="525"/>
        <v>0</v>
      </c>
      <c r="P914" s="31">
        <f t="shared" si="525"/>
        <v>0</v>
      </c>
      <c r="Q914" s="31">
        <f t="shared" si="525"/>
        <v>0</v>
      </c>
      <c r="R914" s="31">
        <f t="shared" si="525"/>
        <v>0</v>
      </c>
      <c r="S914" s="31">
        <f t="shared" si="525"/>
        <v>0</v>
      </c>
      <c r="T914" s="31">
        <f t="shared" si="525"/>
        <v>0</v>
      </c>
      <c r="U914" s="31"/>
      <c r="V914" s="1">
        <f>+$C$2114</f>
        <v>106</v>
      </c>
      <c r="Y914" s="2" t="str">
        <f>"ALLOC FACTOR  # " &amp; 'JP-10'!Z914 &amp; " -- " &amp;VLOOKUP(Z914,alloc_list,2,FALSE)</f>
        <v>ALLOC FACTOR  # 106 -- CUSTOMER MAX DEMANDS @ SECONDARY</v>
      </c>
      <c r="Z914" s="2">
        <f>IF('[1]TITLES &amp; CONSTANTS'!$D$16=0,V914,B914)</f>
        <v>106</v>
      </c>
    </row>
    <row r="915" spans="1:26" hidden="1">
      <c r="A915" s="1" t="s">
        <v>320</v>
      </c>
      <c r="B915" s="1">
        <f>+$C$2227</f>
        <v>907</v>
      </c>
      <c r="C915" s="3">
        <f t="shared" si="517"/>
        <v>218</v>
      </c>
      <c r="D915" s="1" t="s">
        <v>122</v>
      </c>
      <c r="E915" s="1" t="s">
        <v>106</v>
      </c>
      <c r="F915" s="1">
        <f>+[1]ALLOCASSGN!F264</f>
        <v>0</v>
      </c>
      <c r="G915" s="35"/>
      <c r="H915" s="31">
        <f>+$F915*H$2228</f>
        <v>0</v>
      </c>
      <c r="I915" s="35"/>
      <c r="J915" s="35"/>
      <c r="K915" s="31">
        <f>+$F915*K$2228</f>
        <v>0</v>
      </c>
      <c r="L915" s="5">
        <f t="shared" si="519"/>
        <v>0</v>
      </c>
      <c r="M915" s="31">
        <f t="shared" si="520"/>
        <v>0</v>
      </c>
      <c r="N915" s="31">
        <f t="shared" ref="N915:T915" si="526">+$M915*N$2228</f>
        <v>0</v>
      </c>
      <c r="O915" s="31">
        <f t="shared" si="526"/>
        <v>0</v>
      </c>
      <c r="P915" s="31">
        <f t="shared" si="526"/>
        <v>0</v>
      </c>
      <c r="Q915" s="31">
        <f t="shared" si="526"/>
        <v>0</v>
      </c>
      <c r="R915" s="31">
        <f t="shared" si="526"/>
        <v>0</v>
      </c>
      <c r="S915" s="31">
        <f t="shared" si="526"/>
        <v>0</v>
      </c>
      <c r="T915" s="31">
        <f t="shared" si="526"/>
        <v>0</v>
      </c>
      <c r="U915" s="31"/>
      <c r="V915" s="1">
        <f>+$C$2227</f>
        <v>907</v>
      </c>
      <c r="Y915" s="2" t="str">
        <f>"ALLOC FACTOR  # " &amp; 'JP-10'!Z915 &amp; " -- " &amp;VLOOKUP(Z915,alloc_list,2,FALSE)</f>
        <v>ALLOC FACTOR  # 907 -- PTD PLANT - DISTRCUSTOMER</v>
      </c>
      <c r="Z915" s="2">
        <f>IF('[1]TITLES &amp; CONSTANTS'!$D$16=0,V915,B915)</f>
        <v>907</v>
      </c>
    </row>
    <row r="916" spans="1:26" hidden="1">
      <c r="A916" s="1" t="s">
        <v>320</v>
      </c>
      <c r="B916" s="1">
        <f>+$C$2174</f>
        <v>311</v>
      </c>
      <c r="C916" s="3">
        <f t="shared" si="517"/>
        <v>219</v>
      </c>
      <c r="D916" s="1" t="s">
        <v>123</v>
      </c>
      <c r="E916" s="1" t="s">
        <v>106</v>
      </c>
      <c r="F916" s="1">
        <f>+[1]ALLOCASSGN!F265</f>
        <v>0</v>
      </c>
      <c r="G916" s="35"/>
      <c r="H916" s="31">
        <f>+$F916*H$2175</f>
        <v>0</v>
      </c>
      <c r="I916" s="35"/>
      <c r="J916" s="35"/>
      <c r="K916" s="31">
        <f>+$F916*K$2175</f>
        <v>0</v>
      </c>
      <c r="L916" s="5">
        <f t="shared" si="519"/>
        <v>0</v>
      </c>
      <c r="M916" s="31">
        <f t="shared" si="520"/>
        <v>0</v>
      </c>
      <c r="N916" s="31">
        <f t="shared" ref="N916:T916" si="527">+$M916*N$2175</f>
        <v>0</v>
      </c>
      <c r="O916" s="31">
        <f t="shared" si="527"/>
        <v>0</v>
      </c>
      <c r="P916" s="31">
        <f t="shared" si="527"/>
        <v>0</v>
      </c>
      <c r="Q916" s="31">
        <f t="shared" si="527"/>
        <v>0</v>
      </c>
      <c r="R916" s="31">
        <f t="shared" si="527"/>
        <v>0</v>
      </c>
      <c r="S916" s="31">
        <f t="shared" si="527"/>
        <v>0</v>
      </c>
      <c r="T916" s="31">
        <f t="shared" si="527"/>
        <v>0</v>
      </c>
      <c r="U916" s="31"/>
      <c r="V916" s="1">
        <f>+$C$2174</f>
        <v>311</v>
      </c>
      <c r="Y916" s="2" t="str">
        <f>"ALLOC FACTOR  # " &amp; 'JP-10'!Z916 &amp; " -- " &amp;VLOOKUP(Z916,alloc_list,2,FALSE)</f>
        <v>ALLOC FACTOR  # 311 -- BILLING &amp; METER RD &amp; MISC- DIRALLOC</v>
      </c>
      <c r="Z916" s="2">
        <f>IF('[1]TITLES &amp; CONSTANTS'!$D$16=0,V916,B916)</f>
        <v>311</v>
      </c>
    </row>
    <row r="917" spans="1:26" hidden="1">
      <c r="A917" s="1" t="s">
        <v>320</v>
      </c>
      <c r="C917" s="3">
        <f t="shared" si="517"/>
        <v>220</v>
      </c>
      <c r="D917" s="1" t="s">
        <v>459</v>
      </c>
      <c r="F917" s="102">
        <f t="shared" ref="F917:K917" si="528">SUM(F909:F916)</f>
        <v>0</v>
      </c>
      <c r="G917" s="103"/>
      <c r="H917" s="102">
        <f t="shared" si="528"/>
        <v>0</v>
      </c>
      <c r="I917" s="103"/>
      <c r="J917" s="103"/>
      <c r="K917" s="102">
        <f t="shared" si="528"/>
        <v>0</v>
      </c>
      <c r="L917" s="5">
        <f t="shared" si="519"/>
        <v>0</v>
      </c>
      <c r="M917" s="102">
        <f>SUM(M909:M916)</f>
        <v>0</v>
      </c>
      <c r="N917" s="102">
        <f>SUM(N909:N916)</f>
        <v>0</v>
      </c>
      <c r="O917" s="102">
        <v>0</v>
      </c>
      <c r="P917" s="102">
        <v>0</v>
      </c>
      <c r="Q917" s="102">
        <v>0</v>
      </c>
      <c r="R917" s="102">
        <v>0</v>
      </c>
      <c r="S917" s="102">
        <v>0</v>
      </c>
      <c r="T917" s="102">
        <v>0</v>
      </c>
      <c r="U917" s="31"/>
    </row>
    <row r="918" spans="1:26" hidden="1">
      <c r="A918" s="1" t="s">
        <v>320</v>
      </c>
      <c r="C918" s="3">
        <f t="shared" si="517"/>
        <v>221</v>
      </c>
      <c r="G918" s="4"/>
      <c r="H918" s="1"/>
      <c r="I918" s="4"/>
      <c r="J918" s="4"/>
    </row>
    <row r="919" spans="1:26" hidden="1">
      <c r="A919" s="1" t="s">
        <v>320</v>
      </c>
      <c r="C919" s="3">
        <f t="shared" si="517"/>
        <v>222</v>
      </c>
      <c r="D919" s="29" t="s">
        <v>460</v>
      </c>
      <c r="G919" s="4"/>
      <c r="H919" s="1"/>
      <c r="I919" s="4"/>
      <c r="J919" s="4"/>
    </row>
    <row r="920" spans="1:26" hidden="1">
      <c r="A920" s="1" t="s">
        <v>320</v>
      </c>
      <c r="C920" s="3">
        <f t="shared" si="517"/>
        <v>223</v>
      </c>
      <c r="D920" s="1" t="s">
        <v>207</v>
      </c>
      <c r="E920" s="1" t="s">
        <v>102</v>
      </c>
      <c r="F920" s="1">
        <f t="shared" ref="F920:K920" si="529">+F882</f>
        <v>819615.34458526678</v>
      </c>
      <c r="G920" s="4"/>
      <c r="H920" s="1">
        <f t="shared" si="529"/>
        <v>27845.817890266684</v>
      </c>
      <c r="I920" s="4"/>
      <c r="J920" s="4"/>
      <c r="K920" s="1">
        <f t="shared" si="529"/>
        <v>791769.52669500001</v>
      </c>
      <c r="L920" s="5">
        <f t="shared" ref="L920:L929" si="530">IF(F920=0,0,+K920/F920)</f>
        <v>0.966025748451114</v>
      </c>
      <c r="M920" s="1">
        <f t="shared" ref="M920:S920" si="531">+M882</f>
        <v>791769.52669500001</v>
      </c>
      <c r="N920" s="1">
        <f t="shared" si="531"/>
        <v>417569.1996345254</v>
      </c>
      <c r="O920" s="1">
        <f t="shared" si="531"/>
        <v>49595.201553591069</v>
      </c>
      <c r="P920" s="1">
        <f t="shared" si="531"/>
        <v>176262.91114181132</v>
      </c>
      <c r="Q920" s="1">
        <f t="shared" si="531"/>
        <v>67336.706874035241</v>
      </c>
      <c r="R920" s="1">
        <f t="shared" si="531"/>
        <v>42356.79</v>
      </c>
      <c r="S920" s="1">
        <f t="shared" si="531"/>
        <v>4377.9674110369569</v>
      </c>
      <c r="T920" s="1">
        <f>+T882</f>
        <v>34270.750080000005</v>
      </c>
      <c r="Y920" s="1" t="s">
        <v>461</v>
      </c>
    </row>
    <row r="921" spans="1:26" hidden="1">
      <c r="A921" s="1" t="s">
        <v>320</v>
      </c>
      <c r="C921" s="3">
        <f t="shared" si="517"/>
        <v>224</v>
      </c>
      <c r="D921" s="1" t="s">
        <v>138</v>
      </c>
      <c r="E921" s="1" t="s">
        <v>104</v>
      </c>
      <c r="F921" s="1">
        <f t="shared" ref="F921:K928" si="532">+F883+F909</f>
        <v>-347615.77282545331</v>
      </c>
      <c r="G921" s="4"/>
      <c r="H921" s="1">
        <f t="shared" si="532"/>
        <v>-12805.7844520247</v>
      </c>
      <c r="I921" s="4"/>
      <c r="J921" s="4"/>
      <c r="K921" s="1">
        <f t="shared" si="532"/>
        <v>-334809.98837342864</v>
      </c>
      <c r="L921" s="5">
        <f t="shared" si="530"/>
        <v>0.96316109494129665</v>
      </c>
      <c r="M921" s="1">
        <f t="shared" ref="M921:T928" si="533">+M883+M909</f>
        <v>-334809.98837342864</v>
      </c>
      <c r="N921" s="1">
        <f t="shared" si="533"/>
        <v>-181113.18098459431</v>
      </c>
      <c r="O921" s="1">
        <f t="shared" si="533"/>
        <v>-20572.200941242321</v>
      </c>
      <c r="P921" s="1">
        <f t="shared" si="533"/>
        <v>-83434.07003520646</v>
      </c>
      <c r="Q921" s="1">
        <f t="shared" si="533"/>
        <v>-33648.23560636866</v>
      </c>
      <c r="R921" s="1">
        <f t="shared" si="533"/>
        <v>-15352.148207242371</v>
      </c>
      <c r="S921" s="1">
        <f t="shared" si="533"/>
        <v>-690.1525987745357</v>
      </c>
      <c r="T921" s="1">
        <f t="shared" si="533"/>
        <v>0</v>
      </c>
      <c r="Y921" s="1" t="s">
        <v>462</v>
      </c>
    </row>
    <row r="922" spans="1:26" hidden="1">
      <c r="A922" s="1" t="s">
        <v>320</v>
      </c>
      <c r="C922" s="3">
        <f t="shared" si="517"/>
        <v>225</v>
      </c>
      <c r="D922" s="1" t="s">
        <v>138</v>
      </c>
      <c r="E922" s="1" t="s">
        <v>116</v>
      </c>
      <c r="F922" s="1">
        <f t="shared" si="532"/>
        <v>4370.505876069441</v>
      </c>
      <c r="G922" s="4"/>
      <c r="H922" s="1">
        <f t="shared" si="532"/>
        <v>68.664619119308185</v>
      </c>
      <c r="I922" s="4"/>
      <c r="J922" s="4"/>
      <c r="K922" s="1">
        <f t="shared" si="532"/>
        <v>4301.8412569501024</v>
      </c>
      <c r="L922" s="5">
        <f t="shared" si="530"/>
        <v>0.98428909122504349</v>
      </c>
      <c r="M922" s="1">
        <f t="shared" si="533"/>
        <v>4301.8412569501024</v>
      </c>
      <c r="N922" s="1">
        <f t="shared" si="533"/>
        <v>1958.63079701315</v>
      </c>
      <c r="O922" s="1">
        <f t="shared" si="533"/>
        <v>235.55626325792861</v>
      </c>
      <c r="P922" s="1">
        <f t="shared" si="533"/>
        <v>1215.264276730763</v>
      </c>
      <c r="Q922" s="1">
        <f t="shared" si="533"/>
        <v>552.22766890699063</v>
      </c>
      <c r="R922" s="1">
        <f t="shared" si="533"/>
        <v>291.46567617919629</v>
      </c>
      <c r="S922" s="1">
        <f t="shared" si="533"/>
        <v>48.696574862091296</v>
      </c>
      <c r="T922" s="1">
        <f t="shared" si="533"/>
        <v>0</v>
      </c>
      <c r="Y922" s="1" t="s">
        <v>463</v>
      </c>
    </row>
    <row r="923" spans="1:26" s="15" customFormat="1" hidden="1">
      <c r="A923" s="15" t="s">
        <v>320</v>
      </c>
      <c r="C923" s="56">
        <f t="shared" si="517"/>
        <v>226</v>
      </c>
      <c r="D923" s="15" t="s">
        <v>141</v>
      </c>
      <c r="E923" s="15" t="s">
        <v>104</v>
      </c>
      <c r="F923" s="15">
        <f t="shared" si="532"/>
        <v>-13041.059316922969</v>
      </c>
      <c r="H923" s="15">
        <f t="shared" si="532"/>
        <v>-2310.3926794165027</v>
      </c>
      <c r="K923" s="15">
        <f t="shared" si="532"/>
        <v>-10730.666637506467</v>
      </c>
      <c r="L923" s="39">
        <f t="shared" si="530"/>
        <v>0.82283703928726259</v>
      </c>
      <c r="M923" s="15">
        <f t="shared" si="533"/>
        <v>-10730.666637506465</v>
      </c>
      <c r="N923" s="15">
        <f t="shared" si="533"/>
        <v>-5881.2644958430501</v>
      </c>
      <c r="O923" s="15">
        <f t="shared" si="533"/>
        <v>-665.31939643931366</v>
      </c>
      <c r="P923" s="15">
        <f t="shared" si="533"/>
        <v>-2644.2856423629682</v>
      </c>
      <c r="Q923" s="15">
        <f t="shared" si="533"/>
        <v>-1053.5041191179798</v>
      </c>
      <c r="R923" s="15">
        <f t="shared" si="533"/>
        <v>-472.45283563308112</v>
      </c>
      <c r="S923" s="15">
        <f t="shared" si="533"/>
        <v>-13.84014811007399</v>
      </c>
      <c r="T923" s="15">
        <f t="shared" si="533"/>
        <v>0</v>
      </c>
      <c r="Y923" s="15" t="s">
        <v>464</v>
      </c>
    </row>
    <row r="924" spans="1:26" hidden="1">
      <c r="A924" s="1" t="s">
        <v>320</v>
      </c>
      <c r="C924" s="3">
        <f t="shared" si="517"/>
        <v>227</v>
      </c>
      <c r="D924" s="1" t="s">
        <v>119</v>
      </c>
      <c r="E924" s="1" t="s">
        <v>104</v>
      </c>
      <c r="F924" s="1">
        <f t="shared" si="532"/>
        <v>-37047.009353025409</v>
      </c>
      <c r="G924" s="4"/>
      <c r="H924" s="1">
        <f t="shared" si="532"/>
        <v>-6565.4146403696077</v>
      </c>
      <c r="I924" s="4"/>
      <c r="J924" s="4"/>
      <c r="K924" s="1">
        <f t="shared" si="532"/>
        <v>-30481.594712655795</v>
      </c>
      <c r="L924" s="5">
        <f t="shared" si="530"/>
        <v>0.82278152123408965</v>
      </c>
      <c r="M924" s="1">
        <f t="shared" si="533"/>
        <v>-30481.594712655791</v>
      </c>
      <c r="N924" s="1">
        <f t="shared" si="533"/>
        <v>-16706.354490001897</v>
      </c>
      <c r="O924" s="1">
        <f t="shared" si="533"/>
        <v>-1889.9101874852836</v>
      </c>
      <c r="P924" s="1">
        <f t="shared" si="533"/>
        <v>-7511.373335676798</v>
      </c>
      <c r="Q924" s="1">
        <f t="shared" si="533"/>
        <v>-2992.589992016548</v>
      </c>
      <c r="R924" s="1">
        <f t="shared" si="533"/>
        <v>-1342.0523014177818</v>
      </c>
      <c r="S924" s="1">
        <f t="shared" si="533"/>
        <v>-39.31440605748201</v>
      </c>
      <c r="T924" s="1">
        <f t="shared" si="533"/>
        <v>0</v>
      </c>
      <c r="Y924" s="1" t="s">
        <v>465</v>
      </c>
    </row>
    <row r="925" spans="1:26" hidden="1">
      <c r="A925" s="1" t="s">
        <v>320</v>
      </c>
      <c r="C925" s="3">
        <f t="shared" si="517"/>
        <v>228</v>
      </c>
      <c r="D925" s="1" t="s">
        <v>120</v>
      </c>
      <c r="E925" s="1" t="s">
        <v>104</v>
      </c>
      <c r="F925" s="1">
        <f t="shared" si="532"/>
        <v>-89796.9902771411</v>
      </c>
      <c r="G925" s="4"/>
      <c r="H925" s="1">
        <f t="shared" si="532"/>
        <v>0</v>
      </c>
      <c r="I925" s="4"/>
      <c r="J925" s="4"/>
      <c r="K925" s="1">
        <f t="shared" si="532"/>
        <v>-89796.9902771411</v>
      </c>
      <c r="L925" s="5">
        <f t="shared" si="530"/>
        <v>1</v>
      </c>
      <c r="M925" s="1">
        <f t="shared" si="533"/>
        <v>-89796.9902771411</v>
      </c>
      <c r="N925" s="1">
        <f t="shared" si="533"/>
        <v>-53530.569794940406</v>
      </c>
      <c r="O925" s="1">
        <f t="shared" si="533"/>
        <v>-5243.5344770168258</v>
      </c>
      <c r="P925" s="1">
        <f t="shared" si="533"/>
        <v>-20429.282142829041</v>
      </c>
      <c r="Q925" s="1">
        <f t="shared" si="533"/>
        <v>-8131.5222954737646</v>
      </c>
      <c r="R925" s="1">
        <f t="shared" si="533"/>
        <v>-1304.1067702678986</v>
      </c>
      <c r="S925" s="1">
        <f t="shared" si="533"/>
        <v>-1157.9747966131763</v>
      </c>
      <c r="T925" s="1">
        <f t="shared" si="533"/>
        <v>0</v>
      </c>
      <c r="Y925" s="1" t="s">
        <v>466</v>
      </c>
    </row>
    <row r="926" spans="1:26" hidden="1">
      <c r="A926" s="1" t="s">
        <v>320</v>
      </c>
      <c r="C926" s="3">
        <f t="shared" si="517"/>
        <v>229</v>
      </c>
      <c r="D926" s="15" t="s">
        <v>121</v>
      </c>
      <c r="E926" s="15" t="s">
        <v>104</v>
      </c>
      <c r="F926" s="15">
        <f t="shared" si="532"/>
        <v>-56317.193637045326</v>
      </c>
      <c r="G926" s="4"/>
      <c r="H926" s="15">
        <f t="shared" si="532"/>
        <v>0</v>
      </c>
      <c r="I926" s="4"/>
      <c r="J926" s="4"/>
      <c r="K926" s="15">
        <f t="shared" si="532"/>
        <v>-56317.193637045326</v>
      </c>
      <c r="L926" s="5">
        <f t="shared" si="530"/>
        <v>1</v>
      </c>
      <c r="M926" s="1">
        <f t="shared" si="533"/>
        <v>-56317.193637045326</v>
      </c>
      <c r="N926" s="1">
        <f t="shared" si="533"/>
        <v>-38423.176887865862</v>
      </c>
      <c r="O926" s="1">
        <f t="shared" si="533"/>
        <v>-3918.1807087362267</v>
      </c>
      <c r="P926" s="1">
        <f t="shared" si="533"/>
        <v>-11207.781787882321</v>
      </c>
      <c r="Q926" s="1">
        <f t="shared" si="533"/>
        <v>-2302.9198183087437</v>
      </c>
      <c r="R926" s="1">
        <f t="shared" si="533"/>
        <v>0</v>
      </c>
      <c r="S926" s="1">
        <f t="shared" si="533"/>
        <v>-465.13443425216769</v>
      </c>
      <c r="T926" s="1">
        <f t="shared" si="533"/>
        <v>0</v>
      </c>
      <c r="Y926" s="1" t="s">
        <v>467</v>
      </c>
    </row>
    <row r="927" spans="1:26" hidden="1">
      <c r="A927" s="1" t="s">
        <v>320</v>
      </c>
      <c r="C927" s="3">
        <f t="shared" si="517"/>
        <v>230</v>
      </c>
      <c r="D927" s="1" t="s">
        <v>122</v>
      </c>
      <c r="E927" s="1" t="s">
        <v>106</v>
      </c>
      <c r="F927" s="1">
        <f t="shared" si="532"/>
        <v>-63564.740382414187</v>
      </c>
      <c r="G927" s="4"/>
      <c r="H927" s="1">
        <f t="shared" si="532"/>
        <v>-47.983053228182591</v>
      </c>
      <c r="I927" s="4"/>
      <c r="J927" s="4"/>
      <c r="K927" s="1">
        <f t="shared" si="532"/>
        <v>-63516.757329186003</v>
      </c>
      <c r="L927" s="5">
        <f t="shared" si="530"/>
        <v>0.99924513098079981</v>
      </c>
      <c r="M927" s="1">
        <f t="shared" si="533"/>
        <v>-63516.757329186003</v>
      </c>
      <c r="N927" s="1">
        <f t="shared" si="533"/>
        <v>-30723.519662638431</v>
      </c>
      <c r="O927" s="1">
        <f t="shared" si="533"/>
        <v>-4750.0431819536334</v>
      </c>
      <c r="P927" s="1">
        <f t="shared" si="533"/>
        <v>-3373.2779229459247</v>
      </c>
      <c r="Q927" s="1">
        <f t="shared" si="533"/>
        <v>-247.29923021731827</v>
      </c>
      <c r="R927" s="1">
        <f t="shared" si="533"/>
        <v>-726.27512902553269</v>
      </c>
      <c r="S927" s="1">
        <f t="shared" si="533"/>
        <v>-10.451282878880953</v>
      </c>
      <c r="T927" s="1">
        <f t="shared" si="533"/>
        <v>-23685.890919526275</v>
      </c>
      <c r="Y927" s="1" t="s">
        <v>468</v>
      </c>
    </row>
    <row r="928" spans="1:26" hidden="1">
      <c r="A928" s="1" t="s">
        <v>320</v>
      </c>
      <c r="C928" s="3">
        <f t="shared" si="517"/>
        <v>231</v>
      </c>
      <c r="D928" s="1" t="s">
        <v>123</v>
      </c>
      <c r="E928" s="1" t="s">
        <v>106</v>
      </c>
      <c r="F928" s="1">
        <f t="shared" si="532"/>
        <v>-46121.155742853705</v>
      </c>
      <c r="G928" s="4"/>
      <c r="H928" s="1">
        <f t="shared" si="532"/>
        <v>-12.43507067261754</v>
      </c>
      <c r="I928" s="4"/>
      <c r="J928" s="4"/>
      <c r="K928" s="1">
        <f t="shared" si="532"/>
        <v>-46108.72067218108</v>
      </c>
      <c r="L928" s="5">
        <f t="shared" si="530"/>
        <v>0.99973038250077784</v>
      </c>
      <c r="M928" s="1">
        <f t="shared" si="533"/>
        <v>-46108.72067218108</v>
      </c>
      <c r="N928" s="1">
        <f t="shared" si="533"/>
        <v>-37271.603558422939</v>
      </c>
      <c r="O928" s="1">
        <f t="shared" si="533"/>
        <v>-3141.5850073123015</v>
      </c>
      <c r="P928" s="1">
        <f t="shared" si="533"/>
        <v>-3006.9232791254749</v>
      </c>
      <c r="Q928" s="1">
        <f t="shared" si="533"/>
        <v>-1605.0631846367367</v>
      </c>
      <c r="R928" s="1">
        <f t="shared" si="533"/>
        <v>-517.5241098391723</v>
      </c>
      <c r="S928" s="1">
        <f t="shared" si="533"/>
        <v>-239.98384078948018</v>
      </c>
      <c r="T928" s="1">
        <f t="shared" si="533"/>
        <v>-326.03769205496883</v>
      </c>
      <c r="Y928" s="1" t="s">
        <v>469</v>
      </c>
    </row>
    <row r="929" spans="1:25" hidden="1">
      <c r="A929" s="1" t="s">
        <v>320</v>
      </c>
      <c r="C929" s="3">
        <f t="shared" si="517"/>
        <v>232</v>
      </c>
      <c r="D929" s="1" t="s">
        <v>470</v>
      </c>
      <c r="F929" s="102">
        <f t="shared" ref="F929:K929" si="534">SUM(F920:F928)</f>
        <v>170481.92892648018</v>
      </c>
      <c r="G929" s="103"/>
      <c r="H929" s="102">
        <f t="shared" si="534"/>
        <v>6172.4726136743839</v>
      </c>
      <c r="I929" s="103"/>
      <c r="J929" s="103"/>
      <c r="K929" s="102">
        <f t="shared" si="534"/>
        <v>164309.45631280568</v>
      </c>
      <c r="L929" s="5">
        <f t="shared" si="530"/>
        <v>0.96379397715322446</v>
      </c>
      <c r="M929" s="102">
        <f t="shared" ref="M929:T929" si="535">SUM(M920:M928)</f>
        <v>164309.45631280568</v>
      </c>
      <c r="N929" s="102">
        <f t="shared" si="535"/>
        <v>55878.160557231648</v>
      </c>
      <c r="O929" s="102">
        <f t="shared" si="535"/>
        <v>9649.9839166630882</v>
      </c>
      <c r="P929" s="102">
        <f t="shared" si="535"/>
        <v>45871.181272513102</v>
      </c>
      <c r="Q929" s="102">
        <f t="shared" si="535"/>
        <v>17907.800296802485</v>
      </c>
      <c r="R929" s="102">
        <f t="shared" si="535"/>
        <v>22933.69632275336</v>
      </c>
      <c r="S929" s="102">
        <f t="shared" si="535"/>
        <v>1809.8124784232516</v>
      </c>
      <c r="T929" s="102">
        <f t="shared" si="535"/>
        <v>10258.821468418762</v>
      </c>
      <c r="U929" s="31"/>
    </row>
    <row r="930" spans="1:25" hidden="1">
      <c r="A930" s="1" t="s">
        <v>320</v>
      </c>
      <c r="C930" s="3">
        <f t="shared" si="517"/>
        <v>233</v>
      </c>
      <c r="G930" s="4"/>
      <c r="H930" s="1"/>
      <c r="I930" s="4"/>
      <c r="J930" s="4"/>
    </row>
    <row r="931" spans="1:25" hidden="1">
      <c r="A931" s="1" t="s">
        <v>320</v>
      </c>
      <c r="C931" s="3">
        <f t="shared" si="517"/>
        <v>234</v>
      </c>
      <c r="D931" s="29" t="s">
        <v>471</v>
      </c>
      <c r="E931" s="118"/>
      <c r="G931" s="4"/>
      <c r="H931" s="1"/>
      <c r="I931" s="4"/>
      <c r="J931" s="4"/>
    </row>
    <row r="932" spans="1:25" hidden="1">
      <c r="A932" s="1" t="s">
        <v>320</v>
      </c>
      <c r="C932" s="3">
        <f t="shared" si="517"/>
        <v>235</v>
      </c>
      <c r="D932" s="1" t="s">
        <v>207</v>
      </c>
      <c r="E932" s="1" t="s">
        <v>102</v>
      </c>
      <c r="F932" s="15">
        <f t="shared" ref="F932:F940" si="536">H932+K932</f>
        <v>286865.37060484331</v>
      </c>
      <c r="G932" s="4"/>
      <c r="H932" s="1">
        <f>+H920*'[1]TITLES &amp; CONSTANTS'!$D$58</f>
        <v>9746.0362615933391</v>
      </c>
      <c r="I932" s="4"/>
      <c r="J932" s="4"/>
      <c r="K932" s="1">
        <f>+K920*'[1]TITLES &amp; CONSTANTS'!$D$58</f>
        <v>277119.33434324997</v>
      </c>
      <c r="L932" s="5">
        <f t="shared" ref="L932:L941" si="537">IF(F932=0,0,+K932/F932)</f>
        <v>0.966025748451114</v>
      </c>
      <c r="M932" s="15">
        <f t="shared" ref="M932:M940" si="538">SUM(N932:T932)</f>
        <v>277119.33434325003</v>
      </c>
      <c r="N932" s="1">
        <f>+N920*'[1]TITLES &amp; CONSTANTS'!$D$58</f>
        <v>146149.21987208389</v>
      </c>
      <c r="O932" s="1">
        <f>+O920*'[1]TITLES &amp; CONSTANTS'!$D$58</f>
        <v>17358.320543756872</v>
      </c>
      <c r="P932" s="1">
        <f>+P920*'[1]TITLES &amp; CONSTANTS'!$D$58</f>
        <v>61692.018899633957</v>
      </c>
      <c r="Q932" s="1">
        <f>+Q920*'[1]TITLES &amp; CONSTANTS'!$D$58</f>
        <v>23567.847405912333</v>
      </c>
      <c r="R932" s="1">
        <f>+R920*'[1]TITLES &amp; CONSTANTS'!$D$58</f>
        <v>14824.876499999998</v>
      </c>
      <c r="S932" s="1">
        <f>+S920*'[1]TITLES &amp; CONSTANTS'!$D$58</f>
        <v>1532.2885938629349</v>
      </c>
      <c r="T932" s="1">
        <f>+T920*'[1]TITLES &amp; CONSTANTS'!$D$58</f>
        <v>11994.762528000001</v>
      </c>
      <c r="Y932" s="1" t="s">
        <v>472</v>
      </c>
    </row>
    <row r="933" spans="1:25" hidden="1">
      <c r="A933" s="1" t="s">
        <v>320</v>
      </c>
      <c r="C933" s="3">
        <f t="shared" si="517"/>
        <v>236</v>
      </c>
      <c r="D933" s="1" t="s">
        <v>138</v>
      </c>
      <c r="E933" s="1" t="s">
        <v>104</v>
      </c>
      <c r="F933" s="15">
        <f t="shared" si="536"/>
        <v>-121665.52048890866</v>
      </c>
      <c r="G933" s="4"/>
      <c r="H933" s="1">
        <f>+H921*'[1]TITLES &amp; CONSTANTS'!$D$58</f>
        <v>-4482.0245582086445</v>
      </c>
      <c r="I933" s="4"/>
      <c r="J933" s="4"/>
      <c r="K933" s="1">
        <f>+K921*'[1]TITLES &amp; CONSTANTS'!$D$58</f>
        <v>-117183.49593070001</v>
      </c>
      <c r="L933" s="5">
        <f t="shared" si="537"/>
        <v>0.96316109494129654</v>
      </c>
      <c r="M933" s="15">
        <f t="shared" si="538"/>
        <v>-117183.49593070004</v>
      </c>
      <c r="N933" s="1">
        <f>+N921*'[1]TITLES &amp; CONSTANTS'!$D$58</f>
        <v>-63389.613344608006</v>
      </c>
      <c r="O933" s="1">
        <f>+O921*'[1]TITLES &amp; CONSTANTS'!$D$58</f>
        <v>-7200.2703294348121</v>
      </c>
      <c r="P933" s="1">
        <f>+P921*'[1]TITLES &amp; CONSTANTS'!$D$58</f>
        <v>-29201.924512322257</v>
      </c>
      <c r="Q933" s="1">
        <f>+Q921*'[1]TITLES &amp; CONSTANTS'!$D$58</f>
        <v>-11776.88246222903</v>
      </c>
      <c r="R933" s="1">
        <f>+R921*'[1]TITLES &amp; CONSTANTS'!$D$58</f>
        <v>-5373.25187253483</v>
      </c>
      <c r="S933" s="1">
        <f>+S921*'[1]TITLES &amp; CONSTANTS'!$D$58</f>
        <v>-241.55340957108749</v>
      </c>
      <c r="T933" s="1">
        <f>+T921*'[1]TITLES &amp; CONSTANTS'!$D$58</f>
        <v>0</v>
      </c>
      <c r="Y933" s="1" t="s">
        <v>473</v>
      </c>
    </row>
    <row r="934" spans="1:25" hidden="1">
      <c r="A934" s="1" t="s">
        <v>320</v>
      </c>
      <c r="C934" s="3">
        <f t="shared" si="517"/>
        <v>237</v>
      </c>
      <c r="D934" s="1" t="s">
        <v>138</v>
      </c>
      <c r="E934" s="1" t="s">
        <v>116</v>
      </c>
      <c r="F934" s="15">
        <f t="shared" si="536"/>
        <v>1529.6770566242935</v>
      </c>
      <c r="G934" s="4"/>
      <c r="H934" s="1">
        <f>+H922*'[1]TITLES &amp; CONSTANTS'!$D$58</f>
        <v>24.032616691757863</v>
      </c>
      <c r="I934" s="4"/>
      <c r="J934" s="4"/>
      <c r="K934" s="1">
        <f>+K922*'[1]TITLES &amp; CONSTANTS'!$D$58</f>
        <v>1505.6444399325358</v>
      </c>
      <c r="L934" s="5">
        <f t="shared" si="537"/>
        <v>0.98428909122505037</v>
      </c>
      <c r="M934" s="15">
        <f t="shared" si="538"/>
        <v>1505.6444399325419</v>
      </c>
      <c r="N934" s="1">
        <f>+N922*'[1]TITLES &amp; CONSTANTS'!$D$58</f>
        <v>685.52077895460241</v>
      </c>
      <c r="O934" s="1">
        <f>+O922*'[1]TITLES &amp; CONSTANTS'!$D$58</f>
        <v>82.444692140275009</v>
      </c>
      <c r="P934" s="1">
        <f>+P922*'[1]TITLES &amp; CONSTANTS'!$D$58</f>
        <v>425.34249685576702</v>
      </c>
      <c r="Q934" s="1">
        <f>+Q922*'[1]TITLES &amp; CONSTANTS'!$D$58</f>
        <v>193.27968411744672</v>
      </c>
      <c r="R934" s="1">
        <f>+R922*'[1]TITLES &amp; CONSTANTS'!$D$58</f>
        <v>102.0129866627187</v>
      </c>
      <c r="S934" s="1">
        <f>+S922*'[1]TITLES &amp; CONSTANTS'!$D$58</f>
        <v>17.043801201731952</v>
      </c>
      <c r="T934" s="1">
        <f>+T922*'[1]TITLES &amp; CONSTANTS'!$D$58</f>
        <v>0</v>
      </c>
      <c r="Y934" s="1" t="s">
        <v>474</v>
      </c>
    </row>
    <row r="935" spans="1:25" s="15" customFormat="1" hidden="1">
      <c r="A935" s="15" t="s">
        <v>320</v>
      </c>
      <c r="C935" s="56">
        <f t="shared" si="517"/>
        <v>238</v>
      </c>
      <c r="D935" s="15" t="s">
        <v>141</v>
      </c>
      <c r="E935" s="15" t="s">
        <v>104</v>
      </c>
      <c r="F935" s="15">
        <f t="shared" si="536"/>
        <v>-4564.3707609230387</v>
      </c>
      <c r="H935" s="15">
        <f>+H923*'[1]TITLES &amp; CONSTANTS'!$D$58</f>
        <v>-808.6374377957759</v>
      </c>
      <c r="K935" s="15">
        <f>+K923*'[1]TITLES &amp; CONSTANTS'!$D$58</f>
        <v>-3755.7333231272632</v>
      </c>
      <c r="L935" s="39">
        <f t="shared" si="537"/>
        <v>0.82283703928726259</v>
      </c>
      <c r="M935" s="15">
        <f t="shared" si="538"/>
        <v>-3755.7333231272632</v>
      </c>
      <c r="N935" s="15">
        <f>+N923*'[1]TITLES &amp; CONSTANTS'!$D$58</f>
        <v>-2058.4425735450673</v>
      </c>
      <c r="O935" s="15">
        <f>+O923*'[1]TITLES &amp; CONSTANTS'!$D$58</f>
        <v>-232.86178875375975</v>
      </c>
      <c r="P935" s="15">
        <f>+P923*'[1]TITLES &amp; CONSTANTS'!$D$58</f>
        <v>-925.49997482703884</v>
      </c>
      <c r="Q935" s="15">
        <f>+Q923*'[1]TITLES &amp; CONSTANTS'!$D$58</f>
        <v>-368.72644169129291</v>
      </c>
      <c r="R935" s="15">
        <f>+R923*'[1]TITLES &amp; CONSTANTS'!$D$58</f>
        <v>-165.35849247157839</v>
      </c>
      <c r="S935" s="15">
        <f>+S923*'[1]TITLES &amp; CONSTANTS'!$D$58</f>
        <v>-4.8440518385258962</v>
      </c>
      <c r="T935" s="15">
        <f>+T923*'[1]TITLES &amp; CONSTANTS'!$D$58</f>
        <v>0</v>
      </c>
      <c r="Y935" s="15" t="s">
        <v>475</v>
      </c>
    </row>
    <row r="936" spans="1:25" hidden="1">
      <c r="A936" s="1" t="s">
        <v>320</v>
      </c>
      <c r="C936" s="3">
        <f t="shared" si="517"/>
        <v>239</v>
      </c>
      <c r="D936" s="1" t="s">
        <v>119</v>
      </c>
      <c r="E936" s="1" t="s">
        <v>104</v>
      </c>
      <c r="F936" s="15">
        <f t="shared" si="536"/>
        <v>-12966.453273558891</v>
      </c>
      <c r="G936" s="4"/>
      <c r="H936" s="1">
        <f>+H924*'[1]TITLES &amp; CONSTANTS'!$D$58</f>
        <v>-2297.8951241293626</v>
      </c>
      <c r="I936" s="4"/>
      <c r="J936" s="4"/>
      <c r="K936" s="1">
        <f>+K924*'[1]TITLES &amp; CONSTANTS'!$D$58</f>
        <v>-10668.558149429527</v>
      </c>
      <c r="L936" s="5">
        <f t="shared" si="537"/>
        <v>0.82278152123408976</v>
      </c>
      <c r="M936" s="15">
        <f t="shared" si="538"/>
        <v>-10668.558149429526</v>
      </c>
      <c r="N936" s="1">
        <f>+N924*'[1]TITLES &amp; CONSTANTS'!$D$58</f>
        <v>-5847.2240715006637</v>
      </c>
      <c r="O936" s="1">
        <f>+O924*'[1]TITLES &amp; CONSTANTS'!$D$58</f>
        <v>-661.46856561984919</v>
      </c>
      <c r="P936" s="1">
        <f>+P924*'[1]TITLES &amp; CONSTANTS'!$D$58</f>
        <v>-2628.9806674868792</v>
      </c>
      <c r="Q936" s="1">
        <f>+Q924*'[1]TITLES &amp; CONSTANTS'!$D$58</f>
        <v>-1047.4064972057918</v>
      </c>
      <c r="R936" s="1">
        <f>+R924*'[1]TITLES &amp; CONSTANTS'!$D$58</f>
        <v>-469.71830549622359</v>
      </c>
      <c r="S936" s="1">
        <f>+S924*'[1]TITLES &amp; CONSTANTS'!$D$58</f>
        <v>-13.760042120118703</v>
      </c>
      <c r="T936" s="1">
        <f>+T924*'[1]TITLES &amp; CONSTANTS'!$D$58</f>
        <v>0</v>
      </c>
      <c r="Y936" s="1" t="s">
        <v>476</v>
      </c>
    </row>
    <row r="937" spans="1:25" hidden="1">
      <c r="A937" s="1" t="s">
        <v>320</v>
      </c>
      <c r="C937" s="3">
        <f t="shared" si="517"/>
        <v>240</v>
      </c>
      <c r="D937" s="1" t="s">
        <v>120</v>
      </c>
      <c r="E937" s="1" t="s">
        <v>104</v>
      </c>
      <c r="F937" s="15">
        <f t="shared" si="536"/>
        <v>-31428.946596999383</v>
      </c>
      <c r="G937" s="4"/>
      <c r="H937" s="1">
        <f>+H925*'[1]TITLES &amp; CONSTANTS'!$D$58</f>
        <v>0</v>
      </c>
      <c r="I937" s="4"/>
      <c r="J937" s="4"/>
      <c r="K937" s="1">
        <f>+K925*'[1]TITLES &amp; CONSTANTS'!$D$58</f>
        <v>-31428.946596999383</v>
      </c>
      <c r="L937" s="5">
        <f t="shared" si="537"/>
        <v>1</v>
      </c>
      <c r="M937" s="15">
        <f t="shared" si="538"/>
        <v>-31428.946596999383</v>
      </c>
      <c r="N937" s="1">
        <f>+N925*'[1]TITLES &amp; CONSTANTS'!$D$58</f>
        <v>-18735.699428229142</v>
      </c>
      <c r="O937" s="1">
        <f>+O925*'[1]TITLES &amp; CONSTANTS'!$D$58</f>
        <v>-1835.2370669558888</v>
      </c>
      <c r="P937" s="1">
        <f>+P925*'[1]TITLES &amp; CONSTANTS'!$D$58</f>
        <v>-7150.2487499901636</v>
      </c>
      <c r="Q937" s="1">
        <f>+Q925*'[1]TITLES &amp; CONSTANTS'!$D$58</f>
        <v>-2846.0328034158174</v>
      </c>
      <c r="R937" s="1">
        <f>+R925*'[1]TITLES &amp; CONSTANTS'!$D$58</f>
        <v>-456.43736959376446</v>
      </c>
      <c r="S937" s="1">
        <f>+S925*'[1]TITLES &amp; CONSTANTS'!$D$58</f>
        <v>-405.29117881461167</v>
      </c>
      <c r="T937" s="1">
        <f>+T925*'[1]TITLES &amp; CONSTANTS'!$D$58</f>
        <v>0</v>
      </c>
      <c r="Y937" s="1" t="s">
        <v>477</v>
      </c>
    </row>
    <row r="938" spans="1:25" hidden="1">
      <c r="A938" s="1" t="s">
        <v>320</v>
      </c>
      <c r="C938" s="3">
        <f t="shared" si="517"/>
        <v>241</v>
      </c>
      <c r="D938" s="15" t="s">
        <v>121</v>
      </c>
      <c r="E938" s="15" t="s">
        <v>104</v>
      </c>
      <c r="F938" s="15">
        <f t="shared" si="536"/>
        <v>-19711.017772965864</v>
      </c>
      <c r="G938" s="4"/>
      <c r="H938" s="1">
        <f>+H926*'[1]TITLES &amp; CONSTANTS'!$D$58</f>
        <v>0</v>
      </c>
      <c r="I938" s="4"/>
      <c r="J938" s="4"/>
      <c r="K938" s="1">
        <f>+K926*'[1]TITLES &amp; CONSTANTS'!$D$58</f>
        <v>-19711.017772965864</v>
      </c>
      <c r="L938" s="5">
        <f t="shared" si="537"/>
        <v>1</v>
      </c>
      <c r="M938" s="15">
        <f t="shared" si="538"/>
        <v>-19711.017772965857</v>
      </c>
      <c r="N938" s="1">
        <f>+N926*'[1]TITLES &amp; CONSTANTS'!$D$58</f>
        <v>-13448.11191075305</v>
      </c>
      <c r="O938" s="1">
        <f>+O926*'[1]TITLES &amp; CONSTANTS'!$D$58</f>
        <v>-1371.3632480576794</v>
      </c>
      <c r="P938" s="1">
        <f>+P926*'[1]TITLES &amp; CONSTANTS'!$D$58</f>
        <v>-3922.723625758812</v>
      </c>
      <c r="Q938" s="1">
        <f>+Q926*'[1]TITLES &amp; CONSTANTS'!$D$58</f>
        <v>-806.02193640806024</v>
      </c>
      <c r="R938" s="1">
        <f>+R926*'[1]TITLES &amp; CONSTANTS'!$D$58</f>
        <v>0</v>
      </c>
      <c r="S938" s="1">
        <f>+S926*'[1]TITLES &amp; CONSTANTS'!$D$58</f>
        <v>-162.79705198825869</v>
      </c>
      <c r="T938" s="1">
        <f>+T926*'[1]TITLES &amp; CONSTANTS'!$D$58</f>
        <v>0</v>
      </c>
      <c r="Y938" s="1" t="s">
        <v>478</v>
      </c>
    </row>
    <row r="939" spans="1:25" hidden="1">
      <c r="A939" s="1" t="s">
        <v>320</v>
      </c>
      <c r="C939" s="3">
        <f t="shared" si="517"/>
        <v>242</v>
      </c>
      <c r="D939" s="1" t="s">
        <v>122</v>
      </c>
      <c r="E939" s="1" t="s">
        <v>106</v>
      </c>
      <c r="F939" s="15">
        <f t="shared" si="536"/>
        <v>-22247.659133844965</v>
      </c>
      <c r="G939" s="4"/>
      <c r="H939" s="1">
        <f>+H927*'[1]TITLES &amp; CONSTANTS'!$D$58</f>
        <v>-16.794068629863904</v>
      </c>
      <c r="I939" s="4"/>
      <c r="J939" s="4"/>
      <c r="K939" s="1">
        <f>+K927*'[1]TITLES &amp; CONSTANTS'!$D$58</f>
        <v>-22230.865065215101</v>
      </c>
      <c r="L939" s="5">
        <f t="shared" si="537"/>
        <v>0.99924513098079992</v>
      </c>
      <c r="M939" s="15">
        <f t="shared" si="538"/>
        <v>-22230.865065215097</v>
      </c>
      <c r="N939" s="1">
        <f>+N927*'[1]TITLES &amp; CONSTANTS'!$D$58</f>
        <v>-10753.23188192345</v>
      </c>
      <c r="O939" s="1">
        <f>+O927*'[1]TITLES &amp; CONSTANTS'!$D$58</f>
        <v>-1662.5151136837717</v>
      </c>
      <c r="P939" s="1">
        <f>+P927*'[1]TITLES &amp; CONSTANTS'!$D$58</f>
        <v>-1180.6472730310736</v>
      </c>
      <c r="Q939" s="1">
        <f>+Q927*'[1]TITLES &amp; CONSTANTS'!$D$58</f>
        <v>-86.554730576061388</v>
      </c>
      <c r="R939" s="1">
        <f>+R927*'[1]TITLES &amp; CONSTANTS'!$D$58</f>
        <v>-254.19629515893644</v>
      </c>
      <c r="S939" s="1">
        <f>+S927*'[1]TITLES &amp; CONSTANTS'!$D$58</f>
        <v>-3.6579490076083334</v>
      </c>
      <c r="T939" s="1">
        <f>+T927*'[1]TITLES &amp; CONSTANTS'!$D$58</f>
        <v>-8290.0618218341951</v>
      </c>
      <c r="Y939" s="1" t="s">
        <v>479</v>
      </c>
    </row>
    <row r="940" spans="1:25" hidden="1">
      <c r="A940" s="1" t="s">
        <v>320</v>
      </c>
      <c r="C940" s="3">
        <f t="shared" si="517"/>
        <v>243</v>
      </c>
      <c r="D940" s="1" t="s">
        <v>123</v>
      </c>
      <c r="E940" s="1" t="s">
        <v>106</v>
      </c>
      <c r="F940" s="15">
        <f t="shared" si="536"/>
        <v>-16142.404509998792</v>
      </c>
      <c r="G940" s="4"/>
      <c r="H940" s="1">
        <f>+H928*'[1]TITLES &amp; CONSTANTS'!$D$58</f>
        <v>-4.3522747354161391</v>
      </c>
      <c r="I940" s="4"/>
      <c r="J940" s="4"/>
      <c r="K940" s="1">
        <f>+K928*'[1]TITLES &amp; CONSTANTS'!$D$58</f>
        <v>-16138.052235263376</v>
      </c>
      <c r="L940" s="5">
        <f t="shared" si="537"/>
        <v>0.99973038250077795</v>
      </c>
      <c r="M940" s="15">
        <f t="shared" si="538"/>
        <v>-16138.052235263376</v>
      </c>
      <c r="N940" s="1">
        <f>+N928*'[1]TITLES &amp; CONSTANTS'!$D$58</f>
        <v>-13045.061245448029</v>
      </c>
      <c r="O940" s="1">
        <f>+O928*'[1]TITLES &amp; CONSTANTS'!$D$58</f>
        <v>-1099.5547525593054</v>
      </c>
      <c r="P940" s="1">
        <f>+P928*'[1]TITLES &amp; CONSTANTS'!$D$58</f>
        <v>-1052.4231476939162</v>
      </c>
      <c r="Q940" s="1">
        <f>+Q928*'[1]TITLES &amp; CONSTANTS'!$D$58</f>
        <v>-561.77211462285777</v>
      </c>
      <c r="R940" s="1">
        <f>+R928*'[1]TITLES &amp; CONSTANTS'!$D$58</f>
        <v>-181.1334384437103</v>
      </c>
      <c r="S940" s="1">
        <f>+S928*'[1]TITLES &amp; CONSTANTS'!$D$58</f>
        <v>-83.99434427631806</v>
      </c>
      <c r="T940" s="1">
        <f>+T928*'[1]TITLES &amp; CONSTANTS'!$D$58</f>
        <v>-114.11319221923908</v>
      </c>
      <c r="Y940" s="1" t="s">
        <v>480</v>
      </c>
    </row>
    <row r="941" spans="1:25" hidden="1">
      <c r="A941" s="1" t="s">
        <v>320</v>
      </c>
      <c r="C941" s="3">
        <f t="shared" si="517"/>
        <v>244</v>
      </c>
      <c r="D941" s="1" t="s">
        <v>481</v>
      </c>
      <c r="F941" s="102">
        <f t="shared" ref="F941:K941" si="539">SUM(F932:F940)</f>
        <v>59668.675124267982</v>
      </c>
      <c r="G941" s="103"/>
      <c r="H941" s="102">
        <f t="shared" si="539"/>
        <v>2160.3654147860339</v>
      </c>
      <c r="I941" s="103"/>
      <c r="J941" s="103"/>
      <c r="K941" s="102">
        <f t="shared" si="539"/>
        <v>57508.309709481975</v>
      </c>
      <c r="L941" s="5">
        <f t="shared" si="537"/>
        <v>0.96379397715322557</v>
      </c>
      <c r="M941" s="102">
        <f t="shared" ref="M941:T941" si="540">SUM(M932:M940)</f>
        <v>57508.309709482004</v>
      </c>
      <c r="N941" s="102">
        <f t="shared" si="540"/>
        <v>19557.356195031083</v>
      </c>
      <c r="O941" s="102">
        <f t="shared" si="540"/>
        <v>3377.4943708320798</v>
      </c>
      <c r="P941" s="102">
        <f t="shared" si="540"/>
        <v>16054.913445379585</v>
      </c>
      <c r="Q941" s="102">
        <f t="shared" si="540"/>
        <v>6267.7301038808673</v>
      </c>
      <c r="R941" s="102">
        <f t="shared" si="540"/>
        <v>8026.7937129636739</v>
      </c>
      <c r="S941" s="102">
        <f t="shared" si="540"/>
        <v>633.434367448138</v>
      </c>
      <c r="T941" s="102">
        <f t="shared" si="540"/>
        <v>3590.587513946567</v>
      </c>
      <c r="U941" s="31"/>
    </row>
    <row r="942" spans="1:25" s="15" customFormat="1" hidden="1">
      <c r="C942" s="56"/>
      <c r="F942" s="89"/>
      <c r="G942" s="4"/>
      <c r="H942" s="89"/>
      <c r="I942" s="119"/>
      <c r="J942" s="119"/>
      <c r="K942" s="89"/>
      <c r="L942" s="89"/>
      <c r="M942" s="89"/>
      <c r="N942" s="89"/>
      <c r="O942" s="89"/>
      <c r="P942" s="89"/>
      <c r="Q942" s="89"/>
      <c r="R942" s="89"/>
      <c r="S942" s="89"/>
      <c r="T942" s="89"/>
      <c r="U942" s="89"/>
      <c r="V942" s="89"/>
      <c r="W942" s="89"/>
      <c r="X942" s="89"/>
    </row>
    <row r="943" spans="1:25" hidden="1">
      <c r="G943" s="4"/>
      <c r="H943" s="1"/>
      <c r="I943" s="4"/>
      <c r="J943" s="4"/>
    </row>
    <row r="944" spans="1:25" hidden="1">
      <c r="G944" s="4"/>
      <c r="H944" s="1"/>
      <c r="I944" s="4"/>
      <c r="J944" s="4"/>
    </row>
    <row r="945" spans="1:25" hidden="1">
      <c r="G945" s="4"/>
      <c r="H945" s="1"/>
      <c r="I945" s="4"/>
      <c r="J945" s="4"/>
    </row>
    <row r="946" spans="1:25" hidden="1">
      <c r="G946" s="4"/>
      <c r="H946" s="1"/>
      <c r="I946" s="4"/>
      <c r="J946" s="4"/>
    </row>
    <row r="947" spans="1:25" hidden="1">
      <c r="G947" s="4"/>
      <c r="H947" s="1"/>
      <c r="I947" s="4"/>
      <c r="J947" s="4"/>
    </row>
    <row r="948" spans="1:25" hidden="1">
      <c r="G948" s="4"/>
      <c r="H948" s="1"/>
      <c r="I948" s="4"/>
      <c r="J948" s="4"/>
    </row>
    <row r="949" spans="1:25" hidden="1">
      <c r="G949" s="4"/>
      <c r="H949" s="1"/>
      <c r="I949" s="4"/>
      <c r="J949" s="4"/>
    </row>
    <row r="950" spans="1:25" ht="15" hidden="1">
      <c r="B950" s="106"/>
      <c r="C950" s="10" t="str">
        <f>$C$2</f>
        <v>PRESENT RATE STRUCTURE</v>
      </c>
      <c r="F950" s="12"/>
      <c r="G950" s="7"/>
      <c r="H950" s="8" t="s">
        <v>1</v>
      </c>
      <c r="I950" s="4"/>
      <c r="J950" s="4"/>
      <c r="L950" s="9" t="s">
        <v>457</v>
      </c>
      <c r="O950" s="8" t="s">
        <v>1</v>
      </c>
      <c r="U950" s="10"/>
      <c r="V950" s="11" t="s">
        <v>482</v>
      </c>
      <c r="W950" s="12" t="str">
        <f>O950</f>
        <v>TAMPA ELECTRIC COMPANY</v>
      </c>
      <c r="X950" s="11"/>
      <c r="Y950" s="11" t="str">
        <f>Y2</f>
        <v>ALLOCATION ASSIGNMENT REPORT</v>
      </c>
    </row>
    <row r="951" spans="1:25" ht="15" hidden="1">
      <c r="B951" s="106"/>
      <c r="C951" s="10" t="str">
        <f>$C$3</f>
        <v>PROD. CAP. ALLOC. METHOD: 12CP &amp; 1/13th AD</v>
      </c>
      <c r="G951" s="13"/>
      <c r="H951" s="12" t="s">
        <v>4</v>
      </c>
      <c r="I951" s="4"/>
      <c r="J951" s="4"/>
      <c r="O951" s="12" t="s">
        <v>5</v>
      </c>
      <c r="W951" s="12" t="str">
        <f>O951</f>
        <v>COST OF SERVICE STUDY</v>
      </c>
      <c r="Y951" s="11" t="str">
        <f>IF('[1]TITLES &amp; CONSTANTS'!$D$16=5,L950,V950)</f>
        <v>PAGE 17</v>
      </c>
    </row>
    <row r="952" spans="1:25" ht="15" hidden="1">
      <c r="C952" s="10" t="str">
        <f>$C$4</f>
        <v>DATA: PROJECTED 2009, 
 FULLY ADJUSTED (000's)</v>
      </c>
      <c r="G952" s="14"/>
      <c r="H952" s="1"/>
      <c r="I952" s="4"/>
      <c r="J952" s="4"/>
      <c r="W952" s="16"/>
    </row>
    <row r="953" spans="1:25" ht="15" hidden="1">
      <c r="D953" s="31"/>
      <c r="G953" s="7"/>
      <c r="H953" s="1"/>
      <c r="I953" s="4"/>
      <c r="J953" s="4"/>
      <c r="O953" s="12"/>
      <c r="W953" s="12"/>
    </row>
    <row r="954" spans="1:25" ht="15" hidden="1">
      <c r="C954" s="10" t="s">
        <v>483</v>
      </c>
      <c r="F954" s="8"/>
      <c r="G954" s="13"/>
      <c r="H954" s="12" t="s">
        <v>318</v>
      </c>
      <c r="I954" s="4"/>
      <c r="J954" s="4"/>
      <c r="O954" s="12" t="s">
        <v>318</v>
      </c>
      <c r="W954" s="12" t="str">
        <f>O954</f>
        <v>INCOME TAXES - INCTX</v>
      </c>
    </row>
    <row r="955" spans="1:25" ht="15" hidden="1">
      <c r="C955" s="10" t="s">
        <v>484</v>
      </c>
      <c r="F955" s="12"/>
      <c r="G955" s="14"/>
      <c r="H955" s="1"/>
      <c r="I955" s="4"/>
      <c r="J955" s="4"/>
      <c r="O955" s="12"/>
    </row>
    <row r="956" spans="1:25" ht="15" hidden="1">
      <c r="F956" s="12"/>
      <c r="G956" s="4"/>
      <c r="H956" s="1"/>
      <c r="I956" s="4"/>
      <c r="J956" s="4"/>
      <c r="O956" s="12"/>
    </row>
    <row r="957" spans="1:25" hidden="1">
      <c r="G957" s="4"/>
      <c r="H957" s="1"/>
      <c r="I957" s="4"/>
      <c r="J957" s="4"/>
    </row>
    <row r="958" spans="1:25" ht="15" hidden="1">
      <c r="C958" s="19"/>
      <c r="D958" s="10"/>
      <c r="E958" s="10"/>
      <c r="F958" s="12"/>
      <c r="G958" s="14"/>
      <c r="H958" s="12"/>
      <c r="I958" s="14"/>
      <c r="J958" s="14"/>
      <c r="K958" s="12"/>
      <c r="L958" s="21"/>
      <c r="M958" s="10"/>
      <c r="N958" s="12"/>
      <c r="O958" s="10"/>
      <c r="P958" s="10"/>
      <c r="Q958" s="10"/>
      <c r="R958" s="10"/>
      <c r="S958" s="177"/>
      <c r="T958" s="177"/>
      <c r="U958" s="12"/>
    </row>
    <row r="959" spans="1:25" ht="30" hidden="1" customHeight="1">
      <c r="A959" s="93" t="str">
        <f>A11</f>
        <v>REPORT</v>
      </c>
      <c r="B959" s="99" t="str">
        <f>$B$11</f>
        <v>ALLOC
FACTOR</v>
      </c>
      <c r="C959" s="25" t="s">
        <v>9</v>
      </c>
      <c r="D959" s="93"/>
      <c r="E959" s="93"/>
      <c r="F959" s="24" t="str">
        <f t="shared" ref="F959:R959" si="541">+F$11</f>
        <v>TOTAL
COMPANY</v>
      </c>
      <c r="G959" s="100"/>
      <c r="H959" s="24" t="str">
        <f t="shared" si="541"/>
        <v>FERC
JURIS</v>
      </c>
      <c r="I959" s="100"/>
      <c r="J959" s="100"/>
      <c r="K959" s="24" t="str">
        <f t="shared" si="541"/>
        <v>FPSC
 JURIS</v>
      </c>
      <c r="L959" s="101" t="str">
        <f t="shared" si="541"/>
        <v>FPSC/
TOTAL RATIO</v>
      </c>
      <c r="M959" s="24" t="str">
        <f t="shared" si="541"/>
        <v>FPSC
 JURIS</v>
      </c>
      <c r="N959" s="28" t="str">
        <f t="shared" si="541"/>
        <v>RS</v>
      </c>
      <c r="O959" s="28" t="str">
        <f t="shared" si="541"/>
        <v>GS</v>
      </c>
      <c r="P959" s="28" t="str">
        <f t="shared" si="541"/>
        <v>GSD</v>
      </c>
      <c r="Q959" s="28" t="str">
        <f t="shared" si="541"/>
        <v>GSLD</v>
      </c>
      <c r="R959" s="28" t="str">
        <f t="shared" si="541"/>
        <v>IS</v>
      </c>
      <c r="S959" s="24" t="s">
        <v>12</v>
      </c>
      <c r="T959" s="24" t="s">
        <v>13</v>
      </c>
      <c r="U959" s="28"/>
      <c r="V959" s="24" t="s">
        <v>174</v>
      </c>
      <c r="W959" s="24"/>
      <c r="X959" s="24"/>
      <c r="Y959" s="28" t="s">
        <v>14</v>
      </c>
    </row>
    <row r="960" spans="1:25" hidden="1">
      <c r="G960" s="4"/>
      <c r="H960" s="1"/>
      <c r="I960" s="4"/>
      <c r="J960" s="4"/>
    </row>
    <row r="961" spans="1:26" hidden="1">
      <c r="A961" s="1" t="s">
        <v>320</v>
      </c>
      <c r="C961" s="3">
        <f>+C941+1</f>
        <v>245</v>
      </c>
      <c r="D961" s="29" t="s">
        <v>485</v>
      </c>
      <c r="G961" s="4"/>
      <c r="H961" s="1"/>
      <c r="I961" s="4"/>
      <c r="J961" s="4"/>
    </row>
    <row r="962" spans="1:26" hidden="1">
      <c r="A962" s="1" t="s">
        <v>320</v>
      </c>
      <c r="C962" s="3">
        <f t="shared" ref="C962:C989" si="542">+C961+1</f>
        <v>246</v>
      </c>
      <c r="G962" s="4"/>
      <c r="H962" s="1"/>
      <c r="I962" s="4"/>
      <c r="J962" s="4"/>
    </row>
    <row r="963" spans="1:26" hidden="1">
      <c r="A963" s="1" t="s">
        <v>320</v>
      </c>
      <c r="C963" s="3">
        <f t="shared" si="542"/>
        <v>247</v>
      </c>
      <c r="D963" s="29" t="s">
        <v>486</v>
      </c>
      <c r="G963" s="4"/>
      <c r="H963" s="1"/>
      <c r="I963" s="4"/>
      <c r="J963" s="4"/>
    </row>
    <row r="964" spans="1:26" hidden="1">
      <c r="A964" s="1" t="s">
        <v>320</v>
      </c>
      <c r="B964" s="1">
        <f>+$C$2108</f>
        <v>101</v>
      </c>
      <c r="C964" s="3">
        <f t="shared" si="542"/>
        <v>248</v>
      </c>
      <c r="D964" s="1" t="s">
        <v>138</v>
      </c>
      <c r="E964" s="1" t="s">
        <v>104</v>
      </c>
      <c r="F964" s="1">
        <f>+[1]ALLOCASSGN!F266</f>
        <v>-11562.758371090107</v>
      </c>
      <c r="G964" s="35"/>
      <c r="H964" s="31">
        <f t="shared" ref="H964:K965" si="543">+$F964*H$2109</f>
        <v>-426.45650562874857</v>
      </c>
      <c r="I964" s="35"/>
      <c r="J964" s="35"/>
      <c r="K964" s="31">
        <f t="shared" si="543"/>
        <v>-11136.301865461359</v>
      </c>
      <c r="L964" s="5">
        <f t="shared" ref="L964:L972" si="544">IF(F964=0,0,+K964/F964)</f>
        <v>0.96311809933735193</v>
      </c>
      <c r="M964" s="31">
        <f t="shared" ref="M964:M971" si="545">+K964</f>
        <v>-11136.301865461359</v>
      </c>
      <c r="N964" s="15">
        <f>IF('[1]TITLES &amp; CONSTANTS'!$D$9=1,+$M964*N$2121,IF('[1]TITLES &amp; CONSTANTS'!$D$9=2,$M964*N$2124,IF('[1]TITLES &amp; CONSTANTS'!$D$9=3,$M964*N$2127,IF('[1]TITLES &amp; CONSTANTS'!$D$9=4,$M964*N$2130,0))))</f>
        <v>-6024.106583728334</v>
      </c>
      <c r="O964" s="15">
        <f>IF('[1]TITLES &amp; CONSTANTS'!$D$9=1,+$M964*O$2121,IF('[1]TITLES &amp; CONSTANTS'!$D$9=2,$M964*O$2124,IF('[1]TITLES &amp; CONSTANTS'!$D$9=3,$M964*O$2127,IF('[1]TITLES &amp; CONSTANTS'!$D$9=4,$M964*O$2130,0))))</f>
        <v>-684.26345591302731</v>
      </c>
      <c r="P964" s="15">
        <f>IF('[1]TITLES &amp; CONSTANTS'!$D$9=1,+$M964*P$2121,IF('[1]TITLES &amp; CONSTANTS'!$D$9=2,$M964*P$2124,IF('[1]TITLES &amp; CONSTANTS'!$D$9=3,$M964*P$2127,IF('[1]TITLES &amp; CONSTANTS'!$D$9=4,$M964*P$2130,0))))</f>
        <v>-2775.1471641872995</v>
      </c>
      <c r="Q964" s="15">
        <f>IF('[1]TITLES &amp; CONSTANTS'!$D$9=1,+$M964*Q$2121,IF('[1]TITLES &amp; CONSTANTS'!$D$9=2,$M964*Q$2124,IF('[1]TITLES &amp; CONSTANTS'!$D$9=3,$M964*Q$2127,IF('[1]TITLES &amp; CONSTANTS'!$D$9=4,$M964*Q$2130,0))))</f>
        <v>-1119.1927420479105</v>
      </c>
      <c r="R964" s="15">
        <f>IF('[1]TITLES &amp; CONSTANTS'!$D$9=1,+$M964*R$2121,IF('[1]TITLES &amp; CONSTANTS'!$D$9=2,$M964*R$2124,IF('[1]TITLES &amp; CONSTANTS'!$D$9=3,$M964*R$2127,IF('[1]TITLES &amp; CONSTANTS'!$D$9=4,$M964*R$2130,0))))</f>
        <v>-510.63636885428338</v>
      </c>
      <c r="S964" s="15">
        <f>IF('[1]TITLES &amp; CONSTANTS'!$D$9=1,+$M964*S$2121,IF('[1]TITLES &amp; CONSTANTS'!$D$9=2,$M964*S$2124,IF('[1]TITLES &amp; CONSTANTS'!$D$9=3,$M964*S$2127,IF('[1]TITLES &amp; CONSTANTS'!$D$9=4,$M964*S$2130,0))))</f>
        <v>-22.955550730504509</v>
      </c>
      <c r="T964" s="15">
        <f>IF('[1]TITLES &amp; CONSTANTS'!$D$9=1,+$M964*T$2121,IF('[1]TITLES &amp; CONSTANTS'!$D$9=2,$M964*T$2124,IF('[1]TITLES &amp; CONSTANTS'!$D$9=3,$M964*T$2127,IF('[1]TITLES &amp; CONSTANTS'!$D$9=4,$M964*T$2130,0))))</f>
        <v>0</v>
      </c>
      <c r="U964" s="15"/>
      <c r="V964" s="1">
        <f>IF('[1]TITLES &amp; CONSTANTS'!$D$9=1,+$C$2120,IF('[1]TITLES &amp; CONSTANTS'!$D$9=2,$C$2123,IF('[1]TITLES &amp; CONSTANTS'!$D$9=3,$C$2126,IF('[1]TITLES &amp; CONSTANTS'!$D$9=4,$C$2129,0))))</f>
        <v>122</v>
      </c>
      <c r="Y964" s="2" t="str">
        <f>"ALLOC FACTOR  # " &amp; 'JP-10'!Z964 &amp; " -- " &amp;VLOOKUP(Z964,alloc_list,2,FALSE)</f>
        <v>ALLOC FACTOR  # 101 -- 12 COINCIDENT PEAK</v>
      </c>
      <c r="Z964" s="2">
        <f>IF('[1]TITLES &amp; CONSTANTS'!$D$16=0,V964,B964)</f>
        <v>101</v>
      </c>
    </row>
    <row r="965" spans="1:26" s="15" customFormat="1" hidden="1">
      <c r="A965" s="1" t="s">
        <v>320</v>
      </c>
      <c r="B965" s="15">
        <f>+$C$2108</f>
        <v>101</v>
      </c>
      <c r="C965" s="56">
        <f t="shared" si="542"/>
        <v>249</v>
      </c>
      <c r="D965" s="15" t="s">
        <v>138</v>
      </c>
      <c r="E965" s="15" t="s">
        <v>116</v>
      </c>
      <c r="F965" s="15">
        <f>+[1]ALLOCASSGN!F267</f>
        <v>-595.97248527980241</v>
      </c>
      <c r="G965" s="36"/>
      <c r="H965" s="36">
        <f t="shared" si="543"/>
        <v>-21.980597999761205</v>
      </c>
      <c r="I965" s="36"/>
      <c r="J965" s="36"/>
      <c r="K965" s="36">
        <f t="shared" si="543"/>
        <v>-573.99188728004128</v>
      </c>
      <c r="L965" s="39">
        <f t="shared" si="544"/>
        <v>0.96311809933735193</v>
      </c>
      <c r="M965" s="36">
        <f t="shared" si="545"/>
        <v>-573.99188728004128</v>
      </c>
      <c r="N965" s="36">
        <f t="shared" ref="N965:T965" si="546">+$M965*N$2139</f>
        <v>-261.33883621252915</v>
      </c>
      <c r="O965" s="36">
        <f t="shared" si="546"/>
        <v>-31.430119344736287</v>
      </c>
      <c r="P965" s="36">
        <f t="shared" si="546"/>
        <v>-162.15192381116577</v>
      </c>
      <c r="Q965" s="36">
        <f t="shared" si="546"/>
        <v>-73.683379499899885</v>
      </c>
      <c r="R965" s="36">
        <f t="shared" si="546"/>
        <v>-38.890076028993349</v>
      </c>
      <c r="S965" s="36">
        <f t="shared" si="546"/>
        <v>-6.497552382716794</v>
      </c>
      <c r="T965" s="36">
        <f t="shared" si="546"/>
        <v>0</v>
      </c>
      <c r="U965" s="36"/>
      <c r="V965" s="15">
        <f>+$C$2138</f>
        <v>201</v>
      </c>
      <c r="Y965" s="2" t="str">
        <f>"ALLOC FACTOR  # " &amp; 'JP-10'!Z965 &amp; " -- " &amp;VLOOKUP(Z965,alloc_list,2,FALSE)</f>
        <v>ALLOC FACTOR  # 101 -- 12 COINCIDENT PEAK</v>
      </c>
      <c r="Z965" s="2">
        <f>IF('[1]TITLES &amp; CONSTANTS'!$D$16=0,V965,B965)</f>
        <v>101</v>
      </c>
    </row>
    <row r="966" spans="1:26" hidden="1">
      <c r="A966" s="1" t="s">
        <v>320</v>
      </c>
      <c r="B966" s="1">
        <f>+$C$2117</f>
        <v>117</v>
      </c>
      <c r="C966" s="3">
        <f t="shared" si="542"/>
        <v>250</v>
      </c>
      <c r="D966" s="1" t="s">
        <v>141</v>
      </c>
      <c r="E966" s="1" t="s">
        <v>104</v>
      </c>
      <c r="F966" s="1">
        <f>+[1]ALLOCASSGN!F268</f>
        <v>-589.13242063947598</v>
      </c>
      <c r="G966" s="35"/>
      <c r="H966" s="31">
        <f t="shared" ref="H966:K967" si="547">+$F966*H$2118</f>
        <v>-104.53795335543239</v>
      </c>
      <c r="I966" s="35"/>
      <c r="J966" s="35"/>
      <c r="K966" s="31">
        <f t="shared" si="547"/>
        <v>-484.59446728404356</v>
      </c>
      <c r="L966" s="5">
        <f t="shared" si="544"/>
        <v>0.82255610166223525</v>
      </c>
      <c r="M966" s="31">
        <f t="shared" si="545"/>
        <v>-484.59446728404356</v>
      </c>
      <c r="N966" s="31">
        <f t="shared" ref="N966:T967" si="548">+$M966*N$2118</f>
        <v>-265.59656837703193</v>
      </c>
      <c r="O966" s="31">
        <f t="shared" si="548"/>
        <v>-30.045672779018552</v>
      </c>
      <c r="P966" s="31">
        <f t="shared" si="548"/>
        <v>-119.41533881305007</v>
      </c>
      <c r="Q966" s="31">
        <f t="shared" si="548"/>
        <v>-47.576006657509531</v>
      </c>
      <c r="R966" s="31">
        <f t="shared" si="548"/>
        <v>-21.335862713339349</v>
      </c>
      <c r="S966" s="31">
        <f t="shared" si="548"/>
        <v>-0.62501794409411171</v>
      </c>
      <c r="T966" s="31">
        <f t="shared" si="548"/>
        <v>0</v>
      </c>
      <c r="U966" s="31"/>
      <c r="V966" s="1">
        <f>+$C$2117</f>
        <v>117</v>
      </c>
      <c r="Y966" s="2" t="str">
        <f>"ALLOC FACTOR  # " &amp; 'JP-10'!Z966 &amp; " -- " &amp;VLOOKUP(Z966,alloc_list,2,FALSE)</f>
        <v>ALLOC FACTOR  # 117 -- 12  CP - TRANSMISSION</v>
      </c>
      <c r="Z966" s="2">
        <f>IF('[1]TITLES &amp; CONSTANTS'!$D$16=0,V966,B966)</f>
        <v>117</v>
      </c>
    </row>
    <row r="967" spans="1:26" hidden="1">
      <c r="A967" s="1" t="s">
        <v>320</v>
      </c>
      <c r="B967" s="1">
        <f>+$C$2117</f>
        <v>117</v>
      </c>
      <c r="C967" s="3">
        <f t="shared" si="542"/>
        <v>251</v>
      </c>
      <c r="D967" s="1" t="s">
        <v>119</v>
      </c>
      <c r="E967" s="1" t="s">
        <v>104</v>
      </c>
      <c r="F967" s="1">
        <f>+[1]ALLOCASSGN!F269</f>
        <v>-1342.8729374917325</v>
      </c>
      <c r="G967" s="35"/>
      <c r="H967" s="31">
        <f t="shared" si="547"/>
        <v>-238.28460900081839</v>
      </c>
      <c r="I967" s="35"/>
      <c r="J967" s="35"/>
      <c r="K967" s="31">
        <f t="shared" si="547"/>
        <v>-1104.5883284909139</v>
      </c>
      <c r="L967" s="5">
        <f t="shared" si="544"/>
        <v>0.82255610166223514</v>
      </c>
      <c r="M967" s="31">
        <f t="shared" si="545"/>
        <v>-1104.5883284909139</v>
      </c>
      <c r="N967" s="31">
        <f t="shared" si="548"/>
        <v>-605.40284572532619</v>
      </c>
      <c r="O967" s="31">
        <f t="shared" si="548"/>
        <v>-68.486335924070616</v>
      </c>
      <c r="P967" s="31">
        <f t="shared" si="548"/>
        <v>-272.19623499821665</v>
      </c>
      <c r="Q967" s="31">
        <f t="shared" si="548"/>
        <v>-108.4451128066386</v>
      </c>
      <c r="R967" s="31">
        <f t="shared" si="548"/>
        <v>-48.633128363030195</v>
      </c>
      <c r="S967" s="31">
        <f t="shared" si="548"/>
        <v>-1.4246706736316777</v>
      </c>
      <c r="T967" s="31">
        <f t="shared" si="548"/>
        <v>0</v>
      </c>
      <c r="U967" s="31"/>
      <c r="V967" s="1">
        <f>+$C$2117</f>
        <v>117</v>
      </c>
      <c r="Y967" s="2" t="str">
        <f>"ALLOC FACTOR  # " &amp; 'JP-10'!Z967 &amp; " -- " &amp;VLOOKUP(Z967,alloc_list,2,FALSE)</f>
        <v>ALLOC FACTOR  # 117 -- 12  CP - TRANSMISSION</v>
      </c>
      <c r="Z967" s="2">
        <f>IF('[1]TITLES &amp; CONSTANTS'!$D$16=0,V967,B967)</f>
        <v>117</v>
      </c>
    </row>
    <row r="968" spans="1:26" hidden="1">
      <c r="A968" s="1" t="s">
        <v>320</v>
      </c>
      <c r="B968" s="1">
        <f>+$C$2111</f>
        <v>105</v>
      </c>
      <c r="C968" s="3">
        <f t="shared" si="542"/>
        <v>252</v>
      </c>
      <c r="D968" s="1" t="s">
        <v>120</v>
      </c>
      <c r="E968" s="1" t="s">
        <v>104</v>
      </c>
      <c r="F968" s="1">
        <f>+[1]ALLOCASSGN!F270</f>
        <v>-2755.0550175863036</v>
      </c>
      <c r="G968" s="35"/>
      <c r="H968" s="31">
        <f>+$F968*H$2112</f>
        <v>0</v>
      </c>
      <c r="I968" s="35"/>
      <c r="J968" s="35"/>
      <c r="K968" s="31">
        <f>+$F968*K$2112</f>
        <v>-2755.0550175863036</v>
      </c>
      <c r="L968" s="5">
        <f t="shared" si="544"/>
        <v>1</v>
      </c>
      <c r="M968" s="31">
        <f t="shared" si="545"/>
        <v>-2755.0550175863036</v>
      </c>
      <c r="N968" s="31">
        <f t="shared" ref="N968:T968" si="549">+$M968*N$2112</f>
        <v>-1642.3675721495433</v>
      </c>
      <c r="O968" s="31">
        <f t="shared" si="549"/>
        <v>-160.87650517246163</v>
      </c>
      <c r="P968" s="31">
        <f t="shared" si="549"/>
        <v>-626.78934003888469</v>
      </c>
      <c r="Q968" s="31">
        <f t="shared" si="549"/>
        <v>-249.48265227618427</v>
      </c>
      <c r="R968" s="31">
        <f t="shared" si="549"/>
        <v>-40.011206275467508</v>
      </c>
      <c r="S968" s="31">
        <f t="shared" si="549"/>
        <v>-35.527741673762264</v>
      </c>
      <c r="T968" s="31">
        <f t="shared" si="549"/>
        <v>0</v>
      </c>
      <c r="U968" s="31"/>
      <c r="V968" s="1">
        <f>+$C$2111</f>
        <v>105</v>
      </c>
      <c r="Y968" s="2" t="str">
        <f>"ALLOC FACTOR  # " &amp; 'JP-10'!Z968 &amp; " -- " &amp;VLOOKUP(Z968,alloc_list,2,FALSE)</f>
        <v>ALLOC FACTOR  # 105 -- DISTRIBUTION PRIMARY - NCP</v>
      </c>
      <c r="Z968" s="2">
        <f>IF('[1]TITLES &amp; CONSTANTS'!$D$16=0,V968,B968)</f>
        <v>105</v>
      </c>
    </row>
    <row r="969" spans="1:26" hidden="1">
      <c r="A969" s="1" t="s">
        <v>320</v>
      </c>
      <c r="B969" s="1">
        <f>+$C$2114</f>
        <v>106</v>
      </c>
      <c r="C969" s="3">
        <f t="shared" si="542"/>
        <v>253</v>
      </c>
      <c r="D969" s="1" t="s">
        <v>121</v>
      </c>
      <c r="E969" s="1" t="s">
        <v>104</v>
      </c>
      <c r="F969" s="1">
        <f>+[1]ALLOCASSGN!F271</f>
        <v>-1611.8307409775632</v>
      </c>
      <c r="G969" s="35"/>
      <c r="H969" s="31">
        <f>+$F969*H$2115</f>
        <v>0</v>
      </c>
      <c r="I969" s="35"/>
      <c r="J969" s="35"/>
      <c r="K969" s="31">
        <f>+$F969*K$2115</f>
        <v>-1611.8307409775632</v>
      </c>
      <c r="L969" s="5">
        <f t="shared" si="544"/>
        <v>1</v>
      </c>
      <c r="M969" s="31">
        <f t="shared" si="545"/>
        <v>-1611.8307409775632</v>
      </c>
      <c r="N969" s="31">
        <f t="shared" ref="N969:T969" si="550">+$M969*N$2115</f>
        <v>-1099.6936046391047</v>
      </c>
      <c r="O969" s="31">
        <f t="shared" si="550"/>
        <v>-112.14060408883765</v>
      </c>
      <c r="P969" s="31">
        <f t="shared" si="550"/>
        <v>-320.77321431006197</v>
      </c>
      <c r="Q969" s="31">
        <f t="shared" si="550"/>
        <v>-65.910900693652579</v>
      </c>
      <c r="R969" s="31">
        <f t="shared" si="550"/>
        <v>0</v>
      </c>
      <c r="S969" s="31">
        <f t="shared" si="550"/>
        <v>-13.312417245906376</v>
      </c>
      <c r="T969" s="31">
        <f t="shared" si="550"/>
        <v>0</v>
      </c>
      <c r="U969" s="31"/>
      <c r="V969" s="1">
        <f>+$C$2114</f>
        <v>106</v>
      </c>
      <c r="Y969" s="2" t="str">
        <f>"ALLOC FACTOR  # " &amp; 'JP-10'!Z969 &amp; " -- " &amp;VLOOKUP(Z969,alloc_list,2,FALSE)</f>
        <v>ALLOC FACTOR  # 106 -- CUSTOMER MAX DEMANDS @ SECONDARY</v>
      </c>
      <c r="Z969" s="2">
        <f>IF('[1]TITLES &amp; CONSTANTS'!$D$16=0,V969,B969)</f>
        <v>106</v>
      </c>
    </row>
    <row r="970" spans="1:26" hidden="1">
      <c r="A970" s="1" t="s">
        <v>320</v>
      </c>
      <c r="B970" s="1">
        <f>+$C$2227</f>
        <v>907</v>
      </c>
      <c r="C970" s="3">
        <f t="shared" si="542"/>
        <v>254</v>
      </c>
      <c r="D970" s="1" t="s">
        <v>122</v>
      </c>
      <c r="E970" s="1" t="s">
        <v>106</v>
      </c>
      <c r="F970" s="1">
        <f>+[1]ALLOCASSGN!F272</f>
        <v>-1401.2572388929227</v>
      </c>
      <c r="G970" s="35"/>
      <c r="H970" s="31">
        <f>+$F970*H$2228</f>
        <v>-0.73307375758134952</v>
      </c>
      <c r="I970" s="35"/>
      <c r="J970" s="35"/>
      <c r="K970" s="31">
        <f>+$F970*K$2228</f>
        <v>-1400.5241651353413</v>
      </c>
      <c r="L970" s="5">
        <f t="shared" si="544"/>
        <v>0.99947684569454165</v>
      </c>
      <c r="M970" s="31">
        <f t="shared" si="545"/>
        <v>-1400.5241651353413</v>
      </c>
      <c r="N970" s="31">
        <f t="shared" ref="N970:T970" si="551">+$M970*N$2228</f>
        <v>-636.44132748770312</v>
      </c>
      <c r="O970" s="31">
        <f t="shared" si="551"/>
        <v>-99.247893768797312</v>
      </c>
      <c r="P970" s="31">
        <f t="shared" si="551"/>
        <v>-63.18756963969615</v>
      </c>
      <c r="Q970" s="31">
        <f t="shared" si="551"/>
        <v>-3.9671037742922546</v>
      </c>
      <c r="R970" s="31">
        <f t="shared" si="551"/>
        <v>-11.280832427478614</v>
      </c>
      <c r="S970" s="31">
        <f t="shared" si="551"/>
        <v>-0.22317776449815727</v>
      </c>
      <c r="T970" s="31">
        <f t="shared" si="551"/>
        <v>-586.17626027287554</v>
      </c>
      <c r="U970" s="31"/>
      <c r="V970" s="1">
        <f>+$C$2227</f>
        <v>907</v>
      </c>
      <c r="Y970" s="2" t="str">
        <f>"ALLOC FACTOR  # " &amp; 'JP-10'!Z970 &amp; " -- " &amp;VLOOKUP(Z970,alloc_list,2,FALSE)</f>
        <v>ALLOC FACTOR  # 907 -- PTD PLANT - DISTRCUSTOMER</v>
      </c>
      <c r="Z970" s="2">
        <f>IF('[1]TITLES &amp; CONSTANTS'!$D$16=0,V970,B970)</f>
        <v>907</v>
      </c>
    </row>
    <row r="971" spans="1:26" hidden="1">
      <c r="A971" s="1" t="s">
        <v>320</v>
      </c>
      <c r="B971" s="1">
        <f>+$C$2174</f>
        <v>311</v>
      </c>
      <c r="C971" s="3">
        <f t="shared" si="542"/>
        <v>255</v>
      </c>
      <c r="D971" s="1" t="s">
        <v>123</v>
      </c>
      <c r="E971" s="1" t="s">
        <v>106</v>
      </c>
      <c r="F971" s="1">
        <f>+[1]ALLOCASSGN!F273</f>
        <v>-101.56678804208799</v>
      </c>
      <c r="G971" s="35"/>
      <c r="H971" s="31">
        <f>+$F971*H$2175</f>
        <v>-2.6767581345333562E-2</v>
      </c>
      <c r="I971" s="35"/>
      <c r="J971" s="35"/>
      <c r="K971" s="31">
        <f>+$F971*K$2175</f>
        <v>-101.54002046074265</v>
      </c>
      <c r="L971" s="5">
        <f t="shared" si="544"/>
        <v>0.99973645340311201</v>
      </c>
      <c r="M971" s="31">
        <f t="shared" si="545"/>
        <v>-101.54002046074265</v>
      </c>
      <c r="N971" s="31">
        <f t="shared" ref="N971:T971" si="552">+$M971*N$2175</f>
        <v>-90.41086569720099</v>
      </c>
      <c r="O971" s="31">
        <f t="shared" si="552"/>
        <v>-6.8277843559483262</v>
      </c>
      <c r="P971" s="31">
        <f t="shared" si="552"/>
        <v>-2.5112983151212043</v>
      </c>
      <c r="Q971" s="31">
        <f t="shared" si="552"/>
        <v>-1.2042237078163385</v>
      </c>
      <c r="R971" s="31">
        <f t="shared" si="552"/>
        <v>-0.3631016037623932</v>
      </c>
      <c r="S971" s="31">
        <f t="shared" si="552"/>
        <v>-0.22274678089341873</v>
      </c>
      <c r="T971" s="31">
        <f t="shared" si="552"/>
        <v>0</v>
      </c>
      <c r="U971" s="31"/>
      <c r="V971" s="1">
        <f>+$C$2174</f>
        <v>311</v>
      </c>
      <c r="Y971" s="2" t="str">
        <f>"ALLOC FACTOR  # " &amp; 'JP-10'!Z971 &amp; " -- " &amp;VLOOKUP(Z971,alloc_list,2,FALSE)</f>
        <v>ALLOC FACTOR  # 311 -- BILLING &amp; METER RD &amp; MISC- DIRALLOC</v>
      </c>
      <c r="Z971" s="2">
        <f>IF('[1]TITLES &amp; CONSTANTS'!$D$16=0,V971,B971)</f>
        <v>311</v>
      </c>
    </row>
    <row r="972" spans="1:26" hidden="1">
      <c r="A972" s="1" t="s">
        <v>320</v>
      </c>
      <c r="C972" s="3">
        <f t="shared" si="542"/>
        <v>256</v>
      </c>
      <c r="D972" s="1" t="s">
        <v>487</v>
      </c>
      <c r="F972" s="102">
        <f t="shared" ref="F972:K972" si="553">SUM(F964:F971)</f>
        <v>-19960.445999999996</v>
      </c>
      <c r="G972" s="103"/>
      <c r="H972" s="102">
        <f t="shared" si="553"/>
        <v>-792.01950732368721</v>
      </c>
      <c r="I972" s="103"/>
      <c r="J972" s="103"/>
      <c r="K972" s="102">
        <f t="shared" si="553"/>
        <v>-19168.42649267631</v>
      </c>
      <c r="L972" s="5">
        <f t="shared" si="544"/>
        <v>0.96032055058671106</v>
      </c>
      <c r="M972" s="102">
        <f t="shared" ref="M972:T972" si="554">SUM(M964:M971)</f>
        <v>-19168.42649267631</v>
      </c>
      <c r="N972" s="102">
        <f t="shared" si="554"/>
        <v>-10625.358204016771</v>
      </c>
      <c r="O972" s="102">
        <f t="shared" si="554"/>
        <v>-1193.3183713468977</v>
      </c>
      <c r="P972" s="102">
        <f t="shared" si="554"/>
        <v>-4342.1720841134966</v>
      </c>
      <c r="Q972" s="102">
        <f t="shared" si="554"/>
        <v>-1669.4621214639042</v>
      </c>
      <c r="R972" s="102">
        <f t="shared" si="554"/>
        <v>-671.15057626635485</v>
      </c>
      <c r="S972" s="102">
        <f t="shared" si="554"/>
        <v>-80.788875196007311</v>
      </c>
      <c r="T972" s="102">
        <f t="shared" si="554"/>
        <v>-586.17626027287554</v>
      </c>
      <c r="U972" s="31"/>
    </row>
    <row r="973" spans="1:26" hidden="1">
      <c r="A973" s="1" t="s">
        <v>320</v>
      </c>
      <c r="C973" s="3">
        <f t="shared" si="542"/>
        <v>257</v>
      </c>
      <c r="G973" s="4"/>
      <c r="H973" s="1"/>
      <c r="I973" s="4"/>
      <c r="J973" s="4"/>
    </row>
    <row r="974" spans="1:26" hidden="1">
      <c r="A974" s="1" t="s">
        <v>320</v>
      </c>
      <c r="C974" s="3">
        <f t="shared" si="542"/>
        <v>258</v>
      </c>
      <c r="G974" s="4"/>
      <c r="H974" s="1"/>
      <c r="I974" s="4"/>
      <c r="J974" s="4"/>
    </row>
    <row r="975" spans="1:26" hidden="1">
      <c r="A975" s="1" t="s">
        <v>320</v>
      </c>
      <c r="C975" s="3">
        <f t="shared" si="542"/>
        <v>259</v>
      </c>
      <c r="D975" s="29" t="s">
        <v>488</v>
      </c>
      <c r="G975" s="4"/>
      <c r="H975" s="1"/>
      <c r="I975" s="4"/>
      <c r="J975" s="4"/>
    </row>
    <row r="976" spans="1:26" hidden="1">
      <c r="A976" s="1" t="s">
        <v>320</v>
      </c>
      <c r="C976" s="3">
        <f t="shared" si="542"/>
        <v>260</v>
      </c>
      <c r="D976" s="1" t="s">
        <v>489</v>
      </c>
      <c r="G976" s="4"/>
      <c r="H976" s="1"/>
      <c r="I976" s="4"/>
      <c r="J976" s="4"/>
    </row>
    <row r="977" spans="1:25" hidden="1">
      <c r="A977" s="1" t="s">
        <v>320</v>
      </c>
      <c r="C977" s="3">
        <f t="shared" si="542"/>
        <v>261</v>
      </c>
      <c r="G977" s="4"/>
      <c r="H977" s="1"/>
      <c r="I977" s="4"/>
      <c r="J977" s="4"/>
    </row>
    <row r="978" spans="1:25" hidden="1">
      <c r="A978" s="1" t="s">
        <v>320</v>
      </c>
      <c r="C978" s="3">
        <f t="shared" si="542"/>
        <v>262</v>
      </c>
      <c r="D978" s="29" t="s">
        <v>490</v>
      </c>
      <c r="G978" s="4"/>
      <c r="H978" s="1"/>
      <c r="I978" s="4"/>
      <c r="J978" s="4"/>
    </row>
    <row r="979" spans="1:25" hidden="1">
      <c r="A979" s="1" t="s">
        <v>320</v>
      </c>
      <c r="C979" s="3">
        <f t="shared" si="542"/>
        <v>263</v>
      </c>
      <c r="D979" s="1" t="s">
        <v>207</v>
      </c>
      <c r="E979" s="1" t="s">
        <v>102</v>
      </c>
      <c r="F979" s="1">
        <f t="shared" ref="F979:K979" si="555">+F866+F932</f>
        <v>334567.85097753082</v>
      </c>
      <c r="G979" s="4"/>
      <c r="H979" s="1">
        <f t="shared" si="555"/>
        <v>11366.692329280819</v>
      </c>
      <c r="I979" s="4"/>
      <c r="J979" s="4"/>
      <c r="K979" s="1">
        <f t="shared" si="555"/>
        <v>323201.15864824998</v>
      </c>
      <c r="L979" s="5">
        <f t="shared" ref="L979:L987" si="556">IF(F979=0,0,+K979/F979)</f>
        <v>0.966025748451114</v>
      </c>
      <c r="M979" s="1">
        <f t="shared" ref="M979:T979" si="557">+M866+M932</f>
        <v>323201.15864825004</v>
      </c>
      <c r="N979" s="1">
        <f t="shared" si="557"/>
        <v>170452.18916298219</v>
      </c>
      <c r="O979" s="1">
        <f t="shared" si="557"/>
        <v>20244.813755870637</v>
      </c>
      <c r="P979" s="1">
        <f t="shared" si="557"/>
        <v>71950.706849686467</v>
      </c>
      <c r="Q979" s="1">
        <f t="shared" si="557"/>
        <v>27486.915001755653</v>
      </c>
      <c r="R979" s="1">
        <f t="shared" si="557"/>
        <v>17290.086499999998</v>
      </c>
      <c r="S979" s="1">
        <f t="shared" si="557"/>
        <v>1787.0909299550331</v>
      </c>
      <c r="T979" s="1">
        <f t="shared" si="557"/>
        <v>13989.356448000002</v>
      </c>
      <c r="Y979" s="1" t="s">
        <v>491</v>
      </c>
    </row>
    <row r="980" spans="1:25" hidden="1">
      <c r="A980" s="1" t="s">
        <v>320</v>
      </c>
      <c r="C980" s="3">
        <f t="shared" si="542"/>
        <v>264</v>
      </c>
      <c r="D980" s="1" t="s">
        <v>138</v>
      </c>
      <c r="E980" s="1" t="s">
        <v>104</v>
      </c>
      <c r="F980" s="1">
        <f t="shared" ref="F980:K987" si="558">+F867+F933+F964</f>
        <v>-153100.54206870761</v>
      </c>
      <c r="G980" s="4"/>
      <c r="H980" s="1">
        <f t="shared" si="558"/>
        <v>-5640.5380313317373</v>
      </c>
      <c r="I980" s="4"/>
      <c r="J980" s="4"/>
      <c r="K980" s="1">
        <f t="shared" si="558"/>
        <v>-147460.00403737588</v>
      </c>
      <c r="L980" s="5">
        <f t="shared" si="556"/>
        <v>0.96315794865833726</v>
      </c>
      <c r="M980" s="1">
        <f t="shared" ref="M980:T987" si="559">+M867+M933+M964</f>
        <v>-147460.00403737591</v>
      </c>
      <c r="N980" s="1">
        <f t="shared" si="559"/>
        <v>-79767.484025664133</v>
      </c>
      <c r="O980" s="1">
        <f t="shared" si="559"/>
        <v>-9060.5923932885053</v>
      </c>
      <c r="P980" s="1">
        <f t="shared" si="559"/>
        <v>-36746.777968057351</v>
      </c>
      <c r="Q980" s="1">
        <f t="shared" si="559"/>
        <v>-14819.656314529104</v>
      </c>
      <c r="R980" s="1">
        <f t="shared" si="559"/>
        <v>-6761.5301670671897</v>
      </c>
      <c r="S980" s="1">
        <f t="shared" si="559"/>
        <v>-303.96316876959457</v>
      </c>
      <c r="T980" s="1">
        <f t="shared" si="559"/>
        <v>0</v>
      </c>
      <c r="Y980" s="1" t="s">
        <v>492</v>
      </c>
    </row>
    <row r="981" spans="1:25" hidden="1">
      <c r="A981" s="1" t="s">
        <v>320</v>
      </c>
      <c r="C981" s="3">
        <f t="shared" si="542"/>
        <v>265</v>
      </c>
      <c r="D981" s="1" t="s">
        <v>138</v>
      </c>
      <c r="E981" s="1" t="s">
        <v>116</v>
      </c>
      <c r="F981" s="1">
        <f t="shared" si="558"/>
        <v>1206.5940243415444</v>
      </c>
      <c r="G981" s="4"/>
      <c r="H981" s="1">
        <f t="shared" si="558"/>
        <v>6.7314761093106696</v>
      </c>
      <c r="I981" s="4"/>
      <c r="J981" s="4"/>
      <c r="K981" s="1">
        <f t="shared" si="558"/>
        <v>1199.862548232232</v>
      </c>
      <c r="L981" s="5">
        <f t="shared" si="556"/>
        <v>0.99442109278389157</v>
      </c>
      <c r="M981" s="1">
        <f t="shared" si="559"/>
        <v>1199.8625482322382</v>
      </c>
      <c r="N981" s="1">
        <f t="shared" si="559"/>
        <v>546.29810789821761</v>
      </c>
      <c r="O981" s="1">
        <f t="shared" si="559"/>
        <v>65.700968818431605</v>
      </c>
      <c r="P981" s="1">
        <f t="shared" si="559"/>
        <v>338.95953029367888</v>
      </c>
      <c r="Q981" s="1">
        <f t="shared" si="559"/>
        <v>154.02644087542473</v>
      </c>
      <c r="R981" s="1">
        <f t="shared" si="559"/>
        <v>81.295131097083612</v>
      </c>
      <c r="S981" s="1">
        <f t="shared" si="559"/>
        <v>13.582369249402614</v>
      </c>
      <c r="T981" s="1">
        <f t="shared" si="559"/>
        <v>0</v>
      </c>
      <c r="Y981" s="1" t="s">
        <v>493</v>
      </c>
    </row>
    <row r="982" spans="1:25" s="15" customFormat="1" hidden="1">
      <c r="A982" s="15" t="s">
        <v>320</v>
      </c>
      <c r="C982" s="56">
        <f t="shared" si="542"/>
        <v>266</v>
      </c>
      <c r="D982" s="15" t="s">
        <v>141</v>
      </c>
      <c r="E982" s="15" t="s">
        <v>104</v>
      </c>
      <c r="F982" s="15">
        <f t="shared" si="558"/>
        <v>-5894.1978204311035</v>
      </c>
      <c r="H982" s="15">
        <f t="shared" si="558"/>
        <v>-1044.3939027226547</v>
      </c>
      <c r="K982" s="15">
        <f t="shared" si="558"/>
        <v>-4849.8039177084493</v>
      </c>
      <c r="L982" s="39">
        <f t="shared" si="556"/>
        <v>0.82280983188204782</v>
      </c>
      <c r="M982" s="15">
        <f t="shared" si="559"/>
        <v>-4849.8039177084493</v>
      </c>
      <c r="N982" s="15">
        <f t="shared" si="559"/>
        <v>-2658.0808589583808</v>
      </c>
      <c r="O982" s="15">
        <f t="shared" si="559"/>
        <v>-300.69600746898237</v>
      </c>
      <c r="P982" s="15">
        <f t="shared" si="559"/>
        <v>-1195.1043957556174</v>
      </c>
      <c r="Q982" s="15">
        <f t="shared" si="559"/>
        <v>-476.13895546452608</v>
      </c>
      <c r="R982" s="15">
        <f t="shared" si="559"/>
        <v>-213.52854306153557</v>
      </c>
      <c r="S982" s="15">
        <f t="shared" si="559"/>
        <v>-6.255156999407026</v>
      </c>
      <c r="T982" s="15">
        <f t="shared" si="559"/>
        <v>0</v>
      </c>
      <c r="Y982" s="15" t="s">
        <v>494</v>
      </c>
    </row>
    <row r="983" spans="1:25" hidden="1">
      <c r="A983" s="1" t="s">
        <v>320</v>
      </c>
      <c r="C983" s="3">
        <f t="shared" si="542"/>
        <v>267</v>
      </c>
      <c r="D983" s="1" t="s">
        <v>119</v>
      </c>
      <c r="E983" s="1" t="s">
        <v>104</v>
      </c>
      <c r="F983" s="1">
        <f t="shared" si="558"/>
        <v>-16423.768109444682</v>
      </c>
      <c r="G983" s="4"/>
      <c r="H983" s="1">
        <f t="shared" si="558"/>
        <v>-2910.8885023113266</v>
      </c>
      <c r="I983" s="4"/>
      <c r="J983" s="4"/>
      <c r="K983" s="1">
        <f t="shared" si="558"/>
        <v>-13512.879607133355</v>
      </c>
      <c r="L983" s="5">
        <f t="shared" si="556"/>
        <v>0.82276366282610958</v>
      </c>
      <c r="M983" s="1">
        <f t="shared" si="559"/>
        <v>-13512.879607133353</v>
      </c>
      <c r="N983" s="1">
        <f t="shared" si="559"/>
        <v>-7406.1399682529345</v>
      </c>
      <c r="O983" s="1">
        <f t="shared" si="559"/>
        <v>-837.82128436935648</v>
      </c>
      <c r="P983" s="1">
        <f t="shared" si="559"/>
        <v>-3329.8875772759316</v>
      </c>
      <c r="Q983" s="1">
        <f t="shared" si="559"/>
        <v>-1326.6533019954475</v>
      </c>
      <c r="R983" s="1">
        <f t="shared" si="559"/>
        <v>-594.94889773615353</v>
      </c>
      <c r="S983" s="1">
        <f t="shared" si="559"/>
        <v>-17.428577503529898</v>
      </c>
      <c r="T983" s="1">
        <f t="shared" si="559"/>
        <v>0</v>
      </c>
      <c r="Y983" s="1" t="s">
        <v>495</v>
      </c>
    </row>
    <row r="984" spans="1:25" hidden="1">
      <c r="A984" s="1" t="s">
        <v>320</v>
      </c>
      <c r="C984" s="3">
        <f t="shared" si="542"/>
        <v>268</v>
      </c>
      <c r="D984" s="1" t="s">
        <v>120</v>
      </c>
      <c r="E984" s="1" t="s">
        <v>104</v>
      </c>
      <c r="F984" s="1">
        <f t="shared" si="558"/>
        <v>-39324.661012875942</v>
      </c>
      <c r="G984" s="4"/>
      <c r="H984" s="1">
        <f t="shared" si="558"/>
        <v>0</v>
      </c>
      <c r="I984" s="4"/>
      <c r="J984" s="4"/>
      <c r="K984" s="1">
        <f t="shared" si="558"/>
        <v>-39324.661012875942</v>
      </c>
      <c r="L984" s="5">
        <f t="shared" si="556"/>
        <v>1</v>
      </c>
      <c r="M984" s="1">
        <f t="shared" si="559"/>
        <v>-39324.661012875942</v>
      </c>
      <c r="N984" s="1">
        <f t="shared" si="559"/>
        <v>-23442.561989162779</v>
      </c>
      <c r="O984" s="1">
        <f t="shared" si="559"/>
        <v>-2296.2931739874266</v>
      </c>
      <c r="P984" s="1">
        <f t="shared" si="559"/>
        <v>-8946.5648294412877</v>
      </c>
      <c r="Q984" s="1">
        <f t="shared" si="559"/>
        <v>-3561.0253395046111</v>
      </c>
      <c r="R984" s="1">
        <f t="shared" si="559"/>
        <v>-571.10551820394858</v>
      </c>
      <c r="S984" s="1">
        <f t="shared" si="559"/>
        <v>-507.11016257589546</v>
      </c>
      <c r="T984" s="1">
        <f t="shared" si="559"/>
        <v>0</v>
      </c>
      <c r="Y984" s="1" t="s">
        <v>496</v>
      </c>
    </row>
    <row r="985" spans="1:25" hidden="1">
      <c r="A985" s="1" t="s">
        <v>320</v>
      </c>
      <c r="C985" s="3">
        <f t="shared" si="542"/>
        <v>269</v>
      </c>
      <c r="D985" s="15" t="s">
        <v>121</v>
      </c>
      <c r="E985" s="15" t="s">
        <v>104</v>
      </c>
      <c r="F985" s="15">
        <f t="shared" si="558"/>
        <v>-24550.476970141754</v>
      </c>
      <c r="G985" s="4"/>
      <c r="H985" s="1">
        <f t="shared" si="558"/>
        <v>0</v>
      </c>
      <c r="I985" s="4"/>
      <c r="J985" s="4"/>
      <c r="K985" s="1">
        <f t="shared" si="558"/>
        <v>-24550.476970141754</v>
      </c>
      <c r="L985" s="5">
        <f t="shared" si="556"/>
        <v>1</v>
      </c>
      <c r="M985" s="1">
        <f t="shared" si="559"/>
        <v>-24550.476970141746</v>
      </c>
      <c r="N985" s="1">
        <f t="shared" si="559"/>
        <v>-16749.899247194167</v>
      </c>
      <c r="O985" s="1">
        <f t="shared" si="559"/>
        <v>-1708.0610563557404</v>
      </c>
      <c r="P985" s="1">
        <f t="shared" si="559"/>
        <v>-4885.8327430715908</v>
      </c>
      <c r="Q985" s="1">
        <f t="shared" si="559"/>
        <v>-1003.9168557980385</v>
      </c>
      <c r="R985" s="1">
        <f t="shared" si="559"/>
        <v>0</v>
      </c>
      <c r="S985" s="1">
        <f t="shared" si="559"/>
        <v>-202.76706772221306</v>
      </c>
      <c r="T985" s="1">
        <f t="shared" si="559"/>
        <v>0</v>
      </c>
      <c r="Y985" s="1" t="s">
        <v>497</v>
      </c>
    </row>
    <row r="986" spans="1:25" hidden="1">
      <c r="A986" s="1" t="s">
        <v>320</v>
      </c>
      <c r="C986" s="3">
        <f t="shared" si="542"/>
        <v>270</v>
      </c>
      <c r="D986" s="1" t="s">
        <v>122</v>
      </c>
      <c r="E986" s="1" t="s">
        <v>106</v>
      </c>
      <c r="F986" s="1">
        <f t="shared" si="558"/>
        <v>-27304.90383498841</v>
      </c>
      <c r="G986" s="4"/>
      <c r="H986" s="1">
        <f t="shared" si="558"/>
        <v>-20.297024698333335</v>
      </c>
      <c r="I986" s="4"/>
      <c r="J986" s="4"/>
      <c r="K986" s="1">
        <f t="shared" si="558"/>
        <v>-27284.606810290079</v>
      </c>
      <c r="L986" s="5">
        <f t="shared" si="556"/>
        <v>0.99925665276753972</v>
      </c>
      <c r="M986" s="1">
        <f t="shared" si="559"/>
        <v>-27284.606810290075</v>
      </c>
      <c r="N986" s="1">
        <f t="shared" si="559"/>
        <v>-13158.035505379794</v>
      </c>
      <c r="O986" s="1">
        <f t="shared" si="559"/>
        <v>-2035.1361621939106</v>
      </c>
      <c r="P986" s="1">
        <f t="shared" si="559"/>
        <v>-1438.1994702659615</v>
      </c>
      <c r="Q986" s="1">
        <f t="shared" si="559"/>
        <v>-104.79162323278554</v>
      </c>
      <c r="R986" s="1">
        <f t="shared" si="559"/>
        <v>-307.39652760144446</v>
      </c>
      <c r="S986" s="1">
        <f t="shared" si="559"/>
        <v>-4.482466669057362</v>
      </c>
      <c r="T986" s="1">
        <f t="shared" si="559"/>
        <v>-10236.565054947117</v>
      </c>
      <c r="Y986" s="1" t="s">
        <v>498</v>
      </c>
    </row>
    <row r="987" spans="1:25" hidden="1">
      <c r="A987" s="1" t="s">
        <v>320</v>
      </c>
      <c r="C987" s="3">
        <f t="shared" si="542"/>
        <v>271</v>
      </c>
      <c r="D987" s="1" t="s">
        <v>123</v>
      </c>
      <c r="E987" s="1" t="s">
        <v>106</v>
      </c>
      <c r="F987" s="26">
        <f t="shared" si="558"/>
        <v>-18925.114917145605</v>
      </c>
      <c r="G987" s="34"/>
      <c r="H987" s="26">
        <f t="shared" si="558"/>
        <v>-5.1019447169027909</v>
      </c>
      <c r="I987" s="34"/>
      <c r="J987" s="34"/>
      <c r="K987" s="26">
        <f t="shared" si="558"/>
        <v>-18920.012972428704</v>
      </c>
      <c r="L987" s="5">
        <f t="shared" si="556"/>
        <v>0.99973041406938667</v>
      </c>
      <c r="M987" s="26">
        <f t="shared" si="559"/>
        <v>-18920.012972428704</v>
      </c>
      <c r="N987" s="26">
        <f t="shared" si="559"/>
        <v>-15301.909127646139</v>
      </c>
      <c r="O987" s="26">
        <f t="shared" si="559"/>
        <v>-1289.0139177142303</v>
      </c>
      <c r="P987" s="26">
        <f t="shared" si="559"/>
        <v>-1229.8625176942985</v>
      </c>
      <c r="Q987" s="26">
        <f t="shared" si="559"/>
        <v>-656.35528979030846</v>
      </c>
      <c r="R987" s="26">
        <f t="shared" si="559"/>
        <v>-211.60570656337325</v>
      </c>
      <c r="S987" s="26">
        <f t="shared" si="559"/>
        <v>-98.17748211008491</v>
      </c>
      <c r="T987" s="26">
        <f t="shared" si="559"/>
        <v>-133.08893091026903</v>
      </c>
      <c r="U987" s="31"/>
      <c r="Y987" s="1" t="s">
        <v>499</v>
      </c>
    </row>
    <row r="988" spans="1:25" hidden="1">
      <c r="A988" s="1" t="s">
        <v>320</v>
      </c>
      <c r="C988" s="3">
        <f t="shared" si="542"/>
        <v>272</v>
      </c>
      <c r="F988" s="31"/>
      <c r="G988" s="35"/>
      <c r="H988" s="31"/>
      <c r="I988" s="35"/>
      <c r="J988" s="35"/>
      <c r="K988" s="31"/>
      <c r="M988" s="31"/>
      <c r="N988" s="31"/>
      <c r="O988" s="31"/>
      <c r="P988" s="31"/>
      <c r="Q988" s="31"/>
      <c r="R988" s="31"/>
      <c r="S988" s="31"/>
      <c r="T988" s="31"/>
      <c r="U988" s="31"/>
    </row>
    <row r="989" spans="1:25" ht="15" hidden="1" thickBot="1">
      <c r="A989" s="1" t="s">
        <v>320</v>
      </c>
      <c r="C989" s="3">
        <f t="shared" si="542"/>
        <v>273</v>
      </c>
      <c r="D989" s="1" t="s">
        <v>490</v>
      </c>
      <c r="F989" s="45">
        <f t="shared" ref="F989:K989" si="560">SUM(F979:F987)</f>
        <v>50250.78026813727</v>
      </c>
      <c r="G989" s="98"/>
      <c r="H989" s="45">
        <f t="shared" si="560"/>
        <v>1752.2043996091736</v>
      </c>
      <c r="I989" s="98"/>
      <c r="J989" s="98"/>
      <c r="K989" s="45">
        <f t="shared" si="560"/>
        <v>48498.575868528038</v>
      </c>
      <c r="L989" s="5">
        <f>IF(F989=0,0,+K989/F989)</f>
        <v>0.9651308021435786</v>
      </c>
      <c r="M989" s="45">
        <f t="shared" ref="M989:T989" si="561">SUM(M979:M987)</f>
        <v>48498.575868528067</v>
      </c>
      <c r="N989" s="45">
        <f t="shared" si="561"/>
        <v>12514.376548622085</v>
      </c>
      <c r="O989" s="45">
        <f t="shared" si="561"/>
        <v>2782.9007293109162</v>
      </c>
      <c r="P989" s="45">
        <f t="shared" si="561"/>
        <v>14517.43687841811</v>
      </c>
      <c r="Q989" s="45">
        <f t="shared" si="561"/>
        <v>5692.4037623162567</v>
      </c>
      <c r="R989" s="45">
        <f t="shared" si="561"/>
        <v>8711.2662708634343</v>
      </c>
      <c r="S989" s="45">
        <f t="shared" si="561"/>
        <v>660.48921685465336</v>
      </c>
      <c r="T989" s="45">
        <f t="shared" si="561"/>
        <v>3619.7024621426158</v>
      </c>
      <c r="U989" s="31"/>
      <c r="Y989" s="1" t="s">
        <v>23</v>
      </c>
    </row>
    <row r="990" spans="1:25" hidden="1">
      <c r="G990" s="4"/>
      <c r="H990" s="1"/>
      <c r="I990" s="4"/>
      <c r="J990" s="4"/>
    </row>
    <row r="991" spans="1:25" hidden="1">
      <c r="G991" s="4"/>
      <c r="H991" s="1"/>
      <c r="I991" s="4"/>
      <c r="J991" s="4"/>
    </row>
    <row r="992" spans="1:25" hidden="1">
      <c r="G992" s="4"/>
      <c r="H992" s="1"/>
      <c r="I992" s="4"/>
      <c r="J992" s="4"/>
    </row>
    <row r="993" spans="1:25" hidden="1">
      <c r="G993" s="4"/>
      <c r="H993" s="1"/>
      <c r="I993" s="4"/>
      <c r="J993" s="4"/>
    </row>
    <row r="994" spans="1:25" hidden="1">
      <c r="G994" s="4"/>
      <c r="H994" s="1"/>
      <c r="I994" s="4"/>
      <c r="J994" s="4"/>
    </row>
    <row r="995" spans="1:25" hidden="1">
      <c r="G995" s="4"/>
      <c r="H995" s="1"/>
      <c r="I995" s="4"/>
      <c r="J995" s="4"/>
    </row>
    <row r="996" spans="1:25" hidden="1">
      <c r="G996" s="4"/>
      <c r="H996" s="1"/>
      <c r="I996" s="4"/>
      <c r="J996" s="4"/>
    </row>
    <row r="997" spans="1:25" hidden="1">
      <c r="G997" s="4"/>
      <c r="H997" s="1"/>
      <c r="I997" s="4"/>
      <c r="J997" s="4"/>
    </row>
    <row r="998" spans="1:25" hidden="1">
      <c r="G998" s="4"/>
      <c r="H998" s="1"/>
      <c r="I998" s="4"/>
      <c r="J998" s="4"/>
    </row>
    <row r="999" spans="1:25" ht="15" hidden="1">
      <c r="B999" s="106"/>
      <c r="C999" s="10" t="str">
        <f>$C$2</f>
        <v>PRESENT RATE STRUCTURE</v>
      </c>
      <c r="F999" s="12"/>
      <c r="G999" s="7"/>
      <c r="H999" s="8" t="s">
        <v>1</v>
      </c>
      <c r="I999" s="4"/>
      <c r="J999" s="4"/>
      <c r="L999" s="9" t="s">
        <v>482</v>
      </c>
      <c r="O999" s="8" t="s">
        <v>1</v>
      </c>
      <c r="U999" s="10"/>
      <c r="V999" s="11" t="s">
        <v>500</v>
      </c>
      <c r="W999" s="12" t="str">
        <f>O999</f>
        <v>TAMPA ELECTRIC COMPANY</v>
      </c>
      <c r="X999" s="11"/>
      <c r="Y999" s="11" t="str">
        <f>Y2</f>
        <v>ALLOCATION ASSIGNMENT REPORT</v>
      </c>
    </row>
    <row r="1000" spans="1:25" ht="15" hidden="1">
      <c r="B1000" s="106"/>
      <c r="C1000" s="10" t="str">
        <f>$C$3</f>
        <v>PROD. CAP. ALLOC. METHOD: 12CP &amp; 1/13th AD</v>
      </c>
      <c r="G1000" s="13"/>
      <c r="H1000" s="12" t="s">
        <v>4</v>
      </c>
      <c r="I1000" s="4"/>
      <c r="J1000" s="4"/>
      <c r="O1000" s="12" t="s">
        <v>5</v>
      </c>
      <c r="W1000" s="12" t="str">
        <f>O1000</f>
        <v>COST OF SERVICE STUDY</v>
      </c>
      <c r="Y1000" s="11" t="str">
        <f>IF('[1]TITLES &amp; CONSTANTS'!$D$16=5,L999,V999)</f>
        <v>PAGE 18</v>
      </c>
    </row>
    <row r="1001" spans="1:25" ht="15" hidden="1">
      <c r="C1001" s="10" t="str">
        <f>$C$4</f>
        <v>DATA: PROJECTED 2009, 
 FULLY ADJUSTED (000's)</v>
      </c>
      <c r="F1001" s="12"/>
      <c r="G1001" s="14"/>
      <c r="H1001" s="1"/>
      <c r="I1001" s="4"/>
      <c r="J1001" s="4"/>
      <c r="W1001" s="16"/>
    </row>
    <row r="1002" spans="1:25" ht="15" hidden="1">
      <c r="D1002" s="31"/>
      <c r="G1002" s="7"/>
      <c r="H1002" s="1"/>
      <c r="I1002" s="4"/>
      <c r="J1002" s="4"/>
      <c r="O1002" s="12"/>
      <c r="W1002" s="12"/>
    </row>
    <row r="1003" spans="1:25" ht="15" hidden="1">
      <c r="F1003" s="8"/>
      <c r="G1003" s="13"/>
      <c r="H1003" s="12" t="s">
        <v>501</v>
      </c>
      <c r="I1003" s="4"/>
      <c r="J1003" s="4"/>
      <c r="O1003" s="12" t="s">
        <v>501</v>
      </c>
      <c r="W1003" s="12" t="str">
        <f>O1003</f>
        <v>PLANT IN SERVICE - PLTSVC</v>
      </c>
    </row>
    <row r="1004" spans="1:25" ht="15" hidden="1">
      <c r="F1004" s="12"/>
      <c r="G1004" s="14"/>
      <c r="H1004" s="1"/>
      <c r="I1004" s="4"/>
      <c r="J1004" s="4"/>
      <c r="O1004" s="12"/>
    </row>
    <row r="1005" spans="1:25" ht="15" hidden="1">
      <c r="F1005" s="12"/>
      <c r="G1005" s="4"/>
      <c r="H1005" s="1"/>
      <c r="I1005" s="4"/>
      <c r="J1005" s="4"/>
      <c r="O1005" s="12"/>
    </row>
    <row r="1006" spans="1:25" hidden="1">
      <c r="G1006" s="4"/>
      <c r="H1006" s="1"/>
      <c r="I1006" s="4"/>
      <c r="J1006" s="4"/>
    </row>
    <row r="1007" spans="1:25" ht="15" hidden="1">
      <c r="C1007" s="19"/>
      <c r="D1007" s="10"/>
      <c r="E1007" s="10"/>
      <c r="F1007" s="12"/>
      <c r="G1007" s="14"/>
      <c r="H1007" s="12"/>
      <c r="I1007" s="14"/>
      <c r="J1007" s="14"/>
      <c r="K1007" s="12"/>
      <c r="L1007" s="21"/>
      <c r="M1007" s="10"/>
      <c r="N1007" s="12"/>
      <c r="O1007" s="10"/>
      <c r="P1007" s="10"/>
      <c r="Q1007" s="10"/>
      <c r="R1007" s="10"/>
      <c r="S1007" s="177"/>
      <c r="T1007" s="177"/>
      <c r="U1007" s="12"/>
    </row>
    <row r="1008" spans="1:25" ht="30" hidden="1" customHeight="1">
      <c r="A1008" s="93" t="str">
        <f>A11</f>
        <v>REPORT</v>
      </c>
      <c r="B1008" s="99" t="str">
        <f>$B$11</f>
        <v>ALLOC
FACTOR</v>
      </c>
      <c r="C1008" s="25" t="s">
        <v>9</v>
      </c>
      <c r="D1008" s="93"/>
      <c r="E1008" s="93"/>
      <c r="F1008" s="24" t="str">
        <f t="shared" ref="F1008:R1008" si="562">+F$11</f>
        <v>TOTAL
COMPANY</v>
      </c>
      <c r="G1008" s="100"/>
      <c r="H1008" s="24" t="str">
        <f t="shared" si="562"/>
        <v>FERC
JURIS</v>
      </c>
      <c r="I1008" s="100"/>
      <c r="J1008" s="100"/>
      <c r="K1008" s="24" t="str">
        <f t="shared" si="562"/>
        <v>FPSC
 JURIS</v>
      </c>
      <c r="L1008" s="101" t="str">
        <f t="shared" si="562"/>
        <v>FPSC/
TOTAL RATIO</v>
      </c>
      <c r="M1008" s="24" t="str">
        <f t="shared" si="562"/>
        <v>FPSC
 JURIS</v>
      </c>
      <c r="N1008" s="28" t="str">
        <f t="shared" si="562"/>
        <v>RS</v>
      </c>
      <c r="O1008" s="28" t="str">
        <f t="shared" si="562"/>
        <v>GS</v>
      </c>
      <c r="P1008" s="28" t="str">
        <f t="shared" si="562"/>
        <v>GSD</v>
      </c>
      <c r="Q1008" s="28" t="str">
        <f t="shared" si="562"/>
        <v>GSLD</v>
      </c>
      <c r="R1008" s="28" t="str">
        <f t="shared" si="562"/>
        <v>IS</v>
      </c>
      <c r="S1008" s="24" t="s">
        <v>12</v>
      </c>
      <c r="T1008" s="24" t="s">
        <v>13</v>
      </c>
      <c r="U1008" s="28"/>
      <c r="V1008" s="24" t="s">
        <v>174</v>
      </c>
      <c r="W1008" s="24"/>
      <c r="X1008" s="24"/>
      <c r="Y1008" s="28" t="s">
        <v>14</v>
      </c>
    </row>
    <row r="1009" spans="1:26" hidden="1">
      <c r="G1009" s="4"/>
      <c r="H1009" s="1"/>
      <c r="I1009" s="4"/>
      <c r="J1009" s="4"/>
    </row>
    <row r="1010" spans="1:26" hidden="1">
      <c r="A1010" s="1" t="s">
        <v>502</v>
      </c>
      <c r="B1010" s="2"/>
      <c r="C1010" s="3">
        <v>1</v>
      </c>
      <c r="D1010" s="29" t="s">
        <v>503</v>
      </c>
      <c r="G1010" s="4"/>
      <c r="H1010" s="1"/>
      <c r="I1010" s="4"/>
      <c r="J1010" s="4"/>
      <c r="N1010" s="37"/>
      <c r="V1010" s="2"/>
      <c r="W1010" s="2"/>
      <c r="X1010" s="2"/>
    </row>
    <row r="1011" spans="1:26" hidden="1">
      <c r="A1011" s="1" t="s">
        <v>502</v>
      </c>
      <c r="B1011" s="1">
        <f>+$C$2108</f>
        <v>101</v>
      </c>
      <c r="C1011" s="3">
        <f>+C1010+1</f>
        <v>2</v>
      </c>
      <c r="D1011" s="1" t="s">
        <v>154</v>
      </c>
      <c r="E1011" s="1" t="s">
        <v>104</v>
      </c>
      <c r="F1011" s="15">
        <f>+[1]ALLOCASSGN!F292+[1]ALLOCASSGN!F294</f>
        <v>3177083.852722154</v>
      </c>
      <c r="G1011" s="35"/>
      <c r="H1011" s="36">
        <f t="shared" ref="H1011:K1012" si="563">+$F1011*H$2109</f>
        <v>117176.89105300192</v>
      </c>
      <c r="I1011" s="35"/>
      <c r="J1011" s="35"/>
      <c r="K1011" s="36">
        <f t="shared" si="563"/>
        <v>3059906.9616691521</v>
      </c>
      <c r="L1011" s="5">
        <f>IF(F1011=0,0,+K1011/F1011)</f>
        <v>0.96311809933735193</v>
      </c>
      <c r="M1011" s="36">
        <f>+[1]ALLOCASSGN!O292</f>
        <v>3059906.9616691517</v>
      </c>
      <c r="N1011" s="15">
        <f>IF('[1]TITLES &amp; CONSTANTS'!$D$9=1,+$M1011*N$2121,IF('[1]TITLES &amp; CONSTANTS'!$D$9=2,$M1011*N$2124,IF('[1]TITLES &amp; CONSTANTS'!$D$9=3,$M1011*N$2127,IF('[1]TITLES &amp; CONSTANTS'!$D$9=4,$M1011*N$2130,0))))</f>
        <v>1655235.8131164615</v>
      </c>
      <c r="O1011" s="15">
        <f>IF('[1]TITLES &amp; CONSTANTS'!$D$9=1,+$M1011*O$2121,IF('[1]TITLES &amp; CONSTANTS'!$D$9=2,$M1011*O$2124,IF('[1]TITLES &amp; CONSTANTS'!$D$9=3,$M1011*O$2127,IF('[1]TITLES &amp; CONSTANTS'!$D$9=4,$M1011*O$2130,0))))</f>
        <v>188014.16643148108</v>
      </c>
      <c r="P1011" s="15">
        <f>IF('[1]TITLES &amp; CONSTANTS'!$D$9=1,+$M1011*P$2121,IF('[1]TITLES &amp; CONSTANTS'!$D$9=2,$M1011*P$2124,IF('[1]TITLES &amp; CONSTANTS'!$D$9=3,$M1011*P$2127,IF('[1]TITLES &amp; CONSTANTS'!$D$9=4,$M1011*P$2130,0))))</f>
        <v>762523.52261477837</v>
      </c>
      <c r="Q1011" s="15">
        <f>IF('[1]TITLES &amp; CONSTANTS'!$D$9=1,+$M1011*Q$2121,IF('[1]TITLES &amp; CONSTANTS'!$D$9=2,$M1011*Q$2124,IF('[1]TITLES &amp; CONSTANTS'!$D$9=3,$M1011*Q$2127,IF('[1]TITLES &amp; CONSTANTS'!$D$9=4,$M1011*Q$2130,0))))</f>
        <v>307519.11219857296</v>
      </c>
      <c r="R1011" s="15">
        <f>IF('[1]TITLES &amp; CONSTANTS'!$D$9=1,+$M1011*R$2121,IF('[1]TITLES &amp; CONSTANTS'!$D$9=2,$M1011*R$2124,IF('[1]TITLES &amp; CONSTANTS'!$D$9=3,$M1011*R$2127,IF('[1]TITLES &amp; CONSTANTS'!$D$9=4,$M1011*R$2130,0))))</f>
        <v>140306.8809390564</v>
      </c>
      <c r="S1011" s="15">
        <f>IF('[1]TITLES &amp; CONSTANTS'!$D$9=1,+$M1011*S$2121,IF('[1]TITLES &amp; CONSTANTS'!$D$9=2,$M1011*S$2124,IF('[1]TITLES &amp; CONSTANTS'!$D$9=3,$M1011*S$2127,IF('[1]TITLES &amp; CONSTANTS'!$D$9=4,$M1011*S$2130,0))))</f>
        <v>6307.466368801608</v>
      </c>
      <c r="T1011" s="15">
        <f>IF('[1]TITLES &amp; CONSTANTS'!$D$9=1,+$M1011*T$2121,IF('[1]TITLES &amp; CONSTANTS'!$D$9=2,$M1011*T$2124,IF('[1]TITLES &amp; CONSTANTS'!$D$9=3,$M1011*T$2127,IF('[1]TITLES &amp; CONSTANTS'!$D$9=4,$M1011*T$2130,0))))</f>
        <v>0</v>
      </c>
      <c r="U1011" s="15"/>
      <c r="V1011" s="1">
        <f>IF('[1]TITLES &amp; CONSTANTS'!$D$9=1,+$C$2120,IF('[1]TITLES &amp; CONSTANTS'!$D$9=2,$C$2123,IF('[1]TITLES &amp; CONSTANTS'!$D$9=3,$C$2126,IF('[1]TITLES &amp; CONSTANTS'!$D$9=4,$C$2129,0))))</f>
        <v>122</v>
      </c>
      <c r="Y1011" s="2" t="str">
        <f>"ALLOC FACTOR  # " &amp; 'JP-10'!Z1011 &amp; " -- " &amp;VLOOKUP(Z1011,alloc_list,2,FALSE)</f>
        <v>ALLOC FACTOR  # 101 -- 12 COINCIDENT PEAK</v>
      </c>
      <c r="Z1011" s="2">
        <f>IF('[1]TITLES &amp; CONSTANTS'!$D$16=0,V1011,B1011)</f>
        <v>101</v>
      </c>
    </row>
    <row r="1012" spans="1:26" hidden="1">
      <c r="A1012" s="1" t="s">
        <v>502</v>
      </c>
      <c r="B1012" s="1">
        <f>+$C$2108</f>
        <v>101</v>
      </c>
      <c r="C1012" s="3">
        <f t="shared" ref="C1012:C1030" si="564">+C1011+1</f>
        <v>3</v>
      </c>
      <c r="D1012" s="1" t="s">
        <v>156</v>
      </c>
      <c r="E1012" s="1" t="s">
        <v>116</v>
      </c>
      <c r="F1012" s="40">
        <f>+[1]ALLOCASSGN!F293</f>
        <v>0</v>
      </c>
      <c r="G1012" s="34"/>
      <c r="H1012" s="36">
        <f t="shared" si="563"/>
        <v>0</v>
      </c>
      <c r="I1012" s="35"/>
      <c r="J1012" s="35"/>
      <c r="K1012" s="36">
        <f t="shared" si="563"/>
        <v>0</v>
      </c>
      <c r="L1012" s="5">
        <f>IF(F1012=0,0,+K1012/F1012)</f>
        <v>0</v>
      </c>
      <c r="M1012" s="40">
        <f>+[1]ALLOCASSGN!O293++[1]ALLOCASSGN!O295</f>
        <v>0</v>
      </c>
      <c r="N1012" s="40">
        <f t="shared" ref="N1012:T1012" si="565">+$M1012*N$2139</f>
        <v>0</v>
      </c>
      <c r="O1012" s="40">
        <f t="shared" si="565"/>
        <v>0</v>
      </c>
      <c r="P1012" s="40">
        <f t="shared" si="565"/>
        <v>0</v>
      </c>
      <c r="Q1012" s="40">
        <f t="shared" si="565"/>
        <v>0</v>
      </c>
      <c r="R1012" s="40">
        <f t="shared" si="565"/>
        <v>0</v>
      </c>
      <c r="S1012" s="40">
        <f t="shared" si="565"/>
        <v>0</v>
      </c>
      <c r="T1012" s="40">
        <f t="shared" si="565"/>
        <v>0</v>
      </c>
      <c r="U1012" s="36"/>
      <c r="V1012" s="15">
        <f>+$C$2138</f>
        <v>201</v>
      </c>
      <c r="Y1012" s="2" t="str">
        <f>"ALLOC FACTOR  # " &amp; 'JP-10'!Z1012 &amp; " -- " &amp;VLOOKUP(Z1012,alloc_list,2,FALSE)</f>
        <v>ALLOC FACTOR  # 101 -- 12 COINCIDENT PEAK</v>
      </c>
      <c r="Z1012" s="2">
        <f>IF('[1]TITLES &amp; CONSTANTS'!$D$16=0,V1012,B1012)</f>
        <v>101</v>
      </c>
    </row>
    <row r="1013" spans="1:26" hidden="1">
      <c r="A1013" s="1" t="s">
        <v>502</v>
      </c>
      <c r="C1013" s="3">
        <f t="shared" si="564"/>
        <v>4</v>
      </c>
      <c r="D1013" s="1" t="s">
        <v>504</v>
      </c>
      <c r="F1013" s="97">
        <f>+F1011+F1012</f>
        <v>3177083.852722154</v>
      </c>
      <c r="G1013" s="103"/>
      <c r="H1013" s="97">
        <f t="shared" ref="H1013:T1013" si="566">+H1011+H1012</f>
        <v>117176.89105300192</v>
      </c>
      <c r="I1013" s="103"/>
      <c r="J1013" s="103"/>
      <c r="K1013" s="97">
        <f t="shared" si="566"/>
        <v>3059906.9616691521</v>
      </c>
      <c r="L1013" s="5">
        <f>IF(F1013=0,0,+K1013/F1013)</f>
        <v>0.96311809933735193</v>
      </c>
      <c r="M1013" s="97">
        <f t="shared" si="566"/>
        <v>3059906.9616691517</v>
      </c>
      <c r="N1013" s="97">
        <f t="shared" si="566"/>
        <v>1655235.8131164615</v>
      </c>
      <c r="O1013" s="97">
        <f t="shared" si="566"/>
        <v>188014.16643148108</v>
      </c>
      <c r="P1013" s="97">
        <f t="shared" si="566"/>
        <v>762523.52261477837</v>
      </c>
      <c r="Q1013" s="97">
        <f t="shared" si="566"/>
        <v>307519.11219857296</v>
      </c>
      <c r="R1013" s="97">
        <f t="shared" si="566"/>
        <v>140306.8809390564</v>
      </c>
      <c r="S1013" s="97">
        <f t="shared" si="566"/>
        <v>6307.466368801608</v>
      </c>
      <c r="T1013" s="97">
        <f t="shared" si="566"/>
        <v>0</v>
      </c>
      <c r="U1013" s="36"/>
    </row>
    <row r="1014" spans="1:26" hidden="1">
      <c r="A1014" s="1" t="s">
        <v>502</v>
      </c>
      <c r="B1014" s="2"/>
      <c r="C1014" s="3">
        <f t="shared" si="564"/>
        <v>5</v>
      </c>
      <c r="F1014" s="15"/>
      <c r="G1014" s="4"/>
      <c r="H1014" s="1"/>
      <c r="I1014" s="4"/>
      <c r="J1014" s="4"/>
      <c r="M1014" s="15"/>
      <c r="V1014" s="2"/>
      <c r="W1014" s="2"/>
      <c r="X1014" s="2"/>
    </row>
    <row r="1015" spans="1:26" hidden="1">
      <c r="A1015" s="1" t="s">
        <v>502</v>
      </c>
      <c r="B1015" s="2"/>
      <c r="C1015" s="3">
        <f t="shared" si="564"/>
        <v>6</v>
      </c>
      <c r="G1015" s="4"/>
      <c r="H1015" s="1"/>
      <c r="I1015" s="4"/>
      <c r="J1015" s="4"/>
      <c r="V1015" s="2"/>
      <c r="W1015" s="2"/>
      <c r="X1015" s="2"/>
    </row>
    <row r="1016" spans="1:26" hidden="1">
      <c r="A1016" s="1" t="s">
        <v>502</v>
      </c>
      <c r="B1016" s="2"/>
      <c r="C1016" s="3">
        <f t="shared" si="564"/>
        <v>7</v>
      </c>
      <c r="D1016" s="29" t="s">
        <v>505</v>
      </c>
      <c r="G1016" s="4"/>
      <c r="H1016" s="1"/>
      <c r="I1016" s="4"/>
      <c r="J1016" s="4"/>
      <c r="V1016" s="2"/>
      <c r="W1016" s="2"/>
      <c r="X1016" s="2"/>
    </row>
    <row r="1017" spans="1:26" hidden="1">
      <c r="A1017" s="1" t="s">
        <v>502</v>
      </c>
      <c r="B1017" s="1">
        <f>+$C$2108</f>
        <v>101</v>
      </c>
      <c r="C1017" s="3">
        <f t="shared" si="564"/>
        <v>8</v>
      </c>
      <c r="D1017" s="1" t="s">
        <v>162</v>
      </c>
      <c r="E1017" s="1" t="s">
        <v>104</v>
      </c>
      <c r="F1017" s="26">
        <f>+[1]ALLOCASSGN!F296</f>
        <v>38373.711758260411</v>
      </c>
      <c r="G1017" s="34"/>
      <c r="H1017" s="26">
        <f>+$F1017*H$2109</f>
        <v>1415.2954251252534</v>
      </c>
      <c r="I1017" s="34"/>
      <c r="J1017" s="34"/>
      <c r="K1017" s="26">
        <f>+$F1017*K$2109</f>
        <v>36958.416333135159</v>
      </c>
      <c r="L1017" s="5">
        <f>IF(F1017=0,0,+K1017/F1017)</f>
        <v>0.96311809933735193</v>
      </c>
      <c r="M1017" s="26">
        <f>+K1017</f>
        <v>36958.416333135159</v>
      </c>
      <c r="N1017" s="40">
        <f>IF('[1]TITLES &amp; CONSTANTS'!$D$9=1,+$M1017*N$2121,IF('[1]TITLES &amp; CONSTANTS'!$D$9=2,$M1017*N$2124,IF('[1]TITLES &amp; CONSTANTS'!$D$9=3,$M1017*N$2127,IF('[1]TITLES &amp; CONSTANTS'!$D$9=4,$M1017*N$2130,0))))</f>
        <v>19992.403389057075</v>
      </c>
      <c r="O1017" s="40">
        <f>IF('[1]TITLES &amp; CONSTANTS'!$D$9=1,+$M1017*O$2121,IF('[1]TITLES &amp; CONSTANTS'!$D$9=2,$M1017*O$2124,IF('[1]TITLES &amp; CONSTANTS'!$D$9=3,$M1017*O$2127,IF('[1]TITLES &amp; CONSTANTS'!$D$9=4,$M1017*O$2130,0))))</f>
        <v>2270.8879474268674</v>
      </c>
      <c r="P1017" s="40">
        <f>IF('[1]TITLES &amp; CONSTANTS'!$D$9=1,+$M1017*P$2121,IF('[1]TITLES &amp; CONSTANTS'!$D$9=2,$M1017*P$2124,IF('[1]TITLES &amp; CONSTANTS'!$D$9=3,$M1017*P$2127,IF('[1]TITLES &amp; CONSTANTS'!$D$9=4,$M1017*P$2130,0))))</f>
        <v>9209.9734291375116</v>
      </c>
      <c r="Q1017" s="40">
        <f>IF('[1]TITLES &amp; CONSTANTS'!$D$9=1,+$M1017*Q$2121,IF('[1]TITLES &amp; CONSTANTS'!$D$9=2,$M1017*Q$2124,IF('[1]TITLES &amp; CONSTANTS'!$D$9=3,$M1017*Q$2127,IF('[1]TITLES &amp; CONSTANTS'!$D$9=4,$M1017*Q$2130,0))))</f>
        <v>3714.3022717367944</v>
      </c>
      <c r="R1017" s="40">
        <f>IF('[1]TITLES &amp; CONSTANTS'!$D$9=1,+$M1017*R$2121,IF('[1]TITLES &amp; CONSTANTS'!$D$9=2,$M1017*R$2124,IF('[1]TITLES &amp; CONSTANTS'!$D$9=3,$M1017*R$2127,IF('[1]TITLES &amp; CONSTANTS'!$D$9=4,$M1017*R$2130,0))))</f>
        <v>1694.6659441307384</v>
      </c>
      <c r="S1017" s="40">
        <f>IF('[1]TITLES &amp; CONSTANTS'!$D$9=1,+$M1017*S$2121,IF('[1]TITLES &amp; CONSTANTS'!$D$9=2,$M1017*S$2124,IF('[1]TITLES &amp; CONSTANTS'!$D$9=3,$M1017*S$2127,IF('[1]TITLES &amp; CONSTANTS'!$D$9=4,$M1017*S$2130,0))))</f>
        <v>76.183351646174387</v>
      </c>
      <c r="T1017" s="40">
        <f>IF('[1]TITLES &amp; CONSTANTS'!$D$9=1,+$M1017*T$2121,IF('[1]TITLES &amp; CONSTANTS'!$D$9=2,$M1017*T$2124,IF('[1]TITLES &amp; CONSTANTS'!$D$9=3,$M1017*T$2127,IF('[1]TITLES &amp; CONSTANTS'!$D$9=4,$M1017*T$2130,0))))</f>
        <v>0</v>
      </c>
      <c r="U1017" s="36"/>
      <c r="V1017" s="1">
        <f>IF('[1]TITLES &amp; CONSTANTS'!$D$9=1,+$C$2120,IF('[1]TITLES &amp; CONSTANTS'!$D$9=2,$C$2123,IF('[1]TITLES &amp; CONSTANTS'!$D$9=3,$C$2126,IF('[1]TITLES &amp; CONSTANTS'!$D$9=4,$C$2129,0))))</f>
        <v>122</v>
      </c>
      <c r="Y1017" s="2" t="str">
        <f>"ALLOC FACTOR  # " &amp; 'JP-10'!Z1017 &amp; " -- " &amp;VLOOKUP(Z1017,alloc_list,2,FALSE)</f>
        <v>ALLOC FACTOR  # 101 -- 12 COINCIDENT PEAK</v>
      </c>
      <c r="Z1017" s="2">
        <f>IF('[1]TITLES &amp; CONSTANTS'!$D$16=0,V1017,B1017)</f>
        <v>101</v>
      </c>
    </row>
    <row r="1018" spans="1:26" hidden="1">
      <c r="A1018" s="1" t="s">
        <v>502</v>
      </c>
      <c r="B1018" s="2"/>
      <c r="C1018" s="3">
        <f t="shared" si="564"/>
        <v>9</v>
      </c>
      <c r="G1018" s="4"/>
      <c r="H1018" s="1"/>
      <c r="I1018" s="4"/>
      <c r="J1018" s="4"/>
      <c r="V1018" s="2"/>
      <c r="W1018" s="2"/>
      <c r="X1018" s="2"/>
    </row>
    <row r="1019" spans="1:26" hidden="1">
      <c r="A1019" s="1" t="s">
        <v>502</v>
      </c>
      <c r="B1019" s="1">
        <f>+$C$2117</f>
        <v>117</v>
      </c>
      <c r="C1019" s="3">
        <f t="shared" si="564"/>
        <v>10</v>
      </c>
      <c r="D1019" s="1" t="s">
        <v>506</v>
      </c>
      <c r="E1019" s="1" t="s">
        <v>104</v>
      </c>
      <c r="F1019" s="26">
        <f>+[1]ALLOCASSGN!F297</f>
        <v>147700.25807345638</v>
      </c>
      <c r="G1019" s="35"/>
      <c r="H1019" s="26">
        <f>+$F1019*H$2118</f>
        <v>26208.509578048001</v>
      </c>
      <c r="I1019" s="34"/>
      <c r="J1019" s="34"/>
      <c r="K1019" s="26">
        <f>+$F1019*K$2118</f>
        <v>121491.74849540838</v>
      </c>
      <c r="L1019" s="5">
        <f>IF(F1019=0,0,+K1019/F1019)</f>
        <v>0.82255610166223525</v>
      </c>
      <c r="M1019" s="31">
        <f>+K1019</f>
        <v>121491.74849540838</v>
      </c>
      <c r="N1019" s="31">
        <f t="shared" ref="N1019:T1019" si="567">+$M1019*N$2118</f>
        <v>66587.205725549953</v>
      </c>
      <c r="O1019" s="31">
        <f t="shared" si="567"/>
        <v>7532.6929362242327</v>
      </c>
      <c r="P1019" s="31">
        <f t="shared" si="567"/>
        <v>29938.390322284162</v>
      </c>
      <c r="Q1019" s="31">
        <f t="shared" si="567"/>
        <v>11927.689285527973</v>
      </c>
      <c r="R1019" s="31">
        <f t="shared" si="567"/>
        <v>5349.0731770617094</v>
      </c>
      <c r="S1019" s="31">
        <f t="shared" si="567"/>
        <v>156.69704876034058</v>
      </c>
      <c r="T1019" s="31">
        <f t="shared" si="567"/>
        <v>0</v>
      </c>
      <c r="U1019" s="31"/>
      <c r="V1019" s="1">
        <f>+$C$2117</f>
        <v>117</v>
      </c>
      <c r="Y1019" s="2" t="str">
        <f>"ALLOC FACTOR  # " &amp; 'JP-10'!Z1019 &amp; " -- " &amp;VLOOKUP(Z1019,alloc_list,2,FALSE)</f>
        <v>ALLOC FACTOR  # 117 -- 12  CP - TRANSMISSION</v>
      </c>
      <c r="Z1019" s="2">
        <f>IF('[1]TITLES &amp; CONSTANTS'!$D$16=0,V1019,B1019)</f>
        <v>117</v>
      </c>
    </row>
    <row r="1020" spans="1:26" hidden="1">
      <c r="A1020" s="1" t="s">
        <v>502</v>
      </c>
      <c r="B1020" s="2"/>
      <c r="C1020" s="3">
        <f t="shared" si="564"/>
        <v>11</v>
      </c>
      <c r="G1020" s="4"/>
      <c r="H1020" s="1"/>
      <c r="I1020" s="4"/>
      <c r="J1020" s="4"/>
      <c r="V1020" s="2"/>
      <c r="W1020" s="2"/>
      <c r="X1020" s="2"/>
    </row>
    <row r="1021" spans="1:26" hidden="1">
      <c r="A1021" s="1" t="s">
        <v>502</v>
      </c>
      <c r="B1021" s="2"/>
      <c r="C1021" s="3">
        <f t="shared" si="564"/>
        <v>12</v>
      </c>
      <c r="D1021" s="1" t="s">
        <v>110</v>
      </c>
      <c r="G1021" s="4"/>
      <c r="H1021" s="1"/>
      <c r="I1021" s="4"/>
      <c r="J1021" s="4"/>
      <c r="V1021" s="2"/>
      <c r="W1021" s="2"/>
      <c r="X1021" s="2"/>
    </row>
    <row r="1022" spans="1:26" hidden="1">
      <c r="A1022" s="1" t="s">
        <v>502</v>
      </c>
      <c r="B1022" s="1">
        <f>+$C$2117</f>
        <v>117</v>
      </c>
      <c r="C1022" s="3">
        <f t="shared" si="564"/>
        <v>13</v>
      </c>
      <c r="D1022" s="1" t="s">
        <v>164</v>
      </c>
      <c r="E1022" s="1" t="s">
        <v>104</v>
      </c>
      <c r="F1022" s="1">
        <f>+[1]ALLOCASSGN!F298</f>
        <v>147542.2669640198</v>
      </c>
      <c r="G1022" s="35"/>
      <c r="H1022" s="31">
        <f t="shared" ref="H1022:K1023" si="568">+$F1022*H$2118</f>
        <v>26180.475019686863</v>
      </c>
      <c r="I1022" s="35"/>
      <c r="J1022" s="35"/>
      <c r="K1022" s="31">
        <f t="shared" si="568"/>
        <v>121361.79194433293</v>
      </c>
      <c r="L1022" s="5">
        <f>IF(F1022=0,0,+K1022/F1022)</f>
        <v>0.82255610166223525</v>
      </c>
      <c r="M1022" s="31">
        <f>+K1022</f>
        <v>121361.79194433293</v>
      </c>
      <c r="N1022" s="31">
        <f t="shared" ref="N1022:T1023" si="569">+$M1022*N$2118</f>
        <v>66515.979130254302</v>
      </c>
      <c r="O1022" s="31">
        <f t="shared" si="569"/>
        <v>7524.6354112776799</v>
      </c>
      <c r="P1022" s="31">
        <f t="shared" si="569"/>
        <v>29906.366007882418</v>
      </c>
      <c r="Q1022" s="31">
        <f t="shared" si="569"/>
        <v>11914.930547745009</v>
      </c>
      <c r="R1022" s="31">
        <f t="shared" si="569"/>
        <v>5343.3514131546954</v>
      </c>
      <c r="S1022" s="31">
        <f t="shared" si="569"/>
        <v>156.52943401882285</v>
      </c>
      <c r="T1022" s="31">
        <f t="shared" si="569"/>
        <v>0</v>
      </c>
      <c r="U1022" s="31"/>
      <c r="V1022" s="1">
        <f>+$C$2117</f>
        <v>117</v>
      </c>
      <c r="Y1022" s="2" t="str">
        <f>"ALLOC FACTOR  # " &amp; 'JP-10'!Z1022 &amp; " -- " &amp;VLOOKUP(Z1022,alloc_list,2,FALSE)</f>
        <v>ALLOC FACTOR  # 117 -- 12  CP - TRANSMISSION</v>
      </c>
      <c r="Z1022" s="2">
        <f>IF('[1]TITLES &amp; CONSTANTS'!$D$16=0,V1022,B1022)</f>
        <v>117</v>
      </c>
    </row>
    <row r="1023" spans="1:26" hidden="1">
      <c r="A1023" s="1" t="s">
        <v>502</v>
      </c>
      <c r="B1023" s="1">
        <f>+$C$2117</f>
        <v>117</v>
      </c>
      <c r="C1023" s="3">
        <f t="shared" si="564"/>
        <v>14</v>
      </c>
      <c r="D1023" s="1" t="s">
        <v>165</v>
      </c>
      <c r="E1023" s="1" t="s">
        <v>104</v>
      </c>
      <c r="F1023" s="1">
        <f>+[1]ALLOCASSGN!F299</f>
        <v>182225.74103118654</v>
      </c>
      <c r="G1023" s="35"/>
      <c r="H1023" s="31">
        <f t="shared" si="568"/>
        <v>32334.845866061696</v>
      </c>
      <c r="I1023" s="35"/>
      <c r="J1023" s="35"/>
      <c r="K1023" s="31">
        <f t="shared" si="568"/>
        <v>149890.89516512482</v>
      </c>
      <c r="L1023" s="5">
        <f>IF(F1023=0,0,+K1023/F1023)</f>
        <v>0.82255610166223525</v>
      </c>
      <c r="M1023" s="31">
        <f>+K1023</f>
        <v>149890.89516512482</v>
      </c>
      <c r="N1023" s="31">
        <f t="shared" si="569"/>
        <v>82152.211951449688</v>
      </c>
      <c r="O1023" s="31">
        <f t="shared" si="569"/>
        <v>9293.4878392777009</v>
      </c>
      <c r="P1023" s="31">
        <f t="shared" si="569"/>
        <v>36936.600063663427</v>
      </c>
      <c r="Q1023" s="31">
        <f t="shared" si="569"/>
        <v>14715.830880702368</v>
      </c>
      <c r="R1023" s="31">
        <f t="shared" si="569"/>
        <v>6599.4388651328036</v>
      </c>
      <c r="S1023" s="31">
        <f t="shared" si="569"/>
        <v>193.32556489882387</v>
      </c>
      <c r="T1023" s="31">
        <f t="shared" si="569"/>
        <v>0</v>
      </c>
      <c r="U1023" s="31"/>
      <c r="V1023" s="1">
        <f>+$C$2117</f>
        <v>117</v>
      </c>
      <c r="Y1023" s="2" t="str">
        <f>"ALLOC FACTOR  # " &amp; 'JP-10'!Z1023 &amp; " -- " &amp;VLOOKUP(Z1023,alloc_list,2,FALSE)</f>
        <v>ALLOC FACTOR  # 117 -- 12  CP - TRANSMISSION</v>
      </c>
      <c r="Z1023" s="2">
        <f>IF('[1]TITLES &amp; CONSTANTS'!$D$16=0,V1023,B1023)</f>
        <v>117</v>
      </c>
    </row>
    <row r="1024" spans="1:26" hidden="1">
      <c r="A1024" s="1" t="s">
        <v>502</v>
      </c>
      <c r="B1024" s="2"/>
      <c r="C1024" s="3">
        <f t="shared" si="564"/>
        <v>15</v>
      </c>
      <c r="D1024" s="1" t="s">
        <v>110</v>
      </c>
      <c r="E1024" s="1" t="s">
        <v>129</v>
      </c>
      <c r="F1024" s="102">
        <f t="shared" ref="F1024:K1024" si="570">SUM(F1022:F1023)</f>
        <v>329768.00799520634</v>
      </c>
      <c r="G1024" s="103"/>
      <c r="H1024" s="102">
        <f t="shared" si="570"/>
        <v>58515.320885748559</v>
      </c>
      <c r="I1024" s="102"/>
      <c r="J1024" s="102"/>
      <c r="K1024" s="102">
        <f t="shared" si="570"/>
        <v>271252.68710945774</v>
      </c>
      <c r="L1024" s="5">
        <f>IF(F1024=0,0,+K1024/F1024)</f>
        <v>0.82255610166223525</v>
      </c>
      <c r="M1024" s="102">
        <f t="shared" ref="M1024:T1024" si="571">SUM(M1022:M1023)</f>
        <v>271252.68710945774</v>
      </c>
      <c r="N1024" s="102">
        <f t="shared" si="571"/>
        <v>148668.19108170399</v>
      </c>
      <c r="O1024" s="102">
        <f t="shared" si="571"/>
        <v>16818.123250555382</v>
      </c>
      <c r="P1024" s="102">
        <f t="shared" si="571"/>
        <v>66842.966071545845</v>
      </c>
      <c r="Q1024" s="102">
        <f t="shared" si="571"/>
        <v>26630.761428447375</v>
      </c>
      <c r="R1024" s="102">
        <f t="shared" si="571"/>
        <v>11942.790278287499</v>
      </c>
      <c r="S1024" s="102">
        <f t="shared" si="571"/>
        <v>349.85499891764675</v>
      </c>
      <c r="T1024" s="102">
        <f t="shared" si="571"/>
        <v>0</v>
      </c>
      <c r="U1024" s="31"/>
      <c r="V1024" s="2"/>
      <c r="W1024" s="2"/>
      <c r="X1024" s="2"/>
    </row>
    <row r="1025" spans="1:25" hidden="1">
      <c r="A1025" s="1" t="s">
        <v>502</v>
      </c>
      <c r="B1025" s="2"/>
      <c r="C1025" s="3">
        <f t="shared" si="564"/>
        <v>16</v>
      </c>
      <c r="G1025" s="4"/>
      <c r="H1025" s="1"/>
      <c r="I1025" s="4"/>
      <c r="J1025" s="4"/>
      <c r="V1025" s="2"/>
      <c r="W1025" s="2"/>
      <c r="X1025" s="2"/>
    </row>
    <row r="1026" spans="1:25" hidden="1">
      <c r="A1026" s="1" t="s">
        <v>502</v>
      </c>
      <c r="B1026" s="2"/>
      <c r="C1026" s="3">
        <f t="shared" si="564"/>
        <v>17</v>
      </c>
      <c r="D1026" s="1" t="s">
        <v>167</v>
      </c>
      <c r="E1026" s="1" t="s">
        <v>104</v>
      </c>
      <c r="F1026" s="1">
        <f t="shared" ref="F1026:K1026" si="572">+F1017</f>
        <v>38373.711758260411</v>
      </c>
      <c r="G1026" s="4"/>
      <c r="H1026" s="1">
        <f t="shared" si="572"/>
        <v>1415.2954251252534</v>
      </c>
      <c r="I1026" s="4"/>
      <c r="J1026" s="4"/>
      <c r="K1026" s="1">
        <f t="shared" si="572"/>
        <v>36958.416333135159</v>
      </c>
      <c r="L1026" s="5">
        <f>IF(F1026=0,0,+K1026/F1026)</f>
        <v>0.96311809933735193</v>
      </c>
      <c r="M1026" s="1">
        <f t="shared" ref="M1026:T1026" si="573">+M1017</f>
        <v>36958.416333135159</v>
      </c>
      <c r="N1026" s="1">
        <f t="shared" si="573"/>
        <v>19992.403389057075</v>
      </c>
      <c r="O1026" s="1">
        <f t="shared" si="573"/>
        <v>2270.8879474268674</v>
      </c>
      <c r="P1026" s="1">
        <f t="shared" si="573"/>
        <v>9209.9734291375116</v>
      </c>
      <c r="Q1026" s="1">
        <f t="shared" si="573"/>
        <v>3714.3022717367944</v>
      </c>
      <c r="R1026" s="1">
        <f t="shared" si="573"/>
        <v>1694.6659441307384</v>
      </c>
      <c r="S1026" s="1">
        <f t="shared" si="573"/>
        <v>76.183351646174387</v>
      </c>
      <c r="T1026" s="1">
        <f t="shared" si="573"/>
        <v>0</v>
      </c>
      <c r="V1026" s="2"/>
      <c r="W1026" s="2"/>
      <c r="X1026" s="2"/>
      <c r="Y1026" s="1" t="s">
        <v>507</v>
      </c>
    </row>
    <row r="1027" spans="1:25" hidden="1">
      <c r="A1027" s="1" t="s">
        <v>502</v>
      </c>
      <c r="B1027" s="2"/>
      <c r="C1027" s="3">
        <f t="shared" si="564"/>
        <v>18</v>
      </c>
      <c r="D1027" s="1" t="s">
        <v>169</v>
      </c>
      <c r="E1027" s="1" t="s">
        <v>104</v>
      </c>
      <c r="F1027" s="1">
        <f>+F1019</f>
        <v>147700.25807345638</v>
      </c>
      <c r="G1027" s="4"/>
      <c r="H1027" s="1">
        <f>+H1019</f>
        <v>26208.509578048001</v>
      </c>
      <c r="I1027" s="1"/>
      <c r="J1027" s="1"/>
      <c r="K1027" s="1">
        <f>+K1019</f>
        <v>121491.74849540838</v>
      </c>
      <c r="L1027" s="5">
        <f>IF(F1027=0,0,+K1027/F1027)</f>
        <v>0.82255610166223525</v>
      </c>
      <c r="M1027" s="1">
        <f>+M1019</f>
        <v>121491.74849540838</v>
      </c>
      <c r="N1027" s="1">
        <f t="shared" ref="N1027:T1027" si="574">+N1019</f>
        <v>66587.205725549953</v>
      </c>
      <c r="O1027" s="1">
        <f t="shared" si="574"/>
        <v>7532.6929362242327</v>
      </c>
      <c r="P1027" s="1">
        <f t="shared" si="574"/>
        <v>29938.390322284162</v>
      </c>
      <c r="Q1027" s="1">
        <f t="shared" si="574"/>
        <v>11927.689285527973</v>
      </c>
      <c r="R1027" s="1">
        <f t="shared" si="574"/>
        <v>5349.0731770617094</v>
      </c>
      <c r="S1027" s="1">
        <f t="shared" si="574"/>
        <v>156.69704876034058</v>
      </c>
      <c r="T1027" s="1">
        <f t="shared" si="574"/>
        <v>0</v>
      </c>
      <c r="V1027" s="2"/>
      <c r="W1027" s="2"/>
      <c r="X1027" s="2"/>
      <c r="Y1027" s="1" t="s">
        <v>508</v>
      </c>
    </row>
    <row r="1028" spans="1:25" hidden="1">
      <c r="A1028" s="1" t="s">
        <v>502</v>
      </c>
      <c r="B1028" s="2"/>
      <c r="C1028" s="3">
        <f t="shared" si="564"/>
        <v>19</v>
      </c>
      <c r="D1028" s="1" t="s">
        <v>119</v>
      </c>
      <c r="E1028" s="1" t="s">
        <v>104</v>
      </c>
      <c r="F1028" s="1">
        <f t="shared" ref="F1028:K1028" si="575">+F1024</f>
        <v>329768.00799520634</v>
      </c>
      <c r="G1028" s="4"/>
      <c r="H1028" s="1">
        <f t="shared" si="575"/>
        <v>58515.320885748559</v>
      </c>
      <c r="I1028" s="4"/>
      <c r="J1028" s="4"/>
      <c r="K1028" s="1">
        <f t="shared" si="575"/>
        <v>271252.68710945774</v>
      </c>
      <c r="L1028" s="5">
        <f>IF(F1028=0,0,+K1028/F1028)</f>
        <v>0.82255610166223525</v>
      </c>
      <c r="M1028" s="1">
        <f t="shared" ref="M1028:T1028" si="576">+M1024</f>
        <v>271252.68710945774</v>
      </c>
      <c r="N1028" s="1">
        <f t="shared" si="576"/>
        <v>148668.19108170399</v>
      </c>
      <c r="O1028" s="1">
        <f t="shared" si="576"/>
        <v>16818.123250555382</v>
      </c>
      <c r="P1028" s="1">
        <f t="shared" si="576"/>
        <v>66842.966071545845</v>
      </c>
      <c r="Q1028" s="1">
        <f t="shared" si="576"/>
        <v>26630.761428447375</v>
      </c>
      <c r="R1028" s="1">
        <f t="shared" si="576"/>
        <v>11942.790278287499</v>
      </c>
      <c r="S1028" s="1">
        <f t="shared" si="576"/>
        <v>349.85499891764675</v>
      </c>
      <c r="T1028" s="1">
        <f t="shared" si="576"/>
        <v>0</v>
      </c>
      <c r="V1028" s="2"/>
      <c r="W1028" s="2"/>
      <c r="X1028" s="2"/>
      <c r="Y1028" s="1" t="s">
        <v>509</v>
      </c>
    </row>
    <row r="1029" spans="1:25" hidden="1">
      <c r="A1029" s="1" t="s">
        <v>502</v>
      </c>
      <c r="B1029" s="2"/>
      <c r="C1029" s="3">
        <f t="shared" si="564"/>
        <v>20</v>
      </c>
      <c r="F1029" s="43"/>
      <c r="G1029" s="42"/>
      <c r="H1029" s="43"/>
      <c r="I1029" s="42"/>
      <c r="J1029" s="42"/>
      <c r="K1029" s="43"/>
      <c r="M1029" s="43"/>
      <c r="N1029" s="43"/>
      <c r="O1029" s="43"/>
      <c r="P1029" s="43"/>
      <c r="Q1029" s="43"/>
      <c r="R1029" s="43"/>
      <c r="S1029" s="43"/>
      <c r="T1029" s="43"/>
      <c r="U1029" s="31"/>
      <c r="V1029" s="2"/>
      <c r="W1029" s="2"/>
      <c r="X1029" s="2"/>
    </row>
    <row r="1030" spans="1:25" hidden="1">
      <c r="A1030" s="1" t="s">
        <v>502</v>
      </c>
      <c r="B1030" s="2"/>
      <c r="C1030" s="3">
        <f t="shared" si="564"/>
        <v>21</v>
      </c>
      <c r="D1030" s="1" t="s">
        <v>510</v>
      </c>
      <c r="F1030" s="26">
        <f t="shared" ref="F1030:K1030" si="577">SUM(F1026:F1028)</f>
        <v>515841.97782692313</v>
      </c>
      <c r="G1030" s="34"/>
      <c r="H1030" s="26">
        <f t="shared" si="577"/>
        <v>86139.125888921815</v>
      </c>
      <c r="I1030" s="34"/>
      <c r="J1030" s="34"/>
      <c r="K1030" s="26">
        <f t="shared" si="577"/>
        <v>429702.85193800129</v>
      </c>
      <c r="L1030" s="5">
        <f>IF(F1030=0,0,+K1030/F1030)</f>
        <v>0.83301257053216493</v>
      </c>
      <c r="M1030" s="26">
        <f t="shared" ref="M1030:T1030" si="578">SUM(M1026:M1028)</f>
        <v>429702.85193800129</v>
      </c>
      <c r="N1030" s="26">
        <f t="shared" si="578"/>
        <v>235247.80019631103</v>
      </c>
      <c r="O1030" s="26">
        <f t="shared" si="578"/>
        <v>26621.704134206484</v>
      </c>
      <c r="P1030" s="26">
        <f t="shared" si="578"/>
        <v>105991.32982296753</v>
      </c>
      <c r="Q1030" s="26">
        <f t="shared" si="578"/>
        <v>42272.752985712141</v>
      </c>
      <c r="R1030" s="26">
        <f t="shared" si="578"/>
        <v>18986.529399479947</v>
      </c>
      <c r="S1030" s="26">
        <f t="shared" si="578"/>
        <v>582.73539932416179</v>
      </c>
      <c r="T1030" s="26">
        <f t="shared" si="578"/>
        <v>0</v>
      </c>
      <c r="U1030" s="31"/>
      <c r="V1030" s="2"/>
      <c r="W1030" s="2"/>
      <c r="X1030" s="2"/>
      <c r="Y1030" s="1" t="s">
        <v>23</v>
      </c>
    </row>
    <row r="1031" spans="1:25" hidden="1">
      <c r="B1031" s="2"/>
      <c r="G1031" s="4"/>
      <c r="H1031" s="1"/>
      <c r="I1031" s="4"/>
      <c r="J1031" s="4"/>
      <c r="V1031" s="2"/>
      <c r="W1031" s="2"/>
      <c r="X1031" s="2"/>
    </row>
    <row r="1032" spans="1:25" hidden="1">
      <c r="B1032" s="2"/>
      <c r="G1032" s="4"/>
      <c r="H1032" s="1"/>
      <c r="I1032" s="4"/>
      <c r="J1032" s="4"/>
      <c r="V1032" s="2"/>
      <c r="W1032" s="2"/>
      <c r="X1032" s="2"/>
    </row>
    <row r="1033" spans="1:25" hidden="1"/>
    <row r="1034" spans="1:25" hidden="1"/>
    <row r="1035" spans="1:25" hidden="1"/>
    <row r="1036" spans="1:25" hidden="1"/>
    <row r="1037" spans="1:25" hidden="1"/>
    <row r="1038" spans="1:25" hidden="1"/>
    <row r="1039" spans="1:25" hidden="1"/>
    <row r="1040" spans="1:25" hidden="1"/>
    <row r="1041" spans="1:25" hidden="1"/>
    <row r="1042" spans="1:25" hidden="1"/>
    <row r="1043" spans="1:25" hidden="1"/>
    <row r="1044" spans="1:25" hidden="1"/>
    <row r="1045" spans="1:25" hidden="1">
      <c r="B1045" s="2"/>
      <c r="G1045" s="4"/>
      <c r="H1045" s="1"/>
      <c r="I1045" s="4"/>
      <c r="J1045" s="4"/>
      <c r="V1045" s="2"/>
      <c r="W1045" s="2"/>
      <c r="X1045" s="2"/>
    </row>
    <row r="1046" spans="1:25" hidden="1">
      <c r="B1046" s="2"/>
      <c r="G1046" s="4"/>
      <c r="H1046" s="1"/>
      <c r="I1046" s="4"/>
      <c r="J1046" s="4"/>
      <c r="V1046" s="2"/>
      <c r="W1046" s="2"/>
      <c r="X1046" s="2"/>
    </row>
    <row r="1047" spans="1:25" ht="15" hidden="1">
      <c r="B1047" s="106"/>
      <c r="C1047" s="10" t="str">
        <f>$C$2</f>
        <v>PRESENT RATE STRUCTURE</v>
      </c>
      <c r="F1047" s="12"/>
      <c r="G1047" s="7"/>
      <c r="H1047" s="8" t="s">
        <v>1</v>
      </c>
      <c r="I1047" s="4"/>
      <c r="J1047" s="4"/>
      <c r="L1047" s="9" t="s">
        <v>500</v>
      </c>
      <c r="O1047" s="8" t="s">
        <v>1</v>
      </c>
      <c r="U1047" s="10"/>
      <c r="V1047" s="11" t="s">
        <v>511</v>
      </c>
      <c r="W1047" s="12" t="str">
        <f>O1047</f>
        <v>TAMPA ELECTRIC COMPANY</v>
      </c>
      <c r="X1047" s="11"/>
      <c r="Y1047" s="11" t="str">
        <f>Y2</f>
        <v>ALLOCATION ASSIGNMENT REPORT</v>
      </c>
    </row>
    <row r="1048" spans="1:25" ht="15" hidden="1">
      <c r="B1048" s="106"/>
      <c r="C1048" s="10" t="str">
        <f>$C$3</f>
        <v>PROD. CAP. ALLOC. METHOD: 12CP &amp; 1/13th AD</v>
      </c>
      <c r="G1048" s="13"/>
      <c r="H1048" s="12" t="s">
        <v>4</v>
      </c>
      <c r="I1048" s="4"/>
      <c r="J1048" s="4"/>
      <c r="O1048" s="12" t="s">
        <v>5</v>
      </c>
      <c r="V1048" s="2"/>
      <c r="W1048" s="12" t="str">
        <f>O1048</f>
        <v>COST OF SERVICE STUDY</v>
      </c>
      <c r="X1048" s="2"/>
      <c r="Y1048" s="11" t="str">
        <f>IF('[1]TITLES &amp; CONSTANTS'!$D$16=5,L1047,V1047)</f>
        <v>PAGE 19</v>
      </c>
    </row>
    <row r="1049" spans="1:25" ht="15" hidden="1">
      <c r="B1049" s="2"/>
      <c r="C1049" s="10" t="str">
        <f>$C$4</f>
        <v>DATA: PROJECTED 2009, 
 FULLY ADJUSTED (000's)</v>
      </c>
      <c r="G1049" s="14"/>
      <c r="H1049" s="1"/>
      <c r="I1049" s="4"/>
      <c r="J1049" s="4"/>
      <c r="V1049" s="2"/>
      <c r="W1049" s="16"/>
      <c r="X1049" s="2"/>
    </row>
    <row r="1050" spans="1:25" ht="15" hidden="1">
      <c r="B1050" s="2"/>
      <c r="D1050" s="31"/>
      <c r="G1050" s="7"/>
      <c r="H1050" s="1"/>
      <c r="I1050" s="4"/>
      <c r="J1050" s="4"/>
      <c r="O1050" s="12"/>
      <c r="V1050" s="2"/>
      <c r="W1050" s="12"/>
      <c r="X1050" s="2"/>
    </row>
    <row r="1051" spans="1:25" ht="15" hidden="1">
      <c r="B1051" s="2"/>
      <c r="F1051" s="8"/>
      <c r="G1051" s="13"/>
      <c r="H1051" s="12" t="s">
        <v>501</v>
      </c>
      <c r="I1051" s="4"/>
      <c r="J1051" s="4"/>
      <c r="O1051" s="12" t="s">
        <v>501</v>
      </c>
      <c r="V1051" s="2"/>
      <c r="W1051" s="12" t="str">
        <f>O1051</f>
        <v>PLANT IN SERVICE - PLTSVC</v>
      </c>
      <c r="X1051" s="2"/>
    </row>
    <row r="1052" spans="1:25" ht="15" hidden="1">
      <c r="B1052" s="2"/>
      <c r="F1052" s="12"/>
      <c r="G1052" s="14"/>
      <c r="H1052" s="1"/>
      <c r="I1052" s="4"/>
      <c r="J1052" s="4"/>
      <c r="O1052" s="12"/>
      <c r="V1052" s="2"/>
      <c r="W1052" s="2"/>
      <c r="X1052" s="2"/>
    </row>
    <row r="1053" spans="1:25" ht="15" hidden="1">
      <c r="B1053" s="2"/>
      <c r="F1053" s="12"/>
      <c r="G1053" s="4"/>
      <c r="H1053" s="1"/>
      <c r="I1053" s="4"/>
      <c r="J1053" s="4"/>
      <c r="O1053" s="12"/>
      <c r="V1053" s="2"/>
      <c r="W1053" s="2"/>
      <c r="X1053" s="2"/>
    </row>
    <row r="1054" spans="1:25" hidden="1">
      <c r="B1054" s="2"/>
      <c r="G1054" s="4"/>
      <c r="H1054" s="1"/>
      <c r="I1054" s="4"/>
      <c r="J1054" s="4"/>
      <c r="V1054" s="2"/>
      <c r="W1054" s="2"/>
      <c r="X1054" s="2"/>
    </row>
    <row r="1055" spans="1:25" ht="15" hidden="1">
      <c r="B1055" s="2"/>
      <c r="C1055" s="19"/>
      <c r="D1055" s="10"/>
      <c r="E1055" s="10"/>
      <c r="F1055" s="12"/>
      <c r="G1055" s="14"/>
      <c r="H1055" s="12"/>
      <c r="I1055" s="14"/>
      <c r="J1055" s="14"/>
      <c r="K1055" s="12"/>
      <c r="L1055" s="21"/>
      <c r="M1055" s="10"/>
      <c r="N1055" s="12"/>
      <c r="O1055" s="10"/>
      <c r="P1055" s="10"/>
      <c r="Q1055" s="10"/>
      <c r="R1055" s="10"/>
      <c r="S1055" s="177"/>
      <c r="T1055" s="177"/>
      <c r="U1055" s="12"/>
      <c r="V1055" s="2"/>
      <c r="W1055" s="2"/>
      <c r="X1055" s="2"/>
    </row>
    <row r="1056" spans="1:25" ht="30" hidden="1" customHeight="1">
      <c r="A1056" s="93" t="str">
        <f>A11</f>
        <v>REPORT</v>
      </c>
      <c r="B1056" s="99" t="str">
        <f>$B$11</f>
        <v>ALLOC
FACTOR</v>
      </c>
      <c r="C1056" s="25" t="s">
        <v>9</v>
      </c>
      <c r="D1056" s="93"/>
      <c r="E1056" s="93"/>
      <c r="F1056" s="24" t="str">
        <f t="shared" ref="F1056:R1056" si="579">+F$11</f>
        <v>TOTAL
COMPANY</v>
      </c>
      <c r="G1056" s="100"/>
      <c r="H1056" s="24" t="str">
        <f t="shared" si="579"/>
        <v>FERC
JURIS</v>
      </c>
      <c r="I1056" s="100"/>
      <c r="J1056" s="100"/>
      <c r="K1056" s="24" t="str">
        <f t="shared" si="579"/>
        <v>FPSC
 JURIS</v>
      </c>
      <c r="L1056" s="101" t="str">
        <f t="shared" si="579"/>
        <v>FPSC/
TOTAL RATIO</v>
      </c>
      <c r="M1056" s="24" t="str">
        <f t="shared" si="579"/>
        <v>FPSC
 JURIS</v>
      </c>
      <c r="N1056" s="28" t="str">
        <f t="shared" si="579"/>
        <v>RS</v>
      </c>
      <c r="O1056" s="28" t="str">
        <f t="shared" si="579"/>
        <v>GS</v>
      </c>
      <c r="P1056" s="28" t="str">
        <f t="shared" si="579"/>
        <v>GSD</v>
      </c>
      <c r="Q1056" s="28" t="str">
        <f t="shared" si="579"/>
        <v>GSLD</v>
      </c>
      <c r="R1056" s="28" t="str">
        <f t="shared" si="579"/>
        <v>IS</v>
      </c>
      <c r="S1056" s="24" t="s">
        <v>12</v>
      </c>
      <c r="T1056" s="24" t="s">
        <v>13</v>
      </c>
      <c r="U1056" s="28"/>
      <c r="V1056" s="24" t="s">
        <v>174</v>
      </c>
      <c r="W1056" s="24"/>
      <c r="X1056" s="24"/>
      <c r="Y1056" s="28" t="s">
        <v>14</v>
      </c>
    </row>
    <row r="1057" spans="1:26" ht="15" hidden="1">
      <c r="B1057" s="114"/>
      <c r="C1057" s="58"/>
      <c r="D1057" s="109"/>
      <c r="E1057" s="109"/>
      <c r="F1057" s="57"/>
      <c r="G1057" s="115"/>
      <c r="H1057" s="57"/>
      <c r="I1057" s="115"/>
      <c r="J1057" s="115"/>
      <c r="K1057" s="57"/>
      <c r="L1057" s="116"/>
      <c r="M1057" s="57"/>
      <c r="N1057" s="22"/>
      <c r="O1057" s="22"/>
      <c r="P1057" s="22"/>
      <c r="Q1057" s="22"/>
      <c r="R1057" s="22"/>
      <c r="S1057" s="57"/>
      <c r="T1057" s="57"/>
      <c r="U1057" s="22"/>
      <c r="V1057" s="57"/>
      <c r="W1057" s="57"/>
      <c r="X1057" s="57"/>
    </row>
    <row r="1058" spans="1:26" hidden="1">
      <c r="A1058" s="1" t="s">
        <v>502</v>
      </c>
      <c r="B1058" s="2"/>
      <c r="C1058" s="3">
        <f>+C1030+1</f>
        <v>22</v>
      </c>
      <c r="D1058" s="29" t="s">
        <v>512</v>
      </c>
      <c r="G1058" s="4"/>
      <c r="H1058" s="1"/>
      <c r="I1058" s="4"/>
      <c r="J1058" s="4"/>
      <c r="V1058" s="2"/>
      <c r="W1058" s="2"/>
      <c r="X1058" s="2"/>
    </row>
    <row r="1059" spans="1:26" hidden="1">
      <c r="A1059" s="1" t="s">
        <v>502</v>
      </c>
      <c r="B1059" s="1">
        <f>+$C$2111</f>
        <v>105</v>
      </c>
      <c r="C1059" s="3">
        <f>+C1058+1</f>
        <v>23</v>
      </c>
      <c r="D1059" s="1" t="s">
        <v>164</v>
      </c>
      <c r="E1059" s="1" t="s">
        <v>104</v>
      </c>
      <c r="F1059" s="1">
        <f>+[1]ALLOCASSGN!F300</f>
        <v>183609.09325861538</v>
      </c>
      <c r="G1059" s="35"/>
      <c r="H1059" s="31">
        <f>+$F1059*H$2112</f>
        <v>0</v>
      </c>
      <c r="I1059" s="35"/>
      <c r="J1059" s="35"/>
      <c r="K1059" s="31">
        <f>+$F1059*K$2112</f>
        <v>183609.09325861538</v>
      </c>
      <c r="L1059" s="5">
        <f>IF(F1059=0,0,+K1059/F1059)</f>
        <v>1</v>
      </c>
      <c r="M1059" s="31">
        <f>+K1059</f>
        <v>183609.09325861538</v>
      </c>
      <c r="N1059" s="31">
        <f t="shared" ref="N1059:T1059" si="580">+$M1059*N$2112</f>
        <v>109454.6638070123</v>
      </c>
      <c r="O1059" s="31">
        <f t="shared" si="580"/>
        <v>10721.524271848892</v>
      </c>
      <c r="P1059" s="31">
        <f t="shared" si="580"/>
        <v>41772.023300474975</v>
      </c>
      <c r="Q1059" s="31">
        <f t="shared" si="580"/>
        <v>16626.631147394026</v>
      </c>
      <c r="R1059" s="31">
        <f t="shared" si="580"/>
        <v>2666.5243552407137</v>
      </c>
      <c r="S1059" s="31">
        <f t="shared" si="580"/>
        <v>2367.7263766444798</v>
      </c>
      <c r="T1059" s="31">
        <f t="shared" si="580"/>
        <v>0</v>
      </c>
      <c r="U1059" s="31"/>
      <c r="V1059" s="1">
        <f>+$C$2111</f>
        <v>105</v>
      </c>
      <c r="Y1059" s="2" t="str">
        <f>"ALLOC FACTOR  # " &amp; 'JP-10'!Z1059 &amp; " -- " &amp;VLOOKUP(Z1059,alloc_list,2,FALSE)</f>
        <v>ALLOC FACTOR  # 105 -- DISTRIBUTION PRIMARY - NCP</v>
      </c>
      <c r="Z1059" s="2">
        <f>IF('[1]TITLES &amp; CONSTANTS'!$D$16=0,V1059,B1059)</f>
        <v>105</v>
      </c>
    </row>
    <row r="1060" spans="1:26" hidden="1">
      <c r="A1060" s="1" t="s">
        <v>502</v>
      </c>
      <c r="B1060" s="2"/>
      <c r="C1060" s="3">
        <f>C1059+1</f>
        <v>24</v>
      </c>
      <c r="G1060" s="4"/>
      <c r="H1060" s="1"/>
      <c r="I1060" s="4"/>
      <c r="J1060" s="4"/>
      <c r="V1060" s="2"/>
      <c r="W1060" s="2"/>
      <c r="X1060" s="2"/>
    </row>
    <row r="1061" spans="1:26" hidden="1">
      <c r="A1061" s="1" t="s">
        <v>502</v>
      </c>
      <c r="B1061" s="15">
        <f>+$C$2171</f>
        <v>310</v>
      </c>
      <c r="C1061" s="3">
        <f t="shared" ref="C1061:C1098" si="581">+C1060+1</f>
        <v>25</v>
      </c>
      <c r="D1061" s="1" t="s">
        <v>243</v>
      </c>
      <c r="E1061" s="1" t="s">
        <v>106</v>
      </c>
      <c r="F1061" s="1">
        <f>+[1]ALLOCASSGN!F301</f>
        <v>18065.266288039049</v>
      </c>
      <c r="G1061" s="35"/>
      <c r="H1061" s="36">
        <f>+$F1061*H$2171</f>
        <v>0</v>
      </c>
      <c r="I1061" s="35"/>
      <c r="J1061" s="35"/>
      <c r="K1061" s="36">
        <f>+$F1061*K$2171</f>
        <v>18065.266288039049</v>
      </c>
      <c r="L1061" s="39">
        <f>IF(F1061=0,0,+K1061/F1061)</f>
        <v>1</v>
      </c>
      <c r="M1061" s="36">
        <f>+K1061</f>
        <v>18065.266288039049</v>
      </c>
      <c r="N1061" s="36">
        <f t="shared" ref="N1061:T1061" si="582">+$M1061*N$2171</f>
        <v>0</v>
      </c>
      <c r="O1061" s="36">
        <f t="shared" si="582"/>
        <v>0</v>
      </c>
      <c r="P1061" s="36">
        <f t="shared" si="582"/>
        <v>0</v>
      </c>
      <c r="Q1061" s="36">
        <f t="shared" si="582"/>
        <v>0</v>
      </c>
      <c r="R1061" s="36">
        <f t="shared" si="582"/>
        <v>0</v>
      </c>
      <c r="S1061" s="36">
        <f t="shared" si="582"/>
        <v>0</v>
      </c>
      <c r="T1061" s="36">
        <f t="shared" si="582"/>
        <v>18065.266288039049</v>
      </c>
      <c r="U1061" s="36"/>
      <c r="V1061" s="1">
        <f>+$C$2171</f>
        <v>310</v>
      </c>
      <c r="Y1061" s="2" t="str">
        <f>"ALLOC FACTOR  # " &amp; 'JP-10'!Z1061 &amp; " -- " &amp;VLOOKUP(Z1061,alloc_list,2,FALSE)</f>
        <v>ALLOC FACTOR  # 310 -- STREET LIGHTING - DIRALLOC</v>
      </c>
      <c r="Z1061" s="2">
        <f>IF('[1]TITLES &amp; CONSTANTS'!$D$16=0,V1061,B1061)</f>
        <v>310</v>
      </c>
    </row>
    <row r="1062" spans="1:26" hidden="1">
      <c r="A1062" s="1" t="s">
        <v>502</v>
      </c>
      <c r="B1062" s="1">
        <f>+$C$2111</f>
        <v>105</v>
      </c>
      <c r="C1062" s="3">
        <f t="shared" si="581"/>
        <v>26</v>
      </c>
      <c r="D1062" s="1" t="s">
        <v>244</v>
      </c>
      <c r="E1062" s="1" t="s">
        <v>104</v>
      </c>
      <c r="F1062" s="1">
        <f>+[1]ALLOCASSGN!F302</f>
        <v>162926.85960662013</v>
      </c>
      <c r="G1062" s="35"/>
      <c r="H1062" s="31">
        <f>+$F1062*H$2112</f>
        <v>0</v>
      </c>
      <c r="I1062" s="35"/>
      <c r="J1062" s="35"/>
      <c r="K1062" s="31">
        <f>+$F1062*K$2112</f>
        <v>162926.85960662013</v>
      </c>
      <c r="L1062" s="5">
        <f>IF(F1062=0,0,+K1062/F1062)</f>
        <v>1</v>
      </c>
      <c r="M1062" s="31">
        <f>+K1062</f>
        <v>162926.85960662013</v>
      </c>
      <c r="N1062" s="31">
        <f t="shared" ref="N1062:T1062" si="583">+$M1062*N$2112</f>
        <v>97125.389199851765</v>
      </c>
      <c r="O1062" s="31">
        <f t="shared" si="583"/>
        <v>9513.8222666786642</v>
      </c>
      <c r="P1062" s="31">
        <f t="shared" si="583"/>
        <v>37066.707617661014</v>
      </c>
      <c r="Q1062" s="31">
        <f t="shared" si="583"/>
        <v>14753.761649849084</v>
      </c>
      <c r="R1062" s="31">
        <f t="shared" si="583"/>
        <v>2366.1597122099597</v>
      </c>
      <c r="S1062" s="31">
        <f t="shared" si="583"/>
        <v>2101.0191603696371</v>
      </c>
      <c r="T1062" s="31">
        <f t="shared" si="583"/>
        <v>0</v>
      </c>
      <c r="U1062" s="31"/>
      <c r="V1062" s="1">
        <f>+$C$2111</f>
        <v>105</v>
      </c>
      <c r="Y1062" s="2" t="str">
        <f>"ALLOC FACTOR  # " &amp; 'JP-10'!Z1062 &amp; " -- " &amp;VLOOKUP(Z1062,alloc_list,2,FALSE)</f>
        <v>ALLOC FACTOR  # 105 -- DISTRIBUTION PRIMARY - NCP</v>
      </c>
      <c r="Z1062" s="2">
        <f>IF('[1]TITLES &amp; CONSTANTS'!$D$16=0,V1062,B1062)</f>
        <v>105</v>
      </c>
    </row>
    <row r="1063" spans="1:26" hidden="1">
      <c r="A1063" s="1" t="s">
        <v>502</v>
      </c>
      <c r="B1063" s="1">
        <f>+$C$2114</f>
        <v>106</v>
      </c>
      <c r="C1063" s="3">
        <f t="shared" si="581"/>
        <v>27</v>
      </c>
      <c r="D1063" s="1" t="s">
        <v>245</v>
      </c>
      <c r="E1063" s="1" t="s">
        <v>104</v>
      </c>
      <c r="F1063" s="26">
        <f>+[1]ALLOCASSGN!F303</f>
        <v>27291.388950110122</v>
      </c>
      <c r="G1063" s="35"/>
      <c r="H1063" s="31">
        <f>+$F1063*H$2115</f>
        <v>0</v>
      </c>
      <c r="I1063" s="35"/>
      <c r="J1063" s="35"/>
      <c r="K1063" s="31">
        <f>+$F1063*K$2115</f>
        <v>27291.388950110122</v>
      </c>
      <c r="L1063" s="5">
        <f>IF(F1063=0,0,+K1063/F1063)</f>
        <v>1</v>
      </c>
      <c r="M1063" s="31">
        <f>+K1063</f>
        <v>27291.388950110122</v>
      </c>
      <c r="N1063" s="31">
        <f t="shared" ref="N1063:T1063" si="584">+$M1063*N$2115</f>
        <v>18619.9239952157</v>
      </c>
      <c r="O1063" s="31">
        <f t="shared" si="584"/>
        <v>1898.7557225969174</v>
      </c>
      <c r="P1063" s="31">
        <f t="shared" si="584"/>
        <v>5431.3063611154894</v>
      </c>
      <c r="Q1063" s="31">
        <f t="shared" si="584"/>
        <v>1115.9980890993536</v>
      </c>
      <c r="R1063" s="31">
        <f t="shared" si="584"/>
        <v>0</v>
      </c>
      <c r="S1063" s="31">
        <f t="shared" si="584"/>
        <v>225.4047820826629</v>
      </c>
      <c r="T1063" s="31">
        <f t="shared" si="584"/>
        <v>0</v>
      </c>
      <c r="U1063" s="31"/>
      <c r="V1063" s="1">
        <f>+$C$2114</f>
        <v>106</v>
      </c>
      <c r="Y1063" s="2" t="str">
        <f>"ALLOC FACTOR  # " &amp; 'JP-10'!Z1063 &amp; " -- " &amp;VLOOKUP(Z1063,alloc_list,2,FALSE)</f>
        <v>ALLOC FACTOR  # 106 -- CUSTOMER MAX DEMANDS @ SECONDARY</v>
      </c>
      <c r="Z1063" s="2">
        <f>IF('[1]TITLES &amp; CONSTANTS'!$D$16=0,V1063,B1063)</f>
        <v>106</v>
      </c>
    </row>
    <row r="1064" spans="1:26" hidden="1">
      <c r="A1064" s="1" t="s">
        <v>502</v>
      </c>
      <c r="B1064" s="2"/>
      <c r="C1064" s="3">
        <f t="shared" si="581"/>
        <v>28</v>
      </c>
      <c r="D1064" s="1" t="s">
        <v>513</v>
      </c>
      <c r="F1064" s="102">
        <f t="shared" ref="F1064:N1064" si="585">SUM(F1061:F1063)</f>
        <v>208283.51484476929</v>
      </c>
      <c r="G1064" s="103"/>
      <c r="H1064" s="102">
        <f t="shared" si="585"/>
        <v>0</v>
      </c>
      <c r="I1064" s="103"/>
      <c r="J1064" s="103"/>
      <c r="K1064" s="102">
        <f t="shared" si="585"/>
        <v>208283.51484476929</v>
      </c>
      <c r="L1064" s="5">
        <f>IF(F1064=0,0,+K1064/F1064)</f>
        <v>1</v>
      </c>
      <c r="M1064" s="102">
        <f t="shared" si="585"/>
        <v>208283.51484476929</v>
      </c>
      <c r="N1064" s="102">
        <f t="shared" si="585"/>
        <v>115745.31319506746</v>
      </c>
      <c r="O1064" s="102">
        <f t="shared" ref="O1064:T1064" si="586">SUM(O1061:O1063)</f>
        <v>11412.577989275582</v>
      </c>
      <c r="P1064" s="102">
        <f t="shared" si="586"/>
        <v>42498.0139787765</v>
      </c>
      <c r="Q1064" s="102">
        <f t="shared" si="586"/>
        <v>15869.759738948438</v>
      </c>
      <c r="R1064" s="102">
        <f t="shared" si="586"/>
        <v>2366.1597122099597</v>
      </c>
      <c r="S1064" s="102">
        <f t="shared" si="586"/>
        <v>2326.4239424523003</v>
      </c>
      <c r="T1064" s="102">
        <f t="shared" si="586"/>
        <v>18065.266288039049</v>
      </c>
      <c r="U1064" s="31"/>
      <c r="V1064" s="2"/>
      <c r="W1064" s="2"/>
      <c r="X1064" s="2"/>
    </row>
    <row r="1065" spans="1:26" hidden="1">
      <c r="A1065" s="1" t="s">
        <v>502</v>
      </c>
      <c r="B1065" s="2"/>
      <c r="C1065" s="3">
        <f t="shared" si="581"/>
        <v>29</v>
      </c>
      <c r="G1065" s="4"/>
      <c r="H1065" s="1"/>
      <c r="I1065" s="4"/>
      <c r="J1065" s="4"/>
      <c r="V1065" s="2"/>
      <c r="W1065" s="2"/>
      <c r="X1065" s="2"/>
    </row>
    <row r="1066" spans="1:26" hidden="1">
      <c r="A1066" s="1" t="s">
        <v>502</v>
      </c>
      <c r="B1066" s="15">
        <f>+$C$2171</f>
        <v>310</v>
      </c>
      <c r="C1066" s="3">
        <f t="shared" si="581"/>
        <v>30</v>
      </c>
      <c r="D1066" s="1" t="s">
        <v>176</v>
      </c>
      <c r="E1066" s="1" t="s">
        <v>106</v>
      </c>
      <c r="F1066" s="1">
        <f>+[1]ALLOCASSGN!F304</f>
        <v>4811.6519144012373</v>
      </c>
      <c r="G1066" s="35"/>
      <c r="H1066" s="36">
        <f>+$F1066*H$2171</f>
        <v>0</v>
      </c>
      <c r="I1066" s="35"/>
      <c r="J1066" s="35"/>
      <c r="K1066" s="36">
        <f>+$F1066*K$2171</f>
        <v>4811.6519144012373</v>
      </c>
      <c r="L1066" s="39">
        <f>IF(F1066=0,0,+K1066/F1066)</f>
        <v>1</v>
      </c>
      <c r="M1066" s="36">
        <f>+K1066</f>
        <v>4811.6519144012373</v>
      </c>
      <c r="N1066" s="36">
        <f t="shared" ref="N1066:T1066" si="587">+$M1066*N$2171</f>
        <v>0</v>
      </c>
      <c r="O1066" s="36">
        <f t="shared" si="587"/>
        <v>0</v>
      </c>
      <c r="P1066" s="36">
        <f t="shared" si="587"/>
        <v>0</v>
      </c>
      <c r="Q1066" s="36">
        <f t="shared" si="587"/>
        <v>0</v>
      </c>
      <c r="R1066" s="36">
        <f t="shared" si="587"/>
        <v>0</v>
      </c>
      <c r="S1066" s="36">
        <f t="shared" si="587"/>
        <v>0</v>
      </c>
      <c r="T1066" s="36">
        <f t="shared" si="587"/>
        <v>4811.6519144012373</v>
      </c>
      <c r="U1066" s="36"/>
      <c r="V1066" s="15">
        <f>+$C$2171</f>
        <v>310</v>
      </c>
      <c r="W1066" s="15"/>
      <c r="X1066" s="15"/>
      <c r="Y1066" s="2" t="str">
        <f>"ALLOC FACTOR  # " &amp; 'JP-10'!Z1066 &amp; " -- " &amp;VLOOKUP(Z1066,alloc_list,2,FALSE)</f>
        <v>ALLOC FACTOR  # 310 -- STREET LIGHTING - DIRALLOC</v>
      </c>
      <c r="Z1066" s="2">
        <f>IF('[1]TITLES &amp; CONSTANTS'!$D$16=0,V1066,B1066)</f>
        <v>310</v>
      </c>
    </row>
    <row r="1067" spans="1:26" hidden="1">
      <c r="A1067" s="1" t="s">
        <v>502</v>
      </c>
      <c r="B1067" s="1">
        <f>+$C$2111</f>
        <v>105</v>
      </c>
      <c r="C1067" s="3">
        <f t="shared" si="581"/>
        <v>31</v>
      </c>
      <c r="D1067" s="1" t="s">
        <v>177</v>
      </c>
      <c r="E1067" s="1" t="s">
        <v>104</v>
      </c>
      <c r="F1067" s="1">
        <f>+[1]ALLOCASSGN!F305</f>
        <v>175957.62359734939</v>
      </c>
      <c r="G1067" s="35"/>
      <c r="H1067" s="31">
        <f>+$F1067*H$2112</f>
        <v>0</v>
      </c>
      <c r="I1067" s="35"/>
      <c r="J1067" s="35"/>
      <c r="K1067" s="31">
        <f>+$F1067*K$2112</f>
        <v>175957.62359734939</v>
      </c>
      <c r="L1067" s="5">
        <f>IF(F1067=0,0,+K1067/F1067)</f>
        <v>1</v>
      </c>
      <c r="M1067" s="31">
        <f>+K1067</f>
        <v>175957.62359734939</v>
      </c>
      <c r="N1067" s="31">
        <f t="shared" ref="N1067:T1067" si="588">+$M1067*N$2112</f>
        <v>104893.40257239681</v>
      </c>
      <c r="O1067" s="31">
        <f t="shared" si="588"/>
        <v>10274.730399973325</v>
      </c>
      <c r="P1067" s="31">
        <f t="shared" si="588"/>
        <v>40031.27417252685</v>
      </c>
      <c r="Q1067" s="31">
        <f t="shared" si="588"/>
        <v>15933.756074947818</v>
      </c>
      <c r="R1067" s="31">
        <f t="shared" si="588"/>
        <v>2555.4033326211334</v>
      </c>
      <c r="S1067" s="31">
        <f t="shared" si="588"/>
        <v>2269.0570448834592</v>
      </c>
      <c r="T1067" s="31">
        <f t="shared" si="588"/>
        <v>0</v>
      </c>
      <c r="U1067" s="31"/>
      <c r="V1067" s="1">
        <f>+$C$2111</f>
        <v>105</v>
      </c>
      <c r="Y1067" s="2" t="str">
        <f>"ALLOC FACTOR  # " &amp; 'JP-10'!Z1067 &amp; " -- " &amp;VLOOKUP(Z1067,alloc_list,2,FALSE)</f>
        <v>ALLOC FACTOR  # 105 -- DISTRIBUTION PRIMARY - NCP</v>
      </c>
      <c r="Z1067" s="2">
        <f>IF('[1]TITLES &amp; CONSTANTS'!$D$16=0,V1067,B1067)</f>
        <v>105</v>
      </c>
    </row>
    <row r="1068" spans="1:26" hidden="1">
      <c r="A1068" s="1" t="s">
        <v>502</v>
      </c>
      <c r="B1068" s="1">
        <f>+$C$2114</f>
        <v>106</v>
      </c>
      <c r="C1068" s="3">
        <f t="shared" si="581"/>
        <v>32</v>
      </c>
      <c r="D1068" s="1" t="s">
        <v>178</v>
      </c>
      <c r="E1068" s="1" t="s">
        <v>104</v>
      </c>
      <c r="F1068" s="26">
        <f>+[1]ALLOCASSGN!F306</f>
        <v>36603.27230932621</v>
      </c>
      <c r="G1068" s="35"/>
      <c r="H1068" s="31">
        <f>+$F1068*H$2115</f>
        <v>0</v>
      </c>
      <c r="I1068" s="35"/>
      <c r="J1068" s="35"/>
      <c r="K1068" s="31">
        <f>+$F1068*K$2115</f>
        <v>36603.27230932621</v>
      </c>
      <c r="L1068" s="5">
        <f>IF(F1068=0,0,+K1068/F1068)</f>
        <v>1</v>
      </c>
      <c r="M1068" s="31">
        <f>+K1068</f>
        <v>36603.27230932621</v>
      </c>
      <c r="N1068" s="31">
        <f t="shared" ref="N1068:T1068" si="589">+$M1068*N$2115</f>
        <v>24973.083987104561</v>
      </c>
      <c r="O1068" s="31">
        <f t="shared" si="589"/>
        <v>2546.6154503956086</v>
      </c>
      <c r="P1068" s="31">
        <f t="shared" si="589"/>
        <v>7284.4803206867828</v>
      </c>
      <c r="Q1068" s="31">
        <f t="shared" si="589"/>
        <v>1496.7791498873678</v>
      </c>
      <c r="R1068" s="31">
        <f t="shared" si="589"/>
        <v>0</v>
      </c>
      <c r="S1068" s="31">
        <f t="shared" si="589"/>
        <v>302.31340125189018</v>
      </c>
      <c r="T1068" s="31">
        <f t="shared" si="589"/>
        <v>0</v>
      </c>
      <c r="U1068" s="31"/>
      <c r="V1068" s="1">
        <f>+$C$2114</f>
        <v>106</v>
      </c>
      <c r="Y1068" s="2" t="str">
        <f>"ALLOC FACTOR  # " &amp; 'JP-10'!Z1068 &amp; " -- " &amp;VLOOKUP(Z1068,alloc_list,2,FALSE)</f>
        <v>ALLOC FACTOR  # 106 -- CUSTOMER MAX DEMANDS @ SECONDARY</v>
      </c>
      <c r="Z1068" s="2">
        <f>IF('[1]TITLES &amp; CONSTANTS'!$D$16=0,V1068,B1068)</f>
        <v>106</v>
      </c>
    </row>
    <row r="1069" spans="1:26" hidden="1">
      <c r="A1069" s="1" t="s">
        <v>502</v>
      </c>
      <c r="B1069" s="2"/>
      <c r="C1069" s="3">
        <f t="shared" si="581"/>
        <v>33</v>
      </c>
      <c r="D1069" s="1" t="s">
        <v>179</v>
      </c>
      <c r="F1069" s="102">
        <f t="shared" ref="F1069:N1069" si="590">SUM(F1066:F1068)</f>
        <v>217372.54782107685</v>
      </c>
      <c r="G1069" s="103"/>
      <c r="H1069" s="102">
        <f t="shared" si="590"/>
        <v>0</v>
      </c>
      <c r="I1069" s="103"/>
      <c r="J1069" s="103"/>
      <c r="K1069" s="102">
        <f t="shared" si="590"/>
        <v>217372.54782107685</v>
      </c>
      <c r="L1069" s="5">
        <f>IF(F1069=0,0,+K1069/F1069)</f>
        <v>1</v>
      </c>
      <c r="M1069" s="102">
        <f t="shared" si="590"/>
        <v>217372.54782107685</v>
      </c>
      <c r="N1069" s="102">
        <f t="shared" si="590"/>
        <v>129866.48655950137</v>
      </c>
      <c r="O1069" s="102">
        <f t="shared" ref="O1069:T1069" si="591">SUM(O1066:O1068)</f>
        <v>12821.345850368933</v>
      </c>
      <c r="P1069" s="102">
        <f t="shared" si="591"/>
        <v>47315.75449321363</v>
      </c>
      <c r="Q1069" s="102">
        <f t="shared" si="591"/>
        <v>17430.535224835185</v>
      </c>
      <c r="R1069" s="102">
        <f t="shared" si="591"/>
        <v>2555.4033326211334</v>
      </c>
      <c r="S1069" s="102">
        <f t="shared" si="591"/>
        <v>2571.3704461353495</v>
      </c>
      <c r="T1069" s="102">
        <f t="shared" si="591"/>
        <v>4811.6519144012373</v>
      </c>
      <c r="U1069" s="31"/>
      <c r="V1069" s="2"/>
      <c r="W1069" s="2"/>
      <c r="X1069" s="2"/>
    </row>
    <row r="1070" spans="1:26" hidden="1">
      <c r="A1070" s="1" t="s">
        <v>502</v>
      </c>
      <c r="B1070" s="2"/>
      <c r="C1070" s="3">
        <f t="shared" si="581"/>
        <v>34</v>
      </c>
      <c r="G1070" s="4"/>
      <c r="H1070" s="1"/>
      <c r="I1070" s="4"/>
      <c r="J1070" s="4"/>
      <c r="V1070" s="2"/>
      <c r="W1070" s="2"/>
      <c r="X1070" s="2"/>
    </row>
    <row r="1071" spans="1:26" hidden="1">
      <c r="A1071" s="1" t="s">
        <v>502</v>
      </c>
      <c r="B1071" s="15">
        <f>+$C$2171</f>
        <v>310</v>
      </c>
      <c r="C1071" s="3">
        <f t="shared" si="581"/>
        <v>35</v>
      </c>
      <c r="D1071" s="1" t="s">
        <v>180</v>
      </c>
      <c r="E1071" s="1" t="s">
        <v>106</v>
      </c>
      <c r="F1071" s="1">
        <f>+[1]ALLOCASSGN!F307</f>
        <v>0</v>
      </c>
      <c r="G1071" s="35"/>
      <c r="H1071" s="36">
        <f>+$F1071*H$2171</f>
        <v>0</v>
      </c>
      <c r="I1071" s="35"/>
      <c r="J1071" s="35"/>
      <c r="K1071" s="36">
        <f>+$F1071*K$2171</f>
        <v>0</v>
      </c>
      <c r="L1071" s="39">
        <f>IF(F1071=0,0,+K1071/F1071)</f>
        <v>0</v>
      </c>
      <c r="M1071" s="36">
        <f>+K1071</f>
        <v>0</v>
      </c>
      <c r="N1071" s="36">
        <f t="shared" ref="N1071:T1071" si="592">+$M1071*N$2171</f>
        <v>0</v>
      </c>
      <c r="O1071" s="36">
        <f t="shared" si="592"/>
        <v>0</v>
      </c>
      <c r="P1071" s="36">
        <f t="shared" si="592"/>
        <v>0</v>
      </c>
      <c r="Q1071" s="36">
        <f t="shared" si="592"/>
        <v>0</v>
      </c>
      <c r="R1071" s="36">
        <f t="shared" si="592"/>
        <v>0</v>
      </c>
      <c r="S1071" s="36">
        <f t="shared" si="592"/>
        <v>0</v>
      </c>
      <c r="T1071" s="36">
        <f t="shared" si="592"/>
        <v>0</v>
      </c>
      <c r="U1071" s="36"/>
      <c r="V1071" s="15">
        <f>+$C$2171</f>
        <v>310</v>
      </c>
      <c r="W1071" s="15"/>
      <c r="X1071" s="15"/>
      <c r="Y1071" s="2" t="str">
        <f>"ALLOC FACTOR  # " &amp; 'JP-10'!Z1071 &amp; " -- " &amp;VLOOKUP(Z1071,alloc_list,2,FALSE)</f>
        <v>ALLOC FACTOR  # 310 -- STREET LIGHTING - DIRALLOC</v>
      </c>
      <c r="Z1071" s="2">
        <f>IF('[1]TITLES &amp; CONSTANTS'!$D$16=0,V1071,B1071)</f>
        <v>310</v>
      </c>
    </row>
    <row r="1072" spans="1:26" hidden="1">
      <c r="A1072" s="1" t="s">
        <v>502</v>
      </c>
      <c r="B1072" s="1">
        <f>+$C$2111</f>
        <v>105</v>
      </c>
      <c r="C1072" s="3">
        <f t="shared" si="581"/>
        <v>36</v>
      </c>
      <c r="D1072" s="1" t="s">
        <v>181</v>
      </c>
      <c r="E1072" s="1" t="s">
        <v>104</v>
      </c>
      <c r="F1072" s="1">
        <f>+[1]ALLOCASSGN!F308</f>
        <v>299665.65008687216</v>
      </c>
      <c r="G1072" s="35"/>
      <c r="H1072" s="31">
        <f>+$F1072*H$2112</f>
        <v>0</v>
      </c>
      <c r="I1072" s="35"/>
      <c r="J1072" s="35"/>
      <c r="K1072" s="31">
        <f>+$F1072*K$2112</f>
        <v>299665.65008687216</v>
      </c>
      <c r="L1072" s="5">
        <f>IF(F1072=0,0,+K1072/F1072)</f>
        <v>1</v>
      </c>
      <c r="M1072" s="31">
        <f>+K1072</f>
        <v>299665.65008687216</v>
      </c>
      <c r="N1072" s="31">
        <f t="shared" ref="N1072:T1072" si="593">+$M1072*N$2112</f>
        <v>178639.31683693631</v>
      </c>
      <c r="O1072" s="31">
        <f t="shared" si="593"/>
        <v>17498.439123167016</v>
      </c>
      <c r="P1072" s="31">
        <f t="shared" si="593"/>
        <v>68175.493357235711</v>
      </c>
      <c r="Q1072" s="31">
        <f t="shared" si="593"/>
        <v>27136.075578352</v>
      </c>
      <c r="R1072" s="31">
        <f t="shared" si="593"/>
        <v>4351.9944475745187</v>
      </c>
      <c r="S1072" s="31">
        <f t="shared" si="593"/>
        <v>3864.3307436066193</v>
      </c>
      <c r="T1072" s="31">
        <f t="shared" si="593"/>
        <v>0</v>
      </c>
      <c r="U1072" s="31"/>
      <c r="V1072" s="1">
        <f>+$C$2111</f>
        <v>105</v>
      </c>
      <c r="Y1072" s="2" t="str">
        <f>"ALLOC FACTOR  # " &amp; 'JP-10'!Z1072 &amp; " -- " &amp;VLOOKUP(Z1072,alloc_list,2,FALSE)</f>
        <v>ALLOC FACTOR  # 105 -- DISTRIBUTION PRIMARY - NCP</v>
      </c>
      <c r="Z1072" s="2">
        <f>IF('[1]TITLES &amp; CONSTANTS'!$D$16=0,V1072,B1072)</f>
        <v>105</v>
      </c>
    </row>
    <row r="1073" spans="1:26" hidden="1">
      <c r="A1073" s="1" t="s">
        <v>502</v>
      </c>
      <c r="B1073" s="1">
        <f>+$C$2114</f>
        <v>106</v>
      </c>
      <c r="C1073" s="3">
        <f t="shared" si="581"/>
        <v>37</v>
      </c>
      <c r="D1073" s="1" t="s">
        <v>182</v>
      </c>
      <c r="E1073" s="1" t="s">
        <v>104</v>
      </c>
      <c r="F1073" s="26">
        <f>+[1]ALLOCASSGN!F309</f>
        <v>75009.476388204639</v>
      </c>
      <c r="G1073" s="35"/>
      <c r="H1073" s="31">
        <f>+$F1073*H$2115</f>
        <v>0</v>
      </c>
      <c r="I1073" s="35"/>
      <c r="J1073" s="35"/>
      <c r="K1073" s="31">
        <f>+$F1073*K$2115</f>
        <v>75009.476388204639</v>
      </c>
      <c r="L1073" s="5">
        <f>IF(F1073=0,0,+K1073/F1073)</f>
        <v>1</v>
      </c>
      <c r="M1073" s="31">
        <f>+K1073</f>
        <v>75009.476388204639</v>
      </c>
      <c r="N1073" s="31">
        <f t="shared" ref="N1073:T1073" si="594">+$M1073*N$2115</f>
        <v>51176.24287362118</v>
      </c>
      <c r="O1073" s="31">
        <f t="shared" si="594"/>
        <v>5218.6670602020504</v>
      </c>
      <c r="P1073" s="31">
        <f t="shared" si="594"/>
        <v>14927.76520080903</v>
      </c>
      <c r="Q1073" s="31">
        <f t="shared" si="594"/>
        <v>3067.2836940108059</v>
      </c>
      <c r="R1073" s="31">
        <f t="shared" si="594"/>
        <v>0</v>
      </c>
      <c r="S1073" s="31">
        <f t="shared" si="594"/>
        <v>619.51755956157342</v>
      </c>
      <c r="T1073" s="31">
        <f t="shared" si="594"/>
        <v>0</v>
      </c>
      <c r="U1073" s="31"/>
      <c r="V1073" s="1">
        <f>+$C$2114</f>
        <v>106</v>
      </c>
      <c r="Y1073" s="2" t="str">
        <f>"ALLOC FACTOR  # " &amp; 'JP-10'!Z1073 &amp; " -- " &amp;VLOOKUP(Z1073,alloc_list,2,FALSE)</f>
        <v>ALLOC FACTOR  # 106 -- CUSTOMER MAX DEMANDS @ SECONDARY</v>
      </c>
      <c r="Z1073" s="2">
        <f>IF('[1]TITLES &amp; CONSTANTS'!$D$16=0,V1073,B1073)</f>
        <v>106</v>
      </c>
    </row>
    <row r="1074" spans="1:26" hidden="1">
      <c r="A1074" s="1" t="s">
        <v>502</v>
      </c>
      <c r="B1074" s="2"/>
      <c r="C1074" s="3">
        <f t="shared" si="581"/>
        <v>38</v>
      </c>
      <c r="D1074" s="1" t="s">
        <v>514</v>
      </c>
      <c r="F1074" s="102">
        <f t="shared" ref="F1074:N1074" si="595">SUM(F1071:F1073)</f>
        <v>374675.12647507677</v>
      </c>
      <c r="G1074" s="103"/>
      <c r="H1074" s="102">
        <f t="shared" si="595"/>
        <v>0</v>
      </c>
      <c r="I1074" s="103"/>
      <c r="J1074" s="103"/>
      <c r="K1074" s="102">
        <f t="shared" si="595"/>
        <v>374675.12647507677</v>
      </c>
      <c r="L1074" s="5">
        <f>IF(F1074=0,0,+K1074/F1074)</f>
        <v>1</v>
      </c>
      <c r="M1074" s="102">
        <f t="shared" si="595"/>
        <v>374675.12647507677</v>
      </c>
      <c r="N1074" s="102">
        <f t="shared" si="595"/>
        <v>229815.55971055749</v>
      </c>
      <c r="O1074" s="102">
        <f t="shared" ref="O1074:T1074" si="596">SUM(O1071:O1073)</f>
        <v>22717.106183369066</v>
      </c>
      <c r="P1074" s="102">
        <f t="shared" si="596"/>
        <v>83103.258558044734</v>
      </c>
      <c r="Q1074" s="102">
        <f t="shared" si="596"/>
        <v>30203.359272362806</v>
      </c>
      <c r="R1074" s="102">
        <f t="shared" si="596"/>
        <v>4351.9944475745187</v>
      </c>
      <c r="S1074" s="102">
        <f t="shared" si="596"/>
        <v>4483.8483031681926</v>
      </c>
      <c r="T1074" s="102">
        <f t="shared" si="596"/>
        <v>0</v>
      </c>
      <c r="U1074" s="31"/>
      <c r="V1074" s="2"/>
      <c r="W1074" s="2"/>
      <c r="X1074" s="2"/>
    </row>
    <row r="1075" spans="1:26" hidden="1">
      <c r="A1075" s="1" t="s">
        <v>502</v>
      </c>
      <c r="B1075" s="2"/>
      <c r="C1075" s="3">
        <f t="shared" si="581"/>
        <v>39</v>
      </c>
      <c r="G1075" s="4"/>
      <c r="H1075" s="1"/>
      <c r="I1075" s="4"/>
      <c r="J1075" s="4"/>
      <c r="V1075" s="2"/>
      <c r="W1075" s="2"/>
      <c r="X1075" s="2"/>
    </row>
    <row r="1076" spans="1:26" hidden="1">
      <c r="A1076" s="1" t="s">
        <v>502</v>
      </c>
      <c r="B1076" s="1">
        <f>+$C$2114</f>
        <v>106</v>
      </c>
      <c r="C1076" s="3">
        <f t="shared" si="581"/>
        <v>40</v>
      </c>
      <c r="D1076" s="1" t="s">
        <v>248</v>
      </c>
      <c r="E1076" s="1" t="s">
        <v>104</v>
      </c>
      <c r="F1076" s="1">
        <f>+[1]ALLOCASSGN!F310</f>
        <v>388642.01763569232</v>
      </c>
      <c r="G1076" s="35"/>
      <c r="H1076" s="31">
        <f>+$F1076*H$2115</f>
        <v>0</v>
      </c>
      <c r="I1076" s="35"/>
      <c r="J1076" s="35"/>
      <c r="K1076" s="31">
        <f>+$F1076*K$2115</f>
        <v>388642.01763569232</v>
      </c>
      <c r="L1076" s="5">
        <f>IF(F1076=0,0,+K1076/F1076)</f>
        <v>1</v>
      </c>
      <c r="M1076" s="31">
        <f>+K1076</f>
        <v>388642.01763569232</v>
      </c>
      <c r="N1076" s="31">
        <f t="shared" ref="N1076:T1076" si="597">+$M1076*N$2115</f>
        <v>265156.34081330517</v>
      </c>
      <c r="O1076" s="31">
        <f t="shared" si="597"/>
        <v>27039.160827481639</v>
      </c>
      <c r="P1076" s="31">
        <f t="shared" si="597"/>
        <v>77344.317888700811</v>
      </c>
      <c r="Q1076" s="31">
        <f t="shared" si="597"/>
        <v>15892.329621552655</v>
      </c>
      <c r="R1076" s="31">
        <f t="shared" si="597"/>
        <v>0</v>
      </c>
      <c r="S1076" s="31">
        <f t="shared" si="597"/>
        <v>3209.8684846520496</v>
      </c>
      <c r="T1076" s="31">
        <f t="shared" si="597"/>
        <v>0</v>
      </c>
      <c r="U1076" s="31"/>
      <c r="V1076" s="1">
        <f>+$C$2114</f>
        <v>106</v>
      </c>
      <c r="Y1076" s="2" t="str">
        <f>"ALLOC FACTOR  # " &amp; 'JP-10'!Z1076 &amp; " -- " &amp;VLOOKUP(Z1076,alloc_list,2,FALSE)</f>
        <v>ALLOC FACTOR  # 106 -- CUSTOMER MAX DEMANDS @ SECONDARY</v>
      </c>
      <c r="Z1076" s="2">
        <f>IF('[1]TITLES &amp; CONSTANTS'!$D$16=0,V1076,B1076)</f>
        <v>106</v>
      </c>
    </row>
    <row r="1077" spans="1:26" hidden="1">
      <c r="A1077" s="1" t="s">
        <v>502</v>
      </c>
      <c r="B1077" s="2"/>
      <c r="C1077" s="3">
        <f t="shared" si="581"/>
        <v>41</v>
      </c>
      <c r="G1077" s="4"/>
      <c r="H1077" s="1"/>
      <c r="I1077" s="4"/>
      <c r="J1077" s="4"/>
      <c r="V1077" s="2"/>
      <c r="W1077" s="2"/>
      <c r="X1077" s="2"/>
    </row>
    <row r="1078" spans="1:26" hidden="1">
      <c r="A1078" s="1" t="s">
        <v>502</v>
      </c>
      <c r="B1078" s="1">
        <f>+$C$2162</f>
        <v>307</v>
      </c>
      <c r="C1078" s="3">
        <f t="shared" si="581"/>
        <v>42</v>
      </c>
      <c r="D1078" s="1" t="s">
        <v>185</v>
      </c>
      <c r="E1078" s="1" t="s">
        <v>106</v>
      </c>
      <c r="F1078" s="1">
        <f>+[1]ALLOCASSGN!F311</f>
        <v>179477.01963953843</v>
      </c>
      <c r="G1078" s="35"/>
      <c r="H1078" s="31">
        <f>+$F1078*H$2163</f>
        <v>0</v>
      </c>
      <c r="I1078" s="35"/>
      <c r="J1078" s="35"/>
      <c r="K1078" s="31">
        <f>+$F1078*K$2163</f>
        <v>179477.01963953843</v>
      </c>
      <c r="L1078" s="5">
        <f>IF(F1078=0,0,+K1078/F1078)</f>
        <v>1</v>
      </c>
      <c r="M1078" s="31">
        <f>+K1078</f>
        <v>179477.01963953843</v>
      </c>
      <c r="N1078" s="31">
        <f t="shared" ref="N1078:T1078" si="598">+$M1078*N$2163</f>
        <v>145795.90737358975</v>
      </c>
      <c r="O1078" s="31">
        <f t="shared" si="598"/>
        <v>23281.818248839467</v>
      </c>
      <c r="P1078" s="31">
        <f t="shared" si="598"/>
        <v>10177.48082160081</v>
      </c>
      <c r="Q1078" s="31">
        <f t="shared" si="598"/>
        <v>166.39789160190458</v>
      </c>
      <c r="R1078" s="31">
        <f t="shared" si="598"/>
        <v>0</v>
      </c>
      <c r="S1078" s="31">
        <f t="shared" si="598"/>
        <v>55.415303906483942</v>
      </c>
      <c r="T1078" s="31">
        <f t="shared" si="598"/>
        <v>0</v>
      </c>
      <c r="U1078" s="31"/>
      <c r="V1078" s="1">
        <f>+$C$2162</f>
        <v>307</v>
      </c>
      <c r="Y1078" s="2" t="str">
        <f>"ALLOC FACTOR  # " &amp; 'JP-10'!Z1078 &amp; " -- " &amp;VLOOKUP(Z1078,alloc_list,2,FALSE)</f>
        <v>ALLOC FACTOR  # 307 -- WEIGHTED SERVICES - CUSTOMER</v>
      </c>
      <c r="Z1078" s="2">
        <f>IF('[1]TITLES &amp; CONSTANTS'!$D$16=0,V1078,B1078)</f>
        <v>307</v>
      </c>
    </row>
    <row r="1079" spans="1:26" hidden="1">
      <c r="A1079" s="1" t="s">
        <v>502</v>
      </c>
      <c r="B1079" s="1">
        <f>+$C$2165</f>
        <v>308</v>
      </c>
      <c r="C1079" s="3">
        <f t="shared" si="581"/>
        <v>43</v>
      </c>
      <c r="D1079" s="1" t="s">
        <v>186</v>
      </c>
      <c r="E1079" s="1" t="s">
        <v>106</v>
      </c>
      <c r="F1079" s="1">
        <f>+[1]ALLOCASSGN!F312</f>
        <v>72959.533240615376</v>
      </c>
      <c r="G1079" s="35"/>
      <c r="H1079" s="31">
        <f>+$F1079*H$2166</f>
        <v>229.30449313251606</v>
      </c>
      <c r="I1079" s="35"/>
      <c r="J1079" s="35"/>
      <c r="K1079" s="31">
        <f>+$F1079*K$2166</f>
        <v>72730.228747482848</v>
      </c>
      <c r="L1079" s="5">
        <f>IF(F1079=0,0,+K1079/F1079)</f>
        <v>0.99685710032743358</v>
      </c>
      <c r="M1079" s="31">
        <f>+K1079</f>
        <v>72730.228747482848</v>
      </c>
      <c r="N1079" s="31">
        <f t="shared" ref="N1079:T1079" si="599">+$M1079*N$2166</f>
        <v>53282.090575284506</v>
      </c>
      <c r="O1079" s="31">
        <f t="shared" si="599"/>
        <v>7762.7904822245519</v>
      </c>
      <c r="P1079" s="31">
        <f t="shared" si="599"/>
        <v>9587.5066420217918</v>
      </c>
      <c r="Q1079" s="31">
        <f t="shared" si="599"/>
        <v>1074.5068751564797</v>
      </c>
      <c r="R1079" s="31">
        <f t="shared" si="599"/>
        <v>1008.9397697830707</v>
      </c>
      <c r="S1079" s="31">
        <f t="shared" si="599"/>
        <v>14.394403012425929</v>
      </c>
      <c r="T1079" s="31">
        <f t="shared" si="599"/>
        <v>0</v>
      </c>
      <c r="U1079" s="31"/>
      <c r="V1079" s="1">
        <f>+$C$2165</f>
        <v>308</v>
      </c>
      <c r="Y1079" s="2" t="str">
        <f>"ALLOC FACTOR  # " &amp; 'JP-10'!Z1079 &amp; " -- " &amp;VLOOKUP(Z1079,alloc_list,2,FALSE)</f>
        <v>ALLOC FACTOR  # 308 -- WEIGHTED METERS - CUSTOMER</v>
      </c>
      <c r="Z1079" s="2">
        <f>IF('[1]TITLES &amp; CONSTANTS'!$D$16=0,V1079,B1079)</f>
        <v>308</v>
      </c>
    </row>
    <row r="1080" spans="1:26" hidden="1">
      <c r="A1080" s="1" t="s">
        <v>502</v>
      </c>
      <c r="B1080" s="1">
        <f>+$C$2168</f>
        <v>309</v>
      </c>
      <c r="C1080" s="3">
        <f t="shared" si="581"/>
        <v>44</v>
      </c>
      <c r="D1080" s="1" t="s">
        <v>187</v>
      </c>
      <c r="E1080" s="1" t="s">
        <v>106</v>
      </c>
      <c r="F1080" s="1">
        <f>+[1]ALLOCASSGN!F313</f>
        <v>2519.6895599999998</v>
      </c>
      <c r="G1080" s="35"/>
      <c r="H1080" s="31">
        <f>+$F1080*H$2169</f>
        <v>0</v>
      </c>
      <c r="I1080" s="35"/>
      <c r="J1080" s="35"/>
      <c r="K1080" s="31">
        <f>+$F1080*K$2169</f>
        <v>2519.6895599999998</v>
      </c>
      <c r="L1080" s="5">
        <f>IF(F1080=0,0,+K1080/F1080)</f>
        <v>1</v>
      </c>
      <c r="M1080" s="31">
        <f>+K1080</f>
        <v>2519.6895599999998</v>
      </c>
      <c r="N1080" s="31">
        <f t="shared" ref="N1080:T1080" si="600">+$M1080*N$2169</f>
        <v>0</v>
      </c>
      <c r="O1080" s="31">
        <f t="shared" si="600"/>
        <v>0</v>
      </c>
      <c r="P1080" s="31">
        <f t="shared" si="600"/>
        <v>0</v>
      </c>
      <c r="Q1080" s="31">
        <f t="shared" si="600"/>
        <v>0</v>
      </c>
      <c r="R1080" s="31">
        <f t="shared" si="600"/>
        <v>2519.6895599999998</v>
      </c>
      <c r="S1080" s="31">
        <f t="shared" si="600"/>
        <v>0</v>
      </c>
      <c r="T1080" s="31">
        <f t="shared" si="600"/>
        <v>0</v>
      </c>
      <c r="U1080" s="31"/>
      <c r="V1080" s="1">
        <f>+$C$2168</f>
        <v>309</v>
      </c>
      <c r="Y1080" s="2" t="str">
        <f>"ALLOC FACTOR  # " &amp; 'JP-10'!Z1080 &amp; " -- " &amp;VLOOKUP(Z1080,alloc_list,2,FALSE)</f>
        <v>ALLOC FACTOR  # 309 -- INTERRUPTIBLE EQUIP. - DIRALLOC.</v>
      </c>
      <c r="Z1080" s="2">
        <f>IF('[1]TITLES &amp; CONSTANTS'!$D$16=0,V1080,B1080)</f>
        <v>309</v>
      </c>
    </row>
    <row r="1081" spans="1:26" hidden="1">
      <c r="A1081" s="1" t="s">
        <v>502</v>
      </c>
      <c r="B1081" s="1">
        <f>+$C$2171</f>
        <v>310</v>
      </c>
      <c r="C1081" s="3">
        <f t="shared" si="581"/>
        <v>45</v>
      </c>
      <c r="D1081" s="1" t="s">
        <v>188</v>
      </c>
      <c r="E1081" s="1" t="s">
        <v>106</v>
      </c>
      <c r="F1081" s="26">
        <f>+[1]ALLOCASSGN!F314</f>
        <v>160478.23379707689</v>
      </c>
      <c r="G1081" s="34"/>
      <c r="H1081" s="26">
        <f>+$F1081*H$2172</f>
        <v>0</v>
      </c>
      <c r="I1081" s="34"/>
      <c r="J1081" s="34"/>
      <c r="K1081" s="26">
        <f>+$F1081*K$2172</f>
        <v>160478.23379707689</v>
      </c>
      <c r="L1081" s="5">
        <f>IF(F1081=0,0,+K1081/F1081)</f>
        <v>1</v>
      </c>
      <c r="M1081" s="26">
        <f>+K1081</f>
        <v>160478.23379707689</v>
      </c>
      <c r="N1081" s="26">
        <f t="shared" ref="N1081:T1081" si="601">+$M1081*N$2172</f>
        <v>0</v>
      </c>
      <c r="O1081" s="26">
        <f t="shared" si="601"/>
        <v>0</v>
      </c>
      <c r="P1081" s="26">
        <f t="shared" si="601"/>
        <v>0</v>
      </c>
      <c r="Q1081" s="26">
        <f t="shared" si="601"/>
        <v>0</v>
      </c>
      <c r="R1081" s="26">
        <f t="shared" si="601"/>
        <v>0</v>
      </c>
      <c r="S1081" s="26">
        <f t="shared" si="601"/>
        <v>0</v>
      </c>
      <c r="T1081" s="26">
        <f t="shared" si="601"/>
        <v>160478.23379707689</v>
      </c>
      <c r="U1081" s="31"/>
      <c r="V1081" s="1">
        <f>+$C$2171</f>
        <v>310</v>
      </c>
      <c r="Y1081" s="2" t="str">
        <f>"ALLOC FACTOR  # " &amp; 'JP-10'!Z1081 &amp; " -- " &amp;VLOOKUP(Z1081,alloc_list,2,FALSE)</f>
        <v>ALLOC FACTOR  # 310 -- STREET LIGHTING - DIRALLOC</v>
      </c>
      <c r="Z1081" s="2">
        <f>IF('[1]TITLES &amp; CONSTANTS'!$D$16=0,V1081,B1081)</f>
        <v>310</v>
      </c>
    </row>
    <row r="1082" spans="1:26" hidden="1">
      <c r="A1082" s="1" t="s">
        <v>502</v>
      </c>
      <c r="B1082" s="2"/>
      <c r="C1082" s="3">
        <f t="shared" si="581"/>
        <v>46</v>
      </c>
      <c r="G1082" s="4"/>
      <c r="H1082" s="1"/>
      <c r="I1082" s="4"/>
      <c r="J1082" s="4"/>
      <c r="V1082" s="2"/>
      <c r="W1082" s="2"/>
      <c r="X1082" s="2"/>
    </row>
    <row r="1083" spans="1:26" hidden="1">
      <c r="A1083" s="1" t="s">
        <v>502</v>
      </c>
      <c r="B1083" s="2"/>
      <c r="C1083" s="3">
        <f t="shared" si="581"/>
        <v>47</v>
      </c>
      <c r="D1083" s="1" t="s">
        <v>515</v>
      </c>
      <c r="E1083" s="1" t="s">
        <v>104</v>
      </c>
      <c r="F1083" s="31">
        <f>+F1059+F1062+F1063+F1067+F1068+F1072+F1073+F1076</f>
        <v>1349705.3818327903</v>
      </c>
      <c r="G1083" s="35"/>
      <c r="H1083" s="31">
        <f>+H1059+H1062+H1063+H1067+H1068+H1072+H1073+H1076</f>
        <v>0</v>
      </c>
      <c r="I1083" s="31"/>
      <c r="J1083" s="31"/>
      <c r="K1083" s="31">
        <f>+K1059+K1062+K1063+K1067+K1068+K1072+K1073+K1076</f>
        <v>1349705.3818327903</v>
      </c>
      <c r="L1083" s="5">
        <f>IF(F1083=0,0,+K1083/F1083)</f>
        <v>1</v>
      </c>
      <c r="M1083" s="31">
        <f t="shared" ref="M1083:T1083" si="602">+M1059+M1062+M1063+M1067+M1068+M1072+M1073+M1076</f>
        <v>1349705.3818327903</v>
      </c>
      <c r="N1083" s="31">
        <f t="shared" si="602"/>
        <v>850038.36408544378</v>
      </c>
      <c r="O1083" s="31">
        <f t="shared" si="602"/>
        <v>84711.715122344118</v>
      </c>
      <c r="P1083" s="31">
        <f t="shared" si="602"/>
        <v>292033.36821921065</v>
      </c>
      <c r="Q1083" s="31">
        <f t="shared" si="602"/>
        <v>96022.615005093117</v>
      </c>
      <c r="R1083" s="31">
        <f t="shared" si="602"/>
        <v>11940.081847646325</v>
      </c>
      <c r="S1083" s="31">
        <f t="shared" si="602"/>
        <v>14959.237553052371</v>
      </c>
      <c r="T1083" s="31">
        <f t="shared" si="602"/>
        <v>0</v>
      </c>
      <c r="U1083" s="31"/>
      <c r="V1083" s="2"/>
      <c r="W1083" s="2"/>
      <c r="X1083" s="2"/>
      <c r="Y1083" s="1" t="s">
        <v>516</v>
      </c>
    </row>
    <row r="1084" spans="1:26" hidden="1">
      <c r="A1084" s="1" t="s">
        <v>502</v>
      </c>
      <c r="B1084" s="2"/>
      <c r="C1084" s="3">
        <f t="shared" si="581"/>
        <v>48</v>
      </c>
      <c r="D1084" s="1" t="s">
        <v>515</v>
      </c>
      <c r="E1084" s="1" t="s">
        <v>106</v>
      </c>
      <c r="F1084" s="26">
        <f t="shared" ref="F1084:K1084" si="603">+F1061+F1066+F1071+F1078+F1079+F1080+F1081</f>
        <v>438311.39443967096</v>
      </c>
      <c r="G1084" s="34"/>
      <c r="H1084" s="26">
        <f t="shared" si="603"/>
        <v>229.30449313251606</v>
      </c>
      <c r="I1084" s="34"/>
      <c r="J1084" s="34"/>
      <c r="K1084" s="26">
        <f t="shared" si="603"/>
        <v>438082.08994653844</v>
      </c>
      <c r="L1084" s="5">
        <f>IF(F1084=0,0,+K1084/F1084)</f>
        <v>0.99947684569454176</v>
      </c>
      <c r="M1084" s="26">
        <f t="shared" ref="M1084:T1084" si="604">+M1061+M1066+M1071+M1078+M1079+M1080+M1081</f>
        <v>438082.08994653844</v>
      </c>
      <c r="N1084" s="26">
        <f t="shared" si="604"/>
        <v>199077.99794887425</v>
      </c>
      <c r="O1084" s="26">
        <f t="shared" si="604"/>
        <v>31044.608731064018</v>
      </c>
      <c r="P1084" s="26">
        <f t="shared" si="604"/>
        <v>19764.987463622601</v>
      </c>
      <c r="Q1084" s="26">
        <f t="shared" si="604"/>
        <v>1240.9047667583843</v>
      </c>
      <c r="R1084" s="26">
        <f t="shared" si="604"/>
        <v>3528.6293297830707</v>
      </c>
      <c r="S1084" s="26">
        <f t="shared" si="604"/>
        <v>69.809706918909868</v>
      </c>
      <c r="T1084" s="26">
        <f t="shared" si="604"/>
        <v>183355.15199951717</v>
      </c>
      <c r="U1084" s="31"/>
      <c r="V1084" s="2"/>
      <c r="W1084" s="2"/>
      <c r="X1084" s="2"/>
      <c r="Y1084" s="1" t="s">
        <v>517</v>
      </c>
    </row>
    <row r="1085" spans="1:26" hidden="1">
      <c r="A1085" s="1" t="s">
        <v>502</v>
      </c>
      <c r="B1085" s="2"/>
      <c r="C1085" s="3">
        <f t="shared" si="581"/>
        <v>49</v>
      </c>
      <c r="F1085" s="31"/>
      <c r="G1085" s="35"/>
      <c r="H1085" s="31"/>
      <c r="I1085" s="35"/>
      <c r="J1085" s="35"/>
      <c r="K1085" s="31"/>
      <c r="M1085" s="31"/>
      <c r="N1085" s="31"/>
      <c r="O1085" s="31"/>
      <c r="P1085" s="31"/>
      <c r="Q1085" s="31"/>
      <c r="R1085" s="31"/>
      <c r="S1085" s="31"/>
      <c r="T1085" s="31"/>
      <c r="U1085" s="31"/>
      <c r="V1085" s="2"/>
      <c r="W1085" s="2"/>
      <c r="X1085" s="2"/>
    </row>
    <row r="1086" spans="1:26" hidden="1">
      <c r="A1086" s="1" t="s">
        <v>502</v>
      </c>
      <c r="B1086" s="2"/>
      <c r="C1086" s="3">
        <f t="shared" si="581"/>
        <v>50</v>
      </c>
      <c r="D1086" s="1" t="s">
        <v>518</v>
      </c>
      <c r="F1086" s="26">
        <f t="shared" ref="F1086:K1086" si="605">+F1083+F1084</f>
        <v>1788016.7762724613</v>
      </c>
      <c r="G1086" s="34"/>
      <c r="H1086" s="26">
        <f t="shared" si="605"/>
        <v>229.30449313251606</v>
      </c>
      <c r="I1086" s="34"/>
      <c r="J1086" s="34"/>
      <c r="K1086" s="26">
        <f t="shared" si="605"/>
        <v>1787787.4717793288</v>
      </c>
      <c r="L1086" s="5">
        <f>IF(F1086=0,0,+K1086/F1086)</f>
        <v>0.99987175484247381</v>
      </c>
      <c r="M1086" s="26">
        <f t="shared" ref="M1086:S1086" si="606">+M1083+M1084</f>
        <v>1787787.4717793288</v>
      </c>
      <c r="N1086" s="26">
        <f t="shared" si="606"/>
        <v>1049116.362034318</v>
      </c>
      <c r="O1086" s="26">
        <f t="shared" si="606"/>
        <v>115756.32385340813</v>
      </c>
      <c r="P1086" s="26">
        <f t="shared" si="606"/>
        <v>311798.35568283324</v>
      </c>
      <c r="Q1086" s="26">
        <f t="shared" si="606"/>
        <v>97263.519771851497</v>
      </c>
      <c r="R1086" s="26">
        <f t="shared" si="606"/>
        <v>15468.711177429395</v>
      </c>
      <c r="S1086" s="26">
        <f t="shared" si="606"/>
        <v>15029.047259971281</v>
      </c>
      <c r="T1086" s="26">
        <f>+T1083+T1084</f>
        <v>183355.15199951717</v>
      </c>
      <c r="U1086" s="31"/>
      <c r="V1086" s="2"/>
      <c r="W1086" s="2"/>
      <c r="X1086" s="2"/>
      <c r="Y1086" s="1" t="s">
        <v>23</v>
      </c>
    </row>
    <row r="1087" spans="1:26" hidden="1">
      <c r="A1087" s="1" t="s">
        <v>502</v>
      </c>
      <c r="B1087" s="2"/>
      <c r="C1087" s="3">
        <f t="shared" si="581"/>
        <v>51</v>
      </c>
      <c r="F1087" s="48"/>
      <c r="G1087" s="4"/>
      <c r="H1087" s="1"/>
      <c r="I1087" s="4"/>
      <c r="J1087" s="4"/>
      <c r="V1087" s="2"/>
      <c r="W1087" s="2"/>
      <c r="X1087" s="2"/>
    </row>
    <row r="1088" spans="1:26" hidden="1">
      <c r="A1088" s="1" t="s">
        <v>502</v>
      </c>
      <c r="B1088" s="2"/>
      <c r="C1088" s="3">
        <f t="shared" si="581"/>
        <v>52</v>
      </c>
      <c r="G1088" s="4"/>
      <c r="H1088" s="1"/>
      <c r="I1088" s="4"/>
      <c r="J1088" s="4"/>
      <c r="V1088" s="2"/>
      <c r="W1088" s="2"/>
      <c r="X1088" s="2"/>
    </row>
    <row r="1089" spans="1:25" hidden="1">
      <c r="A1089" s="1" t="s">
        <v>502</v>
      </c>
      <c r="B1089" s="2"/>
      <c r="C1089" s="3">
        <f t="shared" si="581"/>
        <v>53</v>
      </c>
      <c r="D1089" s="29" t="s">
        <v>519</v>
      </c>
      <c r="G1089" s="4"/>
      <c r="H1089" s="1"/>
      <c r="I1089" s="4"/>
      <c r="J1089" s="4"/>
      <c r="V1089" s="2"/>
      <c r="W1089" s="2"/>
      <c r="X1089" s="2"/>
    </row>
    <row r="1090" spans="1:25" hidden="1">
      <c r="A1090" s="1" t="s">
        <v>502</v>
      </c>
      <c r="B1090" s="2"/>
      <c r="C1090" s="3">
        <f t="shared" si="581"/>
        <v>54</v>
      </c>
      <c r="D1090" s="1" t="s">
        <v>138</v>
      </c>
      <c r="E1090" s="15" t="s">
        <v>104</v>
      </c>
      <c r="F1090" s="15">
        <f>+F1011+F1017</f>
        <v>3215457.5644804146</v>
      </c>
      <c r="G1090" s="4"/>
      <c r="H1090" s="15">
        <f>+H1011+H1017</f>
        <v>118592.18647812717</v>
      </c>
      <c r="K1090" s="15">
        <f>+K1011+K1017</f>
        <v>3096865.3780022874</v>
      </c>
      <c r="L1090" s="39">
        <f>IF(F1090=0,0,+K1090/F1090)</f>
        <v>0.96311809933735182</v>
      </c>
      <c r="M1090" s="15">
        <f>+M1011+M1017</f>
        <v>3096865.3780022869</v>
      </c>
      <c r="N1090" s="15">
        <f t="shared" ref="N1090:T1090" si="607">+N1011+N1017</f>
        <v>1675228.2165055186</v>
      </c>
      <c r="O1090" s="15">
        <f t="shared" si="607"/>
        <v>190285.05437890795</v>
      </c>
      <c r="P1090" s="15">
        <f t="shared" si="607"/>
        <v>771733.49604391586</v>
      </c>
      <c r="Q1090" s="15">
        <f t="shared" si="607"/>
        <v>311233.41447030974</v>
      </c>
      <c r="R1090" s="15">
        <f t="shared" si="607"/>
        <v>142001.54688318714</v>
      </c>
      <c r="S1090" s="15">
        <f t="shared" si="607"/>
        <v>6383.6497204477828</v>
      </c>
      <c r="T1090" s="15">
        <f t="shared" si="607"/>
        <v>0</v>
      </c>
      <c r="U1090" s="15"/>
      <c r="V1090" s="2"/>
      <c r="W1090" s="2"/>
      <c r="X1090" s="2"/>
      <c r="Y1090" s="1" t="s">
        <v>520</v>
      </c>
    </row>
    <row r="1091" spans="1:25" hidden="1">
      <c r="A1091" s="1" t="s">
        <v>502</v>
      </c>
      <c r="B1091" s="2"/>
      <c r="C1091" s="3">
        <f t="shared" si="581"/>
        <v>55</v>
      </c>
      <c r="D1091" s="1" t="s">
        <v>138</v>
      </c>
      <c r="E1091" s="1" t="s">
        <v>116</v>
      </c>
      <c r="F1091" s="1">
        <f>+F1012</f>
        <v>0</v>
      </c>
      <c r="G1091" s="4"/>
      <c r="H1091" s="1">
        <f>+H1012</f>
        <v>0</v>
      </c>
      <c r="I1091" s="1"/>
      <c r="J1091" s="1"/>
      <c r="K1091" s="1">
        <f>+K1012</f>
        <v>0</v>
      </c>
      <c r="L1091" s="5">
        <f t="shared" ref="L1091:L1097" si="608">IF(F1091=0,0,+K1091/F1091)</f>
        <v>0</v>
      </c>
      <c r="M1091" s="1">
        <f>+M1012</f>
        <v>0</v>
      </c>
      <c r="N1091" s="1">
        <f t="shared" ref="N1091:T1091" si="609">+N1012</f>
        <v>0</v>
      </c>
      <c r="O1091" s="1">
        <f t="shared" si="609"/>
        <v>0</v>
      </c>
      <c r="P1091" s="1">
        <f t="shared" si="609"/>
        <v>0</v>
      </c>
      <c r="Q1091" s="1">
        <f t="shared" si="609"/>
        <v>0</v>
      </c>
      <c r="R1091" s="1">
        <f t="shared" si="609"/>
        <v>0</v>
      </c>
      <c r="S1091" s="1">
        <f t="shared" si="609"/>
        <v>0</v>
      </c>
      <c r="T1091" s="1">
        <f t="shared" si="609"/>
        <v>0</v>
      </c>
      <c r="V1091" s="2"/>
      <c r="W1091" s="2"/>
      <c r="X1091" s="2"/>
      <c r="Y1091" s="1" t="s">
        <v>521</v>
      </c>
    </row>
    <row r="1092" spans="1:25" hidden="1">
      <c r="A1092" s="1" t="s">
        <v>502</v>
      </c>
      <c r="B1092" s="2"/>
      <c r="C1092" s="3">
        <f t="shared" si="581"/>
        <v>56</v>
      </c>
      <c r="D1092" s="1" t="s">
        <v>141</v>
      </c>
      <c r="E1092" s="15" t="s">
        <v>104</v>
      </c>
      <c r="F1092" s="15">
        <f>+F1019</f>
        <v>147700.25807345638</v>
      </c>
      <c r="G1092" s="4"/>
      <c r="H1092" s="15">
        <f>+H1019</f>
        <v>26208.509578048001</v>
      </c>
      <c r="K1092" s="15">
        <f>+K1019</f>
        <v>121491.74849540838</v>
      </c>
      <c r="L1092" s="39">
        <f t="shared" si="608"/>
        <v>0.82255610166223525</v>
      </c>
      <c r="M1092" s="15">
        <f>+M1019</f>
        <v>121491.74849540838</v>
      </c>
      <c r="N1092" s="15">
        <f t="shared" ref="N1092:T1092" si="610">+N1019</f>
        <v>66587.205725549953</v>
      </c>
      <c r="O1092" s="15">
        <f t="shared" si="610"/>
        <v>7532.6929362242327</v>
      </c>
      <c r="P1092" s="15">
        <f t="shared" si="610"/>
        <v>29938.390322284162</v>
      </c>
      <c r="Q1092" s="15">
        <f t="shared" si="610"/>
        <v>11927.689285527973</v>
      </c>
      <c r="R1092" s="15">
        <f t="shared" si="610"/>
        <v>5349.0731770617094</v>
      </c>
      <c r="S1092" s="15">
        <f t="shared" si="610"/>
        <v>156.69704876034058</v>
      </c>
      <c r="T1092" s="15">
        <f t="shared" si="610"/>
        <v>0</v>
      </c>
      <c r="U1092" s="15"/>
      <c r="V1092" s="2"/>
      <c r="W1092" s="2"/>
      <c r="X1092" s="2"/>
      <c r="Y1092" s="1" t="s">
        <v>508</v>
      </c>
    </row>
    <row r="1093" spans="1:25" hidden="1">
      <c r="A1093" s="1" t="s">
        <v>502</v>
      </c>
      <c r="B1093" s="2"/>
      <c r="C1093" s="3">
        <f t="shared" si="581"/>
        <v>57</v>
      </c>
      <c r="D1093" s="1" t="s">
        <v>119</v>
      </c>
      <c r="E1093" s="1" t="s">
        <v>104</v>
      </c>
      <c r="F1093" s="1">
        <f t="shared" ref="F1093:K1093" si="611">+F1024</f>
        <v>329768.00799520634</v>
      </c>
      <c r="G1093" s="4"/>
      <c r="H1093" s="1">
        <f t="shared" si="611"/>
        <v>58515.320885748559</v>
      </c>
      <c r="I1093" s="4"/>
      <c r="J1093" s="4"/>
      <c r="K1093" s="1">
        <f t="shared" si="611"/>
        <v>271252.68710945774</v>
      </c>
      <c r="L1093" s="5">
        <f>IF(F1093=0,0,+K1093/F1093)</f>
        <v>0.82255610166223525</v>
      </c>
      <c r="M1093" s="1">
        <f t="shared" ref="M1093:T1093" si="612">+M1024</f>
        <v>271252.68710945774</v>
      </c>
      <c r="N1093" s="1">
        <f t="shared" si="612"/>
        <v>148668.19108170399</v>
      </c>
      <c r="O1093" s="1">
        <f t="shared" si="612"/>
        <v>16818.123250555382</v>
      </c>
      <c r="P1093" s="1">
        <f t="shared" si="612"/>
        <v>66842.966071545845</v>
      </c>
      <c r="Q1093" s="1">
        <f t="shared" si="612"/>
        <v>26630.761428447375</v>
      </c>
      <c r="R1093" s="1">
        <f t="shared" si="612"/>
        <v>11942.790278287499</v>
      </c>
      <c r="S1093" s="1">
        <f t="shared" si="612"/>
        <v>349.85499891764675</v>
      </c>
      <c r="T1093" s="1">
        <f t="shared" si="612"/>
        <v>0</v>
      </c>
      <c r="V1093" s="2"/>
      <c r="W1093" s="2"/>
      <c r="X1093" s="2"/>
      <c r="Y1093" s="1" t="s">
        <v>509</v>
      </c>
    </row>
    <row r="1094" spans="1:25" hidden="1">
      <c r="A1094" s="1" t="s">
        <v>502</v>
      </c>
      <c r="B1094" s="2"/>
      <c r="C1094" s="3">
        <f t="shared" si="581"/>
        <v>58</v>
      </c>
      <c r="D1094" s="1" t="s">
        <v>120</v>
      </c>
      <c r="E1094" s="1" t="s">
        <v>104</v>
      </c>
      <c r="F1094" s="1">
        <f>+F1059+F1062+F1067+F1072</f>
        <v>822159.22654945706</v>
      </c>
      <c r="G1094" s="4"/>
      <c r="H1094" s="1">
        <f>+H1059+H1062+H1067+H1072</f>
        <v>0</v>
      </c>
      <c r="I1094" s="1"/>
      <c r="J1094" s="1"/>
      <c r="K1094" s="1">
        <f>+K1059+K1062+K1067+K1072</f>
        <v>822159.22654945706</v>
      </c>
      <c r="L1094" s="5">
        <f t="shared" si="608"/>
        <v>1</v>
      </c>
      <c r="M1094" s="1">
        <f t="shared" ref="M1094:T1094" si="613">+M1059+M1062+M1067+M1072</f>
        <v>822159.22654945706</v>
      </c>
      <c r="N1094" s="1">
        <f t="shared" si="613"/>
        <v>490112.77241619723</v>
      </c>
      <c r="O1094" s="1">
        <f t="shared" si="613"/>
        <v>48008.516061667899</v>
      </c>
      <c r="P1094" s="1">
        <f t="shared" si="613"/>
        <v>187045.49844789854</v>
      </c>
      <c r="Q1094" s="1">
        <f t="shared" si="613"/>
        <v>74450.224450542926</v>
      </c>
      <c r="R1094" s="1">
        <f t="shared" si="613"/>
        <v>11940.081847646325</v>
      </c>
      <c r="S1094" s="1">
        <f t="shared" si="613"/>
        <v>10602.133325504195</v>
      </c>
      <c r="T1094" s="1">
        <f t="shared" si="613"/>
        <v>0</v>
      </c>
      <c r="V1094" s="2"/>
      <c r="W1094" s="2"/>
      <c r="X1094" s="2"/>
      <c r="Y1094" s="1" t="s">
        <v>522</v>
      </c>
    </row>
    <row r="1095" spans="1:25" hidden="1">
      <c r="A1095" s="1" t="s">
        <v>502</v>
      </c>
      <c r="B1095" s="2"/>
      <c r="C1095" s="3">
        <f t="shared" si="581"/>
        <v>59</v>
      </c>
      <c r="D1095" s="1" t="s">
        <v>121</v>
      </c>
      <c r="E1095" s="1" t="s">
        <v>104</v>
      </c>
      <c r="F1095" s="1">
        <f>+F1063+F1068+F1073+F1076</f>
        <v>527546.15528333327</v>
      </c>
      <c r="G1095" s="4"/>
      <c r="H1095" s="1">
        <f>+H1063+H1068+H1073+H1076</f>
        <v>0</v>
      </c>
      <c r="I1095" s="4"/>
      <c r="J1095" s="4"/>
      <c r="K1095" s="1">
        <f>+K1063+K1068+K1073+K1076</f>
        <v>527546.15528333327</v>
      </c>
      <c r="L1095" s="5">
        <f t="shared" si="608"/>
        <v>1</v>
      </c>
      <c r="M1095" s="1">
        <f t="shared" ref="M1095:T1095" si="614">+M1063+M1068+M1073+M1076</f>
        <v>527546.15528333327</v>
      </c>
      <c r="N1095" s="1">
        <f t="shared" si="614"/>
        <v>359925.59166924661</v>
      </c>
      <c r="O1095" s="1">
        <f t="shared" si="614"/>
        <v>36703.199060676212</v>
      </c>
      <c r="P1095" s="1">
        <f t="shared" si="614"/>
        <v>104987.86977131211</v>
      </c>
      <c r="Q1095" s="1">
        <f t="shared" si="614"/>
        <v>21572.390554550184</v>
      </c>
      <c r="R1095" s="1">
        <f t="shared" si="614"/>
        <v>0</v>
      </c>
      <c r="S1095" s="1">
        <f t="shared" si="614"/>
        <v>4357.1042275481759</v>
      </c>
      <c r="T1095" s="1">
        <f t="shared" si="614"/>
        <v>0</v>
      </c>
      <c r="V1095" s="2"/>
      <c r="W1095" s="2"/>
      <c r="X1095" s="2"/>
      <c r="Y1095" s="1" t="s">
        <v>523</v>
      </c>
    </row>
    <row r="1096" spans="1:25" hidden="1">
      <c r="A1096" s="1" t="s">
        <v>502</v>
      </c>
      <c r="B1096" s="2"/>
      <c r="C1096" s="3">
        <f t="shared" si="581"/>
        <v>60</v>
      </c>
      <c r="D1096" s="1" t="s">
        <v>122</v>
      </c>
      <c r="E1096" s="1" t="s">
        <v>106</v>
      </c>
      <c r="F1096" s="1">
        <f t="shared" ref="F1096:K1096" si="615">+F1061+F1066+F1071+F1078+F1079+F1080+F1081</f>
        <v>438311.39443967096</v>
      </c>
      <c r="G1096" s="4"/>
      <c r="H1096" s="1">
        <f t="shared" si="615"/>
        <v>229.30449313251606</v>
      </c>
      <c r="I1096" s="4"/>
      <c r="J1096" s="4"/>
      <c r="K1096" s="1">
        <f t="shared" si="615"/>
        <v>438082.08994653844</v>
      </c>
      <c r="L1096" s="5">
        <f t="shared" si="608"/>
        <v>0.99947684569454176</v>
      </c>
      <c r="M1096" s="1">
        <f t="shared" ref="M1096:T1096" si="616">+M1061+M1066+M1071+M1078+M1079+M1080+M1081</f>
        <v>438082.08994653844</v>
      </c>
      <c r="N1096" s="1">
        <f>+N1061+N1066+N1071+N1078+N1079+N1080+N1081</f>
        <v>199077.99794887425</v>
      </c>
      <c r="O1096" s="1">
        <f t="shared" si="616"/>
        <v>31044.608731064018</v>
      </c>
      <c r="P1096" s="1">
        <f t="shared" si="616"/>
        <v>19764.987463622601</v>
      </c>
      <c r="Q1096" s="1">
        <f t="shared" si="616"/>
        <v>1240.9047667583843</v>
      </c>
      <c r="R1096" s="1">
        <f t="shared" si="616"/>
        <v>3528.6293297830707</v>
      </c>
      <c r="S1096" s="1">
        <f t="shared" si="616"/>
        <v>69.809706918909868</v>
      </c>
      <c r="T1096" s="1">
        <f t="shared" si="616"/>
        <v>183355.15199951717</v>
      </c>
      <c r="V1096" s="2"/>
      <c r="W1096" s="2"/>
      <c r="X1096" s="2"/>
      <c r="Y1096" s="1" t="s">
        <v>517</v>
      </c>
    </row>
    <row r="1097" spans="1:25" hidden="1">
      <c r="A1097" s="1" t="s">
        <v>502</v>
      </c>
      <c r="C1097" s="3">
        <f t="shared" si="581"/>
        <v>61</v>
      </c>
      <c r="D1097" s="1" t="s">
        <v>123</v>
      </c>
      <c r="E1097" s="1" t="s">
        <v>106</v>
      </c>
      <c r="F1097" s="26">
        <v>0</v>
      </c>
      <c r="G1097" s="34"/>
      <c r="H1097" s="26">
        <v>0</v>
      </c>
      <c r="I1097" s="34"/>
      <c r="J1097" s="34"/>
      <c r="K1097" s="26">
        <v>0</v>
      </c>
      <c r="L1097" s="5">
        <f t="shared" si="608"/>
        <v>0</v>
      </c>
      <c r="M1097" s="26">
        <v>0</v>
      </c>
      <c r="N1097" s="26">
        <v>0</v>
      </c>
      <c r="O1097" s="26">
        <v>0</v>
      </c>
      <c r="P1097" s="26">
        <v>0</v>
      </c>
      <c r="Q1097" s="26">
        <v>0</v>
      </c>
      <c r="R1097" s="26">
        <v>0</v>
      </c>
      <c r="S1097" s="26">
        <v>0</v>
      </c>
      <c r="T1097" s="26">
        <v>0</v>
      </c>
      <c r="U1097" s="31"/>
      <c r="Y1097" s="1" t="s">
        <v>262</v>
      </c>
    </row>
    <row r="1098" spans="1:25" hidden="1">
      <c r="A1098" s="1" t="s">
        <v>502</v>
      </c>
      <c r="B1098" s="2"/>
      <c r="C1098" s="3">
        <f t="shared" si="581"/>
        <v>62</v>
      </c>
      <c r="D1098" s="1" t="s">
        <v>524</v>
      </c>
      <c r="F1098" s="26">
        <f t="shared" ref="F1098:K1098" si="617">SUM(F1090:F1097)</f>
        <v>5480942.6068215389</v>
      </c>
      <c r="G1098" s="34"/>
      <c r="H1098" s="26">
        <f t="shared" si="617"/>
        <v>203545.32143505622</v>
      </c>
      <c r="I1098" s="34"/>
      <c r="J1098" s="34"/>
      <c r="K1098" s="26">
        <f t="shared" si="617"/>
        <v>5277397.2853864823</v>
      </c>
      <c r="L1098" s="5">
        <f>IF(F1098=0,0,+K1098/F1098)</f>
        <v>0.96286308103614771</v>
      </c>
      <c r="M1098" s="26">
        <f t="shared" ref="M1098:T1098" si="618">SUM(M1090:M1097)</f>
        <v>5277397.2853864823</v>
      </c>
      <c r="N1098" s="26">
        <f t="shared" si="618"/>
        <v>2939599.9753470905</v>
      </c>
      <c r="O1098" s="26">
        <f t="shared" si="618"/>
        <v>330392.1944190957</v>
      </c>
      <c r="P1098" s="26">
        <f t="shared" si="618"/>
        <v>1180313.2081205791</v>
      </c>
      <c r="Q1098" s="26">
        <f t="shared" si="618"/>
        <v>447055.38495613658</v>
      </c>
      <c r="R1098" s="26">
        <f t="shared" si="618"/>
        <v>174762.12151596573</v>
      </c>
      <c r="S1098" s="26">
        <f t="shared" si="618"/>
        <v>21919.249028097052</v>
      </c>
      <c r="T1098" s="26">
        <f t="shared" si="618"/>
        <v>183355.15199951717</v>
      </c>
      <c r="U1098" s="31"/>
      <c r="V1098" s="2"/>
      <c r="W1098" s="2"/>
      <c r="X1098" s="2"/>
    </row>
    <row r="1099" spans="1:25" hidden="1">
      <c r="B1099" s="2"/>
      <c r="G1099" s="4"/>
      <c r="H1099" s="1"/>
      <c r="I1099" s="4"/>
      <c r="J1099" s="4"/>
      <c r="V1099" s="2"/>
      <c r="W1099" s="2"/>
      <c r="X1099" s="2"/>
    </row>
    <row r="1100" spans="1:25" hidden="1">
      <c r="B1100" s="2"/>
      <c r="G1100" s="4"/>
      <c r="H1100" s="1"/>
      <c r="I1100" s="4"/>
      <c r="J1100" s="4"/>
      <c r="V1100" s="2"/>
      <c r="W1100" s="2"/>
      <c r="X1100" s="2"/>
    </row>
    <row r="1101" spans="1:25" hidden="1">
      <c r="B1101" s="2"/>
      <c r="G1101" s="4"/>
      <c r="H1101" s="1"/>
      <c r="I1101" s="4"/>
      <c r="J1101" s="4"/>
      <c r="V1101" s="2"/>
      <c r="W1101" s="2"/>
      <c r="X1101" s="2"/>
    </row>
    <row r="1102" spans="1:25" ht="15" hidden="1">
      <c r="B1102" s="106"/>
      <c r="C1102" s="10" t="str">
        <f>$C$2</f>
        <v>PRESENT RATE STRUCTURE</v>
      </c>
      <c r="F1102" s="12"/>
      <c r="G1102" s="7"/>
      <c r="H1102" s="8" t="s">
        <v>1</v>
      </c>
      <c r="I1102" s="4"/>
      <c r="J1102" s="4"/>
      <c r="L1102" s="9" t="s">
        <v>511</v>
      </c>
      <c r="O1102" s="8" t="s">
        <v>1</v>
      </c>
      <c r="U1102" s="10"/>
      <c r="V1102" s="11" t="s">
        <v>525</v>
      </c>
      <c r="W1102" s="12" t="str">
        <f>O1102</f>
        <v>TAMPA ELECTRIC COMPANY</v>
      </c>
      <c r="X1102" s="11"/>
      <c r="Y1102" s="11" t="str">
        <f>Y2</f>
        <v>ALLOCATION ASSIGNMENT REPORT</v>
      </c>
    </row>
    <row r="1103" spans="1:25" ht="15" hidden="1">
      <c r="B1103" s="106"/>
      <c r="C1103" s="10" t="str">
        <f>$C$3</f>
        <v>PROD. CAP. ALLOC. METHOD: 12CP &amp; 1/13th AD</v>
      </c>
      <c r="G1103" s="13"/>
      <c r="H1103" s="12" t="s">
        <v>4</v>
      </c>
      <c r="I1103" s="4"/>
      <c r="J1103" s="4"/>
      <c r="O1103" s="12" t="s">
        <v>5</v>
      </c>
      <c r="V1103" s="2"/>
      <c r="W1103" s="12" t="str">
        <f>O1103</f>
        <v>COST OF SERVICE STUDY</v>
      </c>
      <c r="X1103" s="2"/>
      <c r="Y1103" s="11" t="str">
        <f>IF('[1]TITLES &amp; CONSTANTS'!$D$16=5,L1102,V1102)</f>
        <v>PAGE 20</v>
      </c>
    </row>
    <row r="1104" spans="1:25" ht="15" hidden="1">
      <c r="B1104" s="2"/>
      <c r="C1104" s="10" t="str">
        <f>$C$4</f>
        <v>DATA: PROJECTED 2009, 
 FULLY ADJUSTED (000's)</v>
      </c>
      <c r="G1104" s="14"/>
      <c r="H1104" s="1"/>
      <c r="I1104" s="4"/>
      <c r="J1104" s="4"/>
      <c r="V1104" s="2"/>
      <c r="W1104" s="16"/>
      <c r="X1104" s="2"/>
    </row>
    <row r="1105" spans="1:26" ht="15" hidden="1">
      <c r="B1105" s="2"/>
      <c r="D1105" s="31"/>
      <c r="G1105" s="7"/>
      <c r="H1105" s="1"/>
      <c r="I1105" s="4"/>
      <c r="J1105" s="4"/>
      <c r="O1105" s="12"/>
      <c r="V1105" s="2"/>
      <c r="W1105" s="12"/>
      <c r="X1105" s="2"/>
    </row>
    <row r="1106" spans="1:26" ht="15" hidden="1">
      <c r="B1106" s="2"/>
      <c r="F1106" s="8"/>
      <c r="G1106" s="13"/>
      <c r="H1106" s="12" t="s">
        <v>501</v>
      </c>
      <c r="I1106" s="4"/>
      <c r="J1106" s="4"/>
      <c r="O1106" s="12" t="s">
        <v>501</v>
      </c>
      <c r="V1106" s="2"/>
      <c r="W1106" s="12" t="str">
        <f>O1106</f>
        <v>PLANT IN SERVICE - PLTSVC</v>
      </c>
      <c r="X1106" s="2"/>
    </row>
    <row r="1107" spans="1:26" ht="15" hidden="1">
      <c r="B1107" s="2"/>
      <c r="F1107" s="12"/>
      <c r="G1107" s="14"/>
      <c r="H1107" s="1"/>
      <c r="I1107" s="4"/>
      <c r="J1107" s="4"/>
      <c r="O1107" s="12"/>
      <c r="V1107" s="2"/>
      <c r="W1107" s="2"/>
      <c r="X1107" s="2"/>
    </row>
    <row r="1108" spans="1:26" ht="15" hidden="1">
      <c r="B1108" s="2"/>
      <c r="F1108" s="12"/>
      <c r="G1108" s="4"/>
      <c r="H1108" s="1"/>
      <c r="I1108" s="4"/>
      <c r="J1108" s="4"/>
      <c r="O1108" s="12"/>
      <c r="V1108" s="2"/>
      <c r="W1108" s="2"/>
      <c r="X1108" s="2"/>
    </row>
    <row r="1109" spans="1:26" hidden="1">
      <c r="B1109" s="2"/>
      <c r="G1109" s="4"/>
      <c r="H1109" s="1"/>
      <c r="I1109" s="4"/>
      <c r="J1109" s="4"/>
      <c r="V1109" s="2"/>
      <c r="W1109" s="2"/>
      <c r="X1109" s="2"/>
    </row>
    <row r="1110" spans="1:26" ht="15" hidden="1">
      <c r="B1110" s="2"/>
      <c r="C1110" s="19"/>
      <c r="D1110" s="10"/>
      <c r="E1110" s="10"/>
      <c r="F1110" s="12"/>
      <c r="G1110" s="14"/>
      <c r="H1110" s="12"/>
      <c r="I1110" s="14"/>
      <c r="J1110" s="14"/>
      <c r="K1110" s="12"/>
      <c r="L1110" s="21"/>
      <c r="M1110" s="10"/>
      <c r="N1110" s="12"/>
      <c r="O1110" s="10"/>
      <c r="P1110" s="10"/>
      <c r="Q1110" s="10"/>
      <c r="R1110" s="10"/>
      <c r="S1110" s="177"/>
      <c r="T1110" s="177"/>
      <c r="U1110" s="12"/>
      <c r="V1110" s="2"/>
      <c r="W1110" s="2"/>
      <c r="X1110" s="2"/>
    </row>
    <row r="1111" spans="1:26" ht="30" hidden="1" customHeight="1">
      <c r="A1111" s="93" t="str">
        <f>A11</f>
        <v>REPORT</v>
      </c>
      <c r="B1111" s="99" t="str">
        <f>$B$11</f>
        <v>ALLOC
FACTOR</v>
      </c>
      <c r="C1111" s="25" t="s">
        <v>9</v>
      </c>
      <c r="D1111" s="93"/>
      <c r="E1111" s="93"/>
      <c r="F1111" s="24" t="str">
        <f t="shared" ref="F1111:R1111" si="619">+F$11</f>
        <v>TOTAL
COMPANY</v>
      </c>
      <c r="G1111" s="100"/>
      <c r="H1111" s="24" t="str">
        <f t="shared" si="619"/>
        <v>FERC
JURIS</v>
      </c>
      <c r="I1111" s="100"/>
      <c r="J1111" s="100"/>
      <c r="K1111" s="24" t="str">
        <f t="shared" si="619"/>
        <v>FPSC
 JURIS</v>
      </c>
      <c r="L1111" s="101" t="str">
        <f t="shared" si="619"/>
        <v>FPSC/
TOTAL RATIO</v>
      </c>
      <c r="M1111" s="24" t="str">
        <f t="shared" si="619"/>
        <v>FPSC
 JURIS</v>
      </c>
      <c r="N1111" s="28" t="str">
        <f t="shared" si="619"/>
        <v>RS</v>
      </c>
      <c r="O1111" s="28" t="str">
        <f t="shared" si="619"/>
        <v>GS</v>
      </c>
      <c r="P1111" s="28" t="str">
        <f t="shared" si="619"/>
        <v>GSD</v>
      </c>
      <c r="Q1111" s="28" t="str">
        <f t="shared" si="619"/>
        <v>GSLD</v>
      </c>
      <c r="R1111" s="28" t="str">
        <f t="shared" si="619"/>
        <v>IS</v>
      </c>
      <c r="S1111" s="24" t="s">
        <v>12</v>
      </c>
      <c r="T1111" s="24" t="s">
        <v>13</v>
      </c>
      <c r="U1111" s="28"/>
      <c r="V1111" s="24" t="s">
        <v>174</v>
      </c>
      <c r="W1111" s="24"/>
      <c r="X1111" s="24"/>
      <c r="Y1111" s="28" t="s">
        <v>14</v>
      </c>
    </row>
    <row r="1112" spans="1:26" hidden="1">
      <c r="B1112" s="2"/>
      <c r="G1112" s="4"/>
      <c r="H1112" s="1"/>
      <c r="I1112" s="4"/>
      <c r="J1112" s="4"/>
      <c r="V1112" s="2"/>
      <c r="W1112" s="2"/>
      <c r="X1112" s="2"/>
    </row>
    <row r="1113" spans="1:26" hidden="1">
      <c r="A1113" s="1" t="s">
        <v>502</v>
      </c>
      <c r="B1113" s="2"/>
      <c r="C1113" s="3">
        <f>+C1098+1</f>
        <v>63</v>
      </c>
      <c r="D1113" s="29" t="s">
        <v>526</v>
      </c>
      <c r="G1113" s="4"/>
      <c r="H1113" s="1"/>
      <c r="I1113" s="4"/>
      <c r="J1113" s="4"/>
      <c r="V1113" s="2"/>
      <c r="W1113" s="2"/>
      <c r="X1113" s="2"/>
    </row>
    <row r="1114" spans="1:26" hidden="1">
      <c r="A1114" s="1" t="s">
        <v>502</v>
      </c>
      <c r="B1114" s="1">
        <f>+$C$2108</f>
        <v>101</v>
      </c>
      <c r="C1114" s="3">
        <f>+C1113+1</f>
        <v>64</v>
      </c>
      <c r="D1114" s="1" t="s">
        <v>138</v>
      </c>
      <c r="E1114" s="1" t="s">
        <v>104</v>
      </c>
      <c r="F1114" s="1">
        <f>+[1]ALLOCASSGN!F316</f>
        <v>12479.796101074429</v>
      </c>
      <c r="G1114" s="35"/>
      <c r="H1114" s="36">
        <f>+$F1114*H$2109</f>
        <v>460.27860008993065</v>
      </c>
      <c r="I1114" s="35"/>
      <c r="J1114" s="35"/>
      <c r="K1114" s="36">
        <f>+$F1114*K$2109</f>
        <v>12019.517500984499</v>
      </c>
      <c r="L1114" s="5">
        <f t="shared" ref="L1114:L1122" si="620">IF(F1114=0,0,+K1114/F1114)</f>
        <v>0.96311809933735193</v>
      </c>
      <c r="M1114" s="31">
        <f t="shared" ref="M1114:M1121" si="621">+K1114</f>
        <v>12019.517500984499</v>
      </c>
      <c r="N1114" s="15">
        <f>IF('[1]TITLES &amp; CONSTANTS'!$D$9=1,+$M1114*N$2121,IF('[1]TITLES &amp; CONSTANTS'!$D$9=2,$M1114*N$2124,IF('[1]TITLES &amp; CONSTANTS'!$D$9=3,$M1114*N$2127,IF('[1]TITLES &amp; CONSTANTS'!$D$9=4,$M1114*N$2130,0))))</f>
        <v>6501.8760613417471</v>
      </c>
      <c r="O1114" s="15">
        <f>IF('[1]TITLES &amp; CONSTANTS'!$D$9=1,+$M1114*O$2121,IF('[1]TITLES &amp; CONSTANTS'!$D$9=2,$M1114*O$2124,IF('[1]TITLES &amp; CONSTANTS'!$D$9=3,$M1114*O$2127,IF('[1]TITLES &amp; CONSTANTS'!$D$9=4,$M1114*O$2130,0))))</f>
        <v>738.5321162260035</v>
      </c>
      <c r="P1114" s="15">
        <f>IF('[1]TITLES &amp; CONSTANTS'!$D$9=1,+$M1114*P$2121,IF('[1]TITLES &amp; CONSTANTS'!$D$9=2,$M1114*P$2124,IF('[1]TITLES &amp; CONSTANTS'!$D$9=3,$M1114*P$2127,IF('[1]TITLES &amp; CONSTANTS'!$D$9=4,$M1114*P$2130,0))))</f>
        <v>2995.2429730024087</v>
      </c>
      <c r="Q1114" s="15">
        <f>IF('[1]TITLES &amp; CONSTANTS'!$D$9=1,+$M1114*Q$2121,IF('[1]TITLES &amp; CONSTANTS'!$D$9=2,$M1114*Q$2124,IF('[1]TITLES &amp; CONSTANTS'!$D$9=3,$M1114*Q$2127,IF('[1]TITLES &amp; CONSTANTS'!$D$9=4,$M1114*Q$2130,0))))</f>
        <v>1207.9554696466007</v>
      </c>
      <c r="R1114" s="15">
        <f>IF('[1]TITLES &amp; CONSTANTS'!$D$9=1,+$M1114*R$2121,IF('[1]TITLES &amp; CONSTANTS'!$D$9=2,$M1114*R$2124,IF('[1]TITLES &amp; CONSTANTS'!$D$9=3,$M1114*R$2127,IF('[1]TITLES &amp; CONSTANTS'!$D$9=4,$M1114*R$2130,0))))</f>
        <v>551.13473451349955</v>
      </c>
      <c r="S1114" s="15">
        <f>IF('[1]TITLES &amp; CONSTANTS'!$D$9=1,+$M1114*S$2121,IF('[1]TITLES &amp; CONSTANTS'!$D$9=2,$M1114*S$2124,IF('[1]TITLES &amp; CONSTANTS'!$D$9=3,$M1114*S$2127,IF('[1]TITLES &amp; CONSTANTS'!$D$9=4,$M1114*S$2130,0))))</f>
        <v>24.776146254240007</v>
      </c>
      <c r="T1114" s="15">
        <f>IF('[1]TITLES &amp; CONSTANTS'!$D$9=1,+$M1114*T$2121,IF('[1]TITLES &amp; CONSTANTS'!$D$9=2,$M1114*T$2124,IF('[1]TITLES &amp; CONSTANTS'!$D$9=3,$M1114*T$2127,IF('[1]TITLES &amp; CONSTANTS'!$D$9=4,$M1114*T$2130,0))))</f>
        <v>0</v>
      </c>
      <c r="U1114" s="15"/>
      <c r="V1114" s="1">
        <f>IF('[1]TITLES &amp; CONSTANTS'!$D$9=1,+$C$2120,IF('[1]TITLES &amp; CONSTANTS'!$D$9=2,$C$2123,IF('[1]TITLES &amp; CONSTANTS'!$D$9=3,$C$2126,IF('[1]TITLES &amp; CONSTANTS'!$D$9=4,$C$2129,0))))</f>
        <v>122</v>
      </c>
      <c r="Y1114" s="2" t="str">
        <f>"ALLOC FACTOR  # " &amp; 'JP-10'!Z1114 &amp; " -- " &amp;VLOOKUP(Z1114,alloc_list,2,FALSE)</f>
        <v>ALLOC FACTOR  # 101 -- 12 COINCIDENT PEAK</v>
      </c>
      <c r="Z1114" s="2">
        <f>IF('[1]TITLES &amp; CONSTANTS'!$D$16=0,V1114,B1114)</f>
        <v>101</v>
      </c>
    </row>
    <row r="1115" spans="1:26" s="15" customFormat="1" hidden="1">
      <c r="A1115" s="1" t="s">
        <v>502</v>
      </c>
      <c r="B1115" s="15">
        <f>+$C$2138</f>
        <v>201</v>
      </c>
      <c r="C1115" s="56">
        <f t="shared" ref="C1115:C1156" si="622">+C1114+1</f>
        <v>65</v>
      </c>
      <c r="D1115" s="15" t="s">
        <v>138</v>
      </c>
      <c r="E1115" s="15" t="s">
        <v>116</v>
      </c>
      <c r="F1115" s="15">
        <f>+[1]ALLOCASSGN!F317</f>
        <v>3863.9248935925871</v>
      </c>
      <c r="G1115" s="36"/>
      <c r="H1115" s="36">
        <f>+$F1115*H$2139</f>
        <v>137.81740839110023</v>
      </c>
      <c r="I1115" s="36"/>
      <c r="J1115" s="36"/>
      <c r="K1115" s="36">
        <f>+$F1115*K$2139</f>
        <v>3726.1074852014867</v>
      </c>
      <c r="L1115" s="39">
        <f t="shared" si="620"/>
        <v>0.96433227555234369</v>
      </c>
      <c r="M1115" s="36">
        <f t="shared" si="621"/>
        <v>3726.1074852014867</v>
      </c>
      <c r="N1115" s="36">
        <f t="shared" ref="N1115:T1115" si="623">+$M1115*N$2139</f>
        <v>1696.498879800823</v>
      </c>
      <c r="O1115" s="36">
        <f t="shared" si="623"/>
        <v>204.03076340704601</v>
      </c>
      <c r="P1115" s="36">
        <f t="shared" si="623"/>
        <v>1052.620272937462</v>
      </c>
      <c r="Q1115" s="36">
        <f t="shared" si="623"/>
        <v>478.32068357364994</v>
      </c>
      <c r="R1115" s="36">
        <f t="shared" si="623"/>
        <v>252.45758102673059</v>
      </c>
      <c r="S1115" s="36">
        <f t="shared" si="623"/>
        <v>42.179304455775096</v>
      </c>
      <c r="T1115" s="36">
        <f t="shared" si="623"/>
        <v>0</v>
      </c>
      <c r="U1115" s="36"/>
      <c r="V1115" s="15">
        <f>+$C$2138</f>
        <v>201</v>
      </c>
      <c r="Y1115" s="2" t="str">
        <f>"ALLOC FACTOR  # " &amp; 'JP-10'!Z1115 &amp; " -- " &amp;VLOOKUP(Z1115,alloc_list,2,FALSE)</f>
        <v>ALLOC FACTOR  # 201 -- MWH AT GENERATION</v>
      </c>
      <c r="Z1115" s="2">
        <f>IF('[1]TITLES &amp; CONSTANTS'!$D$16=0,V1115,B1115)</f>
        <v>201</v>
      </c>
    </row>
    <row r="1116" spans="1:26" hidden="1">
      <c r="A1116" s="1" t="s">
        <v>502</v>
      </c>
      <c r="B1116" s="1">
        <f>+$C$2117</f>
        <v>117</v>
      </c>
      <c r="C1116" s="3">
        <f t="shared" si="622"/>
        <v>66</v>
      </c>
      <c r="D1116" s="1" t="s">
        <v>141</v>
      </c>
      <c r="E1116" s="1" t="s">
        <v>104</v>
      </c>
      <c r="F1116" s="1">
        <f>+[1]ALLOCASSGN!F318</f>
        <v>1841.8191645663424</v>
      </c>
      <c r="G1116" s="35"/>
      <c r="H1116" s="36">
        <f>+$F1116*H$2118</f>
        <v>326.81957259385672</v>
      </c>
      <c r="I1116" s="35"/>
      <c r="J1116" s="35"/>
      <c r="K1116" s="36">
        <f>+$F1116*K$2118</f>
        <v>1514.9995919724854</v>
      </c>
      <c r="L1116" s="5">
        <f t="shared" si="620"/>
        <v>0.82255610166223525</v>
      </c>
      <c r="M1116" s="31">
        <f t="shared" si="621"/>
        <v>1514.9995919724854</v>
      </c>
      <c r="N1116" s="36">
        <f t="shared" ref="N1116:T1117" si="624">+$M1116*N$2118</f>
        <v>830.34107874913616</v>
      </c>
      <c r="O1116" s="36">
        <f t="shared" si="624"/>
        <v>93.932525181041726</v>
      </c>
      <c r="P1116" s="36">
        <f t="shared" si="624"/>
        <v>373.33110836155021</v>
      </c>
      <c r="Q1116" s="36">
        <f t="shared" si="624"/>
        <v>148.73803879308244</v>
      </c>
      <c r="R1116" s="36">
        <f t="shared" si="624"/>
        <v>66.702831929246045</v>
      </c>
      <c r="S1116" s="36">
        <f t="shared" si="624"/>
        <v>1.9540089584288161</v>
      </c>
      <c r="T1116" s="36">
        <f t="shared" si="624"/>
        <v>0</v>
      </c>
      <c r="U1116" s="36"/>
      <c r="V1116" s="1">
        <f>+$C$2117</f>
        <v>117</v>
      </c>
      <c r="Y1116" s="2" t="str">
        <f>"ALLOC FACTOR  # " &amp; 'JP-10'!Z1116 &amp; " -- " &amp;VLOOKUP(Z1116,alloc_list,2,FALSE)</f>
        <v>ALLOC FACTOR  # 117 -- 12  CP - TRANSMISSION</v>
      </c>
      <c r="Z1116" s="2">
        <f>IF('[1]TITLES &amp; CONSTANTS'!$D$16=0,V1116,B1116)</f>
        <v>117</v>
      </c>
    </row>
    <row r="1117" spans="1:26" hidden="1">
      <c r="A1117" s="1" t="s">
        <v>502</v>
      </c>
      <c r="B1117" s="1">
        <f>+$C$2117</f>
        <v>117</v>
      </c>
      <c r="C1117" s="3">
        <f t="shared" si="622"/>
        <v>67</v>
      </c>
      <c r="D1117" s="1" t="s">
        <v>119</v>
      </c>
      <c r="E1117" s="1" t="s">
        <v>104</v>
      </c>
      <c r="F1117" s="1">
        <f>+[1]ALLOCASSGN!F319</f>
        <v>1209.2208993070169</v>
      </c>
      <c r="G1117" s="35"/>
      <c r="H1117" s="36">
        <f>+$F1117*H$2118</f>
        <v>214.56887032453469</v>
      </c>
      <c r="I1117" s="35"/>
      <c r="J1117" s="35"/>
      <c r="K1117" s="36">
        <f>+$F1117*K$2118</f>
        <v>994.65202898248208</v>
      </c>
      <c r="L1117" s="5">
        <f t="shared" si="620"/>
        <v>0.82255610166223525</v>
      </c>
      <c r="M1117" s="31">
        <f t="shared" si="621"/>
        <v>994.65202898248208</v>
      </c>
      <c r="N1117" s="36">
        <f t="shared" si="624"/>
        <v>545.14895126145404</v>
      </c>
      <c r="O1117" s="36">
        <f t="shared" si="624"/>
        <v>61.670100278461369</v>
      </c>
      <c r="P1117" s="36">
        <f t="shared" si="624"/>
        <v>245.10537585731493</v>
      </c>
      <c r="Q1117" s="36">
        <f t="shared" si="624"/>
        <v>97.651902255496722</v>
      </c>
      <c r="R1117" s="36">
        <f t="shared" si="624"/>
        <v>43.79282177292297</v>
      </c>
      <c r="S1117" s="36">
        <f t="shared" si="624"/>
        <v>1.2828775568320194</v>
      </c>
      <c r="T1117" s="36">
        <f t="shared" si="624"/>
        <v>0</v>
      </c>
      <c r="U1117" s="36"/>
      <c r="V1117" s="1">
        <f>+$C$2117</f>
        <v>117</v>
      </c>
      <c r="Y1117" s="2" t="str">
        <f>"ALLOC FACTOR  # " &amp; 'JP-10'!Z1117 &amp; " -- " &amp;VLOOKUP(Z1117,alloc_list,2,FALSE)</f>
        <v>ALLOC FACTOR  # 117 -- 12  CP - TRANSMISSION</v>
      </c>
      <c r="Z1117" s="2">
        <f>IF('[1]TITLES &amp; CONSTANTS'!$D$16=0,V1117,B1117)</f>
        <v>117</v>
      </c>
    </row>
    <row r="1118" spans="1:26" hidden="1">
      <c r="A1118" s="1" t="s">
        <v>502</v>
      </c>
      <c r="B1118" s="1">
        <f>+$C$2111</f>
        <v>105</v>
      </c>
      <c r="C1118" s="3">
        <f t="shared" si="622"/>
        <v>68</v>
      </c>
      <c r="D1118" s="1" t="s">
        <v>120</v>
      </c>
      <c r="E1118" s="1" t="s">
        <v>104</v>
      </c>
      <c r="F1118" s="1">
        <f>+[1]ALLOCASSGN!F320</f>
        <v>6681.2095103204447</v>
      </c>
      <c r="G1118" s="35"/>
      <c r="H1118" s="36">
        <f>+$F1118*H$2112</f>
        <v>0</v>
      </c>
      <c r="I1118" s="35"/>
      <c r="J1118" s="35"/>
      <c r="K1118" s="36">
        <f>+$F1118*K$2112</f>
        <v>6681.2095103204447</v>
      </c>
      <c r="L1118" s="5">
        <f t="shared" si="620"/>
        <v>1</v>
      </c>
      <c r="M1118" s="31">
        <f t="shared" si="621"/>
        <v>6681.2095103204447</v>
      </c>
      <c r="N1118" s="36">
        <f t="shared" ref="N1118:T1118" si="625">+$M1118*N$2112</f>
        <v>3982.8612395918126</v>
      </c>
      <c r="O1118" s="36">
        <f t="shared" si="625"/>
        <v>390.13726748986664</v>
      </c>
      <c r="P1118" s="36">
        <f t="shared" si="625"/>
        <v>1520.0098992230339</v>
      </c>
      <c r="Q1118" s="36">
        <f t="shared" si="625"/>
        <v>605.01364161791946</v>
      </c>
      <c r="R1118" s="36">
        <f t="shared" si="625"/>
        <v>97.030095653497256</v>
      </c>
      <c r="S1118" s="36">
        <f t="shared" si="625"/>
        <v>86.157366744315027</v>
      </c>
      <c r="T1118" s="36">
        <f t="shared" si="625"/>
        <v>0</v>
      </c>
      <c r="U1118" s="36"/>
      <c r="V1118" s="1">
        <f>+$C$2111</f>
        <v>105</v>
      </c>
      <c r="Y1118" s="2" t="str">
        <f>"ALLOC FACTOR  # " &amp; 'JP-10'!Z1118 &amp; " -- " &amp;VLOOKUP(Z1118,alloc_list,2,FALSE)</f>
        <v>ALLOC FACTOR  # 105 -- DISTRIBUTION PRIMARY - NCP</v>
      </c>
      <c r="Z1118" s="2">
        <f>IF('[1]TITLES &amp; CONSTANTS'!$D$16=0,V1118,B1118)</f>
        <v>105</v>
      </c>
    </row>
    <row r="1119" spans="1:26" hidden="1">
      <c r="A1119" s="1" t="s">
        <v>502</v>
      </c>
      <c r="B1119" s="1">
        <f>+$C$2114</f>
        <v>106</v>
      </c>
      <c r="C1119" s="3">
        <f t="shared" si="622"/>
        <v>69</v>
      </c>
      <c r="D1119" s="1" t="s">
        <v>121</v>
      </c>
      <c r="E1119" s="1" t="s">
        <v>104</v>
      </c>
      <c r="F1119" s="1">
        <f>+[1]ALLOCASSGN!F321</f>
        <v>3984.2680604522939</v>
      </c>
      <c r="G1119" s="35"/>
      <c r="H1119" s="36">
        <f>+$F1119*H$2115</f>
        <v>0</v>
      </c>
      <c r="I1119" s="35"/>
      <c r="J1119" s="35"/>
      <c r="K1119" s="36">
        <f>+$F1119*K$2115</f>
        <v>3984.2680604522939</v>
      </c>
      <c r="L1119" s="5">
        <f t="shared" si="620"/>
        <v>1</v>
      </c>
      <c r="M1119" s="31">
        <f t="shared" si="621"/>
        <v>3984.2680604522939</v>
      </c>
      <c r="N1119" s="36">
        <f t="shared" ref="N1119:T1119" si="626">+$M1119*N$2115</f>
        <v>2718.3214675443564</v>
      </c>
      <c r="O1119" s="36">
        <f t="shared" si="626"/>
        <v>277.19922184881648</v>
      </c>
      <c r="P1119" s="36">
        <f t="shared" si="626"/>
        <v>792.91605497552007</v>
      </c>
      <c r="Q1119" s="36">
        <f t="shared" si="626"/>
        <v>162.92448691609764</v>
      </c>
      <c r="R1119" s="36">
        <f t="shared" si="626"/>
        <v>0</v>
      </c>
      <c r="S1119" s="36">
        <f t="shared" si="626"/>
        <v>32.906829167503382</v>
      </c>
      <c r="T1119" s="36">
        <f t="shared" si="626"/>
        <v>0</v>
      </c>
      <c r="U1119" s="36"/>
      <c r="V1119" s="1">
        <f>+$C$2114</f>
        <v>106</v>
      </c>
      <c r="Y1119" s="2" t="str">
        <f>"ALLOC FACTOR  # " &amp; 'JP-10'!Z1119 &amp; " -- " &amp;VLOOKUP(Z1119,alloc_list,2,FALSE)</f>
        <v>ALLOC FACTOR  # 106 -- CUSTOMER MAX DEMANDS @ SECONDARY</v>
      </c>
      <c r="Z1119" s="2">
        <f>IF('[1]TITLES &amp; CONSTANTS'!$D$16=0,V1119,B1119)</f>
        <v>106</v>
      </c>
    </row>
    <row r="1120" spans="1:26" hidden="1">
      <c r="A1120" s="1" t="s">
        <v>502</v>
      </c>
      <c r="B1120" s="1">
        <f>+$C$2227</f>
        <v>907</v>
      </c>
      <c r="C1120" s="3">
        <f t="shared" si="622"/>
        <v>70</v>
      </c>
      <c r="D1120" s="1" t="s">
        <v>122</v>
      </c>
      <c r="E1120" s="1" t="s">
        <v>106</v>
      </c>
      <c r="F1120" s="1">
        <f>+[1]ALLOCASSGN!F322</f>
        <v>2667.3915850139133</v>
      </c>
      <c r="G1120" s="35"/>
      <c r="H1120" s="36">
        <f>+$F1120*H$2228</f>
        <v>1.3954573920430913</v>
      </c>
      <c r="I1120" s="35"/>
      <c r="J1120" s="35"/>
      <c r="K1120" s="36">
        <f>+$F1120*K$2228</f>
        <v>2665.9961276218701</v>
      </c>
      <c r="L1120" s="5">
        <f t="shared" si="620"/>
        <v>0.99947684569454176</v>
      </c>
      <c r="M1120" s="31">
        <f t="shared" si="621"/>
        <v>2665.9961276218701</v>
      </c>
      <c r="N1120" s="36">
        <f t="shared" ref="N1120:T1120" si="627">+$M1120*N$2228</f>
        <v>1211.5107734515752</v>
      </c>
      <c r="O1120" s="36">
        <f t="shared" si="627"/>
        <v>188.92533741941608</v>
      </c>
      <c r="P1120" s="36">
        <f t="shared" si="627"/>
        <v>120.2819773959331</v>
      </c>
      <c r="Q1120" s="36">
        <f t="shared" si="627"/>
        <v>7.5516607020595075</v>
      </c>
      <c r="R1120" s="36">
        <f t="shared" si="627"/>
        <v>21.473856943484375</v>
      </c>
      <c r="S1120" s="36">
        <f t="shared" si="627"/>
        <v>0.42483455175933738</v>
      </c>
      <c r="T1120" s="36">
        <f t="shared" si="627"/>
        <v>1115.8276871576422</v>
      </c>
      <c r="U1120" s="36"/>
      <c r="V1120" s="1">
        <f>+$C$2227</f>
        <v>907</v>
      </c>
      <c r="Y1120" s="2" t="str">
        <f>"ALLOC FACTOR  # " &amp; 'JP-10'!Z1120 &amp; " -- " &amp;VLOOKUP(Z1120,alloc_list,2,FALSE)</f>
        <v>ALLOC FACTOR  # 907 -- PTD PLANT - DISTRCUSTOMER</v>
      </c>
      <c r="Z1120" s="2">
        <f>IF('[1]TITLES &amp; CONSTANTS'!$D$16=0,V1120,B1120)</f>
        <v>907</v>
      </c>
    </row>
    <row r="1121" spans="1:26" hidden="1">
      <c r="A1121" s="1" t="s">
        <v>502</v>
      </c>
      <c r="B1121" s="1">
        <f>+$C$2174</f>
        <v>311</v>
      </c>
      <c r="C1121" s="3">
        <f t="shared" si="622"/>
        <v>71</v>
      </c>
      <c r="D1121" s="1" t="s">
        <v>123</v>
      </c>
      <c r="E1121" s="1" t="s">
        <v>106</v>
      </c>
      <c r="F1121" s="1">
        <f>+[1]ALLOCASSGN!F323</f>
        <v>4720.9120633652692</v>
      </c>
      <c r="G1121" s="35"/>
      <c r="H1121" s="36">
        <f>+$F1121*H$2175</f>
        <v>1.2441803085072582</v>
      </c>
      <c r="I1121" s="35"/>
      <c r="J1121" s="35"/>
      <c r="K1121" s="36">
        <f>+$F1121*K$2175</f>
        <v>4719.6678830567616</v>
      </c>
      <c r="L1121" s="5">
        <f t="shared" si="620"/>
        <v>0.99973645340311201</v>
      </c>
      <c r="M1121" s="31">
        <f t="shared" si="621"/>
        <v>4719.6678830567616</v>
      </c>
      <c r="N1121" s="36">
        <f t="shared" ref="N1121:T1121" si="628">+$M1121*N$2175</f>
        <v>4202.3751538971956</v>
      </c>
      <c r="O1121" s="36">
        <f t="shared" si="628"/>
        <v>317.3613161685887</v>
      </c>
      <c r="P1121" s="36">
        <f t="shared" si="628"/>
        <v>116.72731548477982</v>
      </c>
      <c r="Q1121" s="36">
        <f t="shared" si="628"/>
        <v>55.973358405946627</v>
      </c>
      <c r="R1121" s="36">
        <f t="shared" si="628"/>
        <v>16.877276267896029</v>
      </c>
      <c r="S1121" s="36">
        <f t="shared" si="628"/>
        <v>10.353462832355833</v>
      </c>
      <c r="T1121" s="36">
        <f t="shared" si="628"/>
        <v>0</v>
      </c>
      <c r="U1121" s="36"/>
      <c r="V1121" s="1">
        <f>+$C$2174</f>
        <v>311</v>
      </c>
      <c r="Y1121" s="2" t="str">
        <f>"ALLOC FACTOR  # " &amp; 'JP-10'!Z1121 &amp; " -- " &amp;VLOOKUP(Z1121,alloc_list,2,FALSE)</f>
        <v>ALLOC FACTOR  # 311 -- BILLING &amp; METER RD &amp; MISC- DIRALLOC</v>
      </c>
      <c r="Z1121" s="2">
        <f>IF('[1]TITLES &amp; CONSTANTS'!$D$16=0,V1121,B1121)</f>
        <v>311</v>
      </c>
    </row>
    <row r="1122" spans="1:26" hidden="1">
      <c r="A1122" s="1" t="s">
        <v>502</v>
      </c>
      <c r="B1122" s="2"/>
      <c r="C1122" s="3">
        <f t="shared" si="622"/>
        <v>72</v>
      </c>
      <c r="D1122" s="1" t="s">
        <v>527</v>
      </c>
      <c r="E1122" s="1" t="s">
        <v>129</v>
      </c>
      <c r="F1122" s="102">
        <f t="shared" ref="F1122:K1122" si="629">SUM(F1114:F1121)</f>
        <v>37448.542277692293</v>
      </c>
      <c r="G1122" s="103"/>
      <c r="H1122" s="102">
        <f t="shared" si="629"/>
        <v>1142.1240890999725</v>
      </c>
      <c r="I1122" s="103"/>
      <c r="J1122" s="103"/>
      <c r="K1122" s="102">
        <f t="shared" si="629"/>
        <v>36306.418188592317</v>
      </c>
      <c r="L1122" s="5">
        <f t="shared" si="620"/>
        <v>0.96950150741166963</v>
      </c>
      <c r="M1122" s="102">
        <f t="shared" ref="M1122:T1122" si="630">SUM(M1114:M1121)</f>
        <v>36306.418188592317</v>
      </c>
      <c r="N1122" s="102">
        <f t="shared" si="630"/>
        <v>21688.9336056381</v>
      </c>
      <c r="O1122" s="102">
        <f t="shared" si="630"/>
        <v>2271.7886480192406</v>
      </c>
      <c r="P1122" s="102">
        <f t="shared" si="630"/>
        <v>7216.2349772380021</v>
      </c>
      <c r="Q1122" s="102">
        <f t="shared" si="630"/>
        <v>2764.1292419108531</v>
      </c>
      <c r="R1122" s="102">
        <f t="shared" si="630"/>
        <v>1049.4691981072767</v>
      </c>
      <c r="S1122" s="102">
        <f t="shared" si="630"/>
        <v>200.03483052120953</v>
      </c>
      <c r="T1122" s="102">
        <f t="shared" si="630"/>
        <v>1115.8276871576422</v>
      </c>
      <c r="U1122" s="31"/>
      <c r="V1122" s="2"/>
      <c r="W1122" s="2"/>
      <c r="X1122" s="2"/>
    </row>
    <row r="1123" spans="1:26" hidden="1">
      <c r="A1123" s="1" t="s">
        <v>502</v>
      </c>
      <c r="B1123" s="2"/>
      <c r="C1123" s="3">
        <f t="shared" si="622"/>
        <v>73</v>
      </c>
      <c r="G1123" s="4"/>
      <c r="H1123" s="1"/>
      <c r="I1123" s="4"/>
      <c r="J1123" s="4"/>
      <c r="V1123" s="2"/>
      <c r="W1123" s="2"/>
      <c r="X1123" s="2"/>
    </row>
    <row r="1124" spans="1:26" hidden="1">
      <c r="A1124" s="1" t="s">
        <v>502</v>
      </c>
      <c r="B1124" s="2"/>
      <c r="C1124" s="3">
        <f t="shared" si="622"/>
        <v>74</v>
      </c>
      <c r="D1124" s="29" t="s">
        <v>528</v>
      </c>
      <c r="G1124" s="4"/>
      <c r="H1124" s="1"/>
      <c r="I1124" s="4"/>
      <c r="J1124" s="4"/>
      <c r="V1124" s="2"/>
      <c r="W1124" s="2"/>
      <c r="X1124" s="2"/>
    </row>
    <row r="1125" spans="1:26" hidden="1">
      <c r="A1125" s="1" t="s">
        <v>502</v>
      </c>
      <c r="B1125" s="1">
        <f>+$C$2108</f>
        <v>101</v>
      </c>
      <c r="C1125" s="3">
        <f t="shared" si="622"/>
        <v>75</v>
      </c>
      <c r="D1125" s="1" t="s">
        <v>138</v>
      </c>
      <c r="E1125" s="1" t="s">
        <v>104</v>
      </c>
      <c r="F1125" s="31">
        <f>+[1]ALLOCASSGN!F324</f>
        <v>1213.9193780438652</v>
      </c>
      <c r="G1125" s="35"/>
      <c r="H1125" s="36">
        <f>+$F1125*H$2109</f>
        <v>44.771653913477451</v>
      </c>
      <c r="I1125" s="35"/>
      <c r="J1125" s="35"/>
      <c r="K1125" s="36">
        <f>+$F1125*K$2109</f>
        <v>1169.1477241303878</v>
      </c>
      <c r="L1125" s="5">
        <f t="shared" ref="L1125:L1133" si="631">IF(F1125=0,0,+K1125/F1125)</f>
        <v>0.96311809933735193</v>
      </c>
      <c r="M1125" s="31">
        <f t="shared" ref="M1125:M1132" si="632">+K1125</f>
        <v>1169.1477241303878</v>
      </c>
      <c r="N1125" s="15">
        <f>IF('[1]TITLES &amp; CONSTANTS'!$D$9=1,+$M1125*N$2121,IF('[1]TITLES &amp; CONSTANTS'!$D$9=2,$M1125*N$2124,IF('[1]TITLES &amp; CONSTANTS'!$D$9=3,$M1125*N$2127,IF('[1]TITLES &amp; CONSTANTS'!$D$9=4,$M1125*N$2130,0))))</f>
        <v>632.44249189477978</v>
      </c>
      <c r="O1125" s="15">
        <f>IF('[1]TITLES &amp; CONSTANTS'!$D$9=1,+$M1125*O$2121,IF('[1]TITLES &amp; CONSTANTS'!$D$9=2,$M1125*O$2124,IF('[1]TITLES &amp; CONSTANTS'!$D$9=3,$M1125*O$2127,IF('[1]TITLES &amp; CONSTANTS'!$D$9=4,$M1125*O$2130,0))))</f>
        <v>71.837587724474545</v>
      </c>
      <c r="P1125" s="15">
        <f>IF('[1]TITLES &amp; CONSTANTS'!$D$9=1,+$M1125*P$2121,IF('[1]TITLES &amp; CONSTANTS'!$D$9=2,$M1125*P$2124,IF('[1]TITLES &amp; CONSTANTS'!$D$9=3,$M1125*P$2127,IF('[1]TITLES &amp; CONSTANTS'!$D$9=4,$M1125*P$2130,0))))</f>
        <v>291.34959076489298</v>
      </c>
      <c r="Q1125" s="15">
        <f>IF('[1]TITLES &amp; CONSTANTS'!$D$9=1,+$M1125*Q$2121,IF('[1]TITLES &amp; CONSTANTS'!$D$9=2,$M1125*Q$2124,IF('[1]TITLES &amp; CONSTANTS'!$D$9=3,$M1125*Q$2127,IF('[1]TITLES &amp; CONSTANTS'!$D$9=4,$M1125*Q$2130,0))))</f>
        <v>117.49875883724114</v>
      </c>
      <c r="R1125" s="15">
        <f>IF('[1]TITLES &amp; CONSTANTS'!$D$9=1,+$M1125*R$2121,IF('[1]TITLES &amp; CONSTANTS'!$D$9=2,$M1125*R$2124,IF('[1]TITLES &amp; CONSTANTS'!$D$9=3,$M1125*R$2127,IF('[1]TITLES &amp; CONSTANTS'!$D$9=4,$M1125*R$2130,0))))</f>
        <v>53.6093000815453</v>
      </c>
      <c r="S1125" s="15">
        <f>IF('[1]TITLES &amp; CONSTANTS'!$D$9=1,+$M1125*S$2121,IF('[1]TITLES &amp; CONSTANTS'!$D$9=2,$M1125*S$2124,IF('[1]TITLES &amp; CONSTANTS'!$D$9=3,$M1125*S$2127,IF('[1]TITLES &amp; CONSTANTS'!$D$9=4,$M1125*S$2130,0))))</f>
        <v>2.4099948274540721</v>
      </c>
      <c r="T1125" s="15">
        <f>IF('[1]TITLES &amp; CONSTANTS'!$D$9=1,+$M1125*T$2121,IF('[1]TITLES &amp; CONSTANTS'!$D$9=2,$M1125*T$2124,IF('[1]TITLES &amp; CONSTANTS'!$D$9=3,$M1125*T$2127,IF('[1]TITLES &amp; CONSTANTS'!$D$9=4,$M1125*T$2130,0))))</f>
        <v>0</v>
      </c>
      <c r="U1125" s="15"/>
      <c r="V1125" s="1">
        <f>IF('[1]TITLES &amp; CONSTANTS'!$D$9=1,+$C$2120,IF('[1]TITLES &amp; CONSTANTS'!$D$9=2,$C$2123,IF('[1]TITLES &amp; CONSTANTS'!$D$9=3,$C$2126,IF('[1]TITLES &amp; CONSTANTS'!$D$9=4,$C$2129,0))))</f>
        <v>122</v>
      </c>
      <c r="Y1125" s="2" t="str">
        <f>"ALLOC FACTOR  # " &amp; 'JP-10'!Z1125 &amp; " -- " &amp;VLOOKUP(Z1125,alloc_list,2,FALSE)</f>
        <v>ALLOC FACTOR  # 101 -- 12 COINCIDENT PEAK</v>
      </c>
      <c r="Z1125" s="2">
        <f>IF('[1]TITLES &amp; CONSTANTS'!$D$16=0,V1125,B1125)</f>
        <v>101</v>
      </c>
    </row>
    <row r="1126" spans="1:26" s="15" customFormat="1" hidden="1">
      <c r="A1126" s="1" t="s">
        <v>502</v>
      </c>
      <c r="B1126" s="15">
        <f>+$C$2138</f>
        <v>201</v>
      </c>
      <c r="C1126" s="56">
        <f t="shared" si="622"/>
        <v>76</v>
      </c>
      <c r="D1126" s="15" t="s">
        <v>138</v>
      </c>
      <c r="E1126" s="15" t="s">
        <v>116</v>
      </c>
      <c r="F1126" s="36">
        <f>+[1]ALLOCASSGN!F325</f>
        <v>442.19196195613472</v>
      </c>
      <c r="G1126" s="36"/>
      <c r="H1126" s="36">
        <f>+$F1126*H$2139</f>
        <v>15.771981052019949</v>
      </c>
      <c r="I1126" s="36"/>
      <c r="J1126" s="36"/>
      <c r="K1126" s="36">
        <f>+$F1126*K$2139</f>
        <v>426.41998090411477</v>
      </c>
      <c r="L1126" s="39">
        <f t="shared" si="631"/>
        <v>0.96433227555234369</v>
      </c>
      <c r="M1126" s="36">
        <f t="shared" si="632"/>
        <v>426.41998090411477</v>
      </c>
      <c r="N1126" s="36">
        <f t="shared" ref="N1126:T1126" si="633">+$M1126*N$2139</f>
        <v>194.1492624143666</v>
      </c>
      <c r="O1126" s="36">
        <f t="shared" si="633"/>
        <v>23.349512750617794</v>
      </c>
      <c r="P1126" s="36">
        <f t="shared" si="633"/>
        <v>120.46306191325688</v>
      </c>
      <c r="Q1126" s="36">
        <f t="shared" si="633"/>
        <v>54.739563355481039</v>
      </c>
      <c r="R1126" s="36">
        <f t="shared" si="633"/>
        <v>28.89153286856839</v>
      </c>
      <c r="S1126" s="36">
        <f t="shared" si="633"/>
        <v>4.8270476018240451</v>
      </c>
      <c r="T1126" s="36">
        <f t="shared" si="633"/>
        <v>0</v>
      </c>
      <c r="U1126" s="36"/>
      <c r="V1126" s="15">
        <f>+$C$2138</f>
        <v>201</v>
      </c>
      <c r="Y1126" s="2" t="str">
        <f>"ALLOC FACTOR  # " &amp; 'JP-10'!Z1126 &amp; " -- " &amp;VLOOKUP(Z1126,alloc_list,2,FALSE)</f>
        <v>ALLOC FACTOR  # 201 -- MWH AT GENERATION</v>
      </c>
      <c r="Z1126" s="2">
        <f>IF('[1]TITLES &amp; CONSTANTS'!$D$16=0,V1126,B1126)</f>
        <v>201</v>
      </c>
    </row>
    <row r="1127" spans="1:26" hidden="1">
      <c r="A1127" s="1" t="s">
        <v>502</v>
      </c>
      <c r="B1127" s="1">
        <f>+$C$2117</f>
        <v>117</v>
      </c>
      <c r="C1127" s="3">
        <f t="shared" si="622"/>
        <v>77</v>
      </c>
      <c r="D1127" s="1" t="s">
        <v>141</v>
      </c>
      <c r="E1127" s="1" t="s">
        <v>104</v>
      </c>
      <c r="F1127" s="31">
        <f>+[1]ALLOCASSGN!F326</f>
        <v>246.39057708468633</v>
      </c>
      <c r="G1127" s="35"/>
      <c r="H1127" s="36">
        <f t="shared" ref="H1127:K1128" si="634">+$F1127*H$2118</f>
        <v>43.72050451159825</v>
      </c>
      <c r="I1127" s="35"/>
      <c r="J1127" s="35"/>
      <c r="K1127" s="36">
        <f t="shared" si="634"/>
        <v>202.67007257308805</v>
      </c>
      <c r="L1127" s="5">
        <f t="shared" si="631"/>
        <v>0.82255610166223525</v>
      </c>
      <c r="M1127" s="31">
        <f t="shared" si="632"/>
        <v>202.67007257308805</v>
      </c>
      <c r="N1127" s="36">
        <f t="shared" ref="N1127:T1128" si="635">+$M1127*N$2118</f>
        <v>111.07942707192488</v>
      </c>
      <c r="O1127" s="36">
        <f t="shared" si="635"/>
        <v>12.565885691513039</v>
      </c>
      <c r="P1127" s="36">
        <f t="shared" si="635"/>
        <v>49.942615975833824</v>
      </c>
      <c r="Q1127" s="36">
        <f t="shared" si="635"/>
        <v>19.897529528258957</v>
      </c>
      <c r="R1127" s="36">
        <f t="shared" si="635"/>
        <v>8.9232154645862831</v>
      </c>
      <c r="S1127" s="36">
        <f t="shared" si="635"/>
        <v>0.26139884097105726</v>
      </c>
      <c r="T1127" s="36">
        <f t="shared" si="635"/>
        <v>0</v>
      </c>
      <c r="U1127" s="36"/>
      <c r="V1127" s="1">
        <f>+$C$2117</f>
        <v>117</v>
      </c>
      <c r="Y1127" s="2" t="str">
        <f>"ALLOC FACTOR  # " &amp; 'JP-10'!Z1127 &amp; " -- " &amp;VLOOKUP(Z1127,alloc_list,2,FALSE)</f>
        <v>ALLOC FACTOR  # 117 -- 12  CP - TRANSMISSION</v>
      </c>
      <c r="Z1127" s="2">
        <f>IF('[1]TITLES &amp; CONSTANTS'!$D$16=0,V1127,B1127)</f>
        <v>117</v>
      </c>
    </row>
    <row r="1128" spans="1:26" hidden="1">
      <c r="A1128" s="1" t="s">
        <v>502</v>
      </c>
      <c r="B1128" s="1">
        <f>+$C$2117</f>
        <v>117</v>
      </c>
      <c r="C1128" s="3">
        <f t="shared" si="622"/>
        <v>78</v>
      </c>
      <c r="D1128" s="1" t="s">
        <v>119</v>
      </c>
      <c r="E1128" s="1" t="s">
        <v>104</v>
      </c>
      <c r="F1128" s="31">
        <f>+[1]ALLOCASSGN!F327</f>
        <v>1254.1531984100834</v>
      </c>
      <c r="G1128" s="35"/>
      <c r="H1128" s="36">
        <f t="shared" si="634"/>
        <v>222.54183263866125</v>
      </c>
      <c r="I1128" s="35"/>
      <c r="J1128" s="35"/>
      <c r="K1128" s="36">
        <f t="shared" si="634"/>
        <v>1031.611365771422</v>
      </c>
      <c r="L1128" s="5">
        <f t="shared" si="631"/>
        <v>0.82255610166223525</v>
      </c>
      <c r="M1128" s="31">
        <f t="shared" si="632"/>
        <v>1031.611365771422</v>
      </c>
      <c r="N1128" s="36">
        <f t="shared" si="635"/>
        <v>565.40562706637957</v>
      </c>
      <c r="O1128" s="36">
        <f t="shared" si="635"/>
        <v>63.961641379856438</v>
      </c>
      <c r="P1128" s="36">
        <f t="shared" si="635"/>
        <v>254.21301538463524</v>
      </c>
      <c r="Q1128" s="36">
        <f t="shared" si="635"/>
        <v>101.28045720574768</v>
      </c>
      <c r="R1128" s="36">
        <f t="shared" si="635"/>
        <v>45.420077940589202</v>
      </c>
      <c r="S1128" s="36">
        <f t="shared" si="635"/>
        <v>1.330546794213892</v>
      </c>
      <c r="T1128" s="36">
        <f t="shared" si="635"/>
        <v>0</v>
      </c>
      <c r="U1128" s="36"/>
      <c r="V1128" s="1">
        <f>+$C$2117</f>
        <v>117</v>
      </c>
      <c r="Y1128" s="2" t="str">
        <f>"ALLOC FACTOR  # " &amp; 'JP-10'!Z1128 &amp; " -- " &amp;VLOOKUP(Z1128,alloc_list,2,FALSE)</f>
        <v>ALLOC FACTOR  # 117 -- 12  CP - TRANSMISSION</v>
      </c>
      <c r="Z1128" s="2">
        <f>IF('[1]TITLES &amp; CONSTANTS'!$D$16=0,V1128,B1128)</f>
        <v>117</v>
      </c>
    </row>
    <row r="1129" spans="1:26" hidden="1">
      <c r="A1129" s="1" t="s">
        <v>502</v>
      </c>
      <c r="B1129" s="1">
        <f>+$C$2111</f>
        <v>105</v>
      </c>
      <c r="C1129" s="3">
        <f t="shared" si="622"/>
        <v>79</v>
      </c>
      <c r="D1129" s="1" t="s">
        <v>120</v>
      </c>
      <c r="E1129" s="1" t="s">
        <v>104</v>
      </c>
      <c r="F1129" s="31">
        <f>+[1]ALLOCASSGN!F328</f>
        <v>4629.249885148889</v>
      </c>
      <c r="G1129" s="35"/>
      <c r="H1129" s="36">
        <f>+$F1129*H$2112</f>
        <v>0</v>
      </c>
      <c r="I1129" s="35"/>
      <c r="J1129" s="35"/>
      <c r="K1129" s="36">
        <f>+$F1129*K$2112</f>
        <v>4629.249885148889</v>
      </c>
      <c r="L1129" s="5">
        <f t="shared" si="631"/>
        <v>1</v>
      </c>
      <c r="M1129" s="31">
        <f t="shared" si="632"/>
        <v>4629.249885148889</v>
      </c>
      <c r="N1129" s="36">
        <f t="shared" ref="N1129:T1129" si="636">+$M1129*N$2112</f>
        <v>2759.629062292353</v>
      </c>
      <c r="O1129" s="36">
        <f t="shared" si="636"/>
        <v>270.31675895359626</v>
      </c>
      <c r="P1129" s="36">
        <f t="shared" si="636"/>
        <v>1053.1784163532268</v>
      </c>
      <c r="Q1129" s="36">
        <f t="shared" si="636"/>
        <v>419.19944684371001</v>
      </c>
      <c r="R1129" s="36">
        <f t="shared" si="636"/>
        <v>67.229826944671643</v>
      </c>
      <c r="S1129" s="36">
        <f t="shared" si="636"/>
        <v>59.696373761331373</v>
      </c>
      <c r="T1129" s="36">
        <f t="shared" si="636"/>
        <v>0</v>
      </c>
      <c r="U1129" s="36"/>
      <c r="V1129" s="1">
        <f>+$C$2111</f>
        <v>105</v>
      </c>
      <c r="Y1129" s="2" t="str">
        <f>"ALLOC FACTOR  # " &amp; 'JP-10'!Z1129 &amp; " -- " &amp;VLOOKUP(Z1129,alloc_list,2,FALSE)</f>
        <v>ALLOC FACTOR  # 105 -- DISTRIBUTION PRIMARY - NCP</v>
      </c>
      <c r="Z1129" s="2">
        <f>IF('[1]TITLES &amp; CONSTANTS'!$D$16=0,V1129,B1129)</f>
        <v>105</v>
      </c>
    </row>
    <row r="1130" spans="1:26" hidden="1">
      <c r="A1130" s="1" t="s">
        <v>502</v>
      </c>
      <c r="B1130" s="1">
        <f>+$C$2114</f>
        <v>106</v>
      </c>
      <c r="C1130" s="3">
        <f t="shared" si="622"/>
        <v>80</v>
      </c>
      <c r="D1130" s="1" t="s">
        <v>121</v>
      </c>
      <c r="E1130" s="1" t="s">
        <v>104</v>
      </c>
      <c r="F1130" s="31">
        <f>+[1]ALLOCASSGN!F329</f>
        <v>2563.1564407512396</v>
      </c>
      <c r="G1130" s="35"/>
      <c r="H1130" s="36">
        <f>+$F1130*H$2115</f>
        <v>0</v>
      </c>
      <c r="I1130" s="35"/>
      <c r="J1130" s="35"/>
      <c r="K1130" s="36">
        <f>+$F1130*K$2115</f>
        <v>2563.1564407512396</v>
      </c>
      <c r="L1130" s="5">
        <f t="shared" si="631"/>
        <v>1</v>
      </c>
      <c r="M1130" s="31">
        <f t="shared" si="632"/>
        <v>2563.1564407512396</v>
      </c>
      <c r="N1130" s="36">
        <f t="shared" ref="N1130:T1130" si="637">+$M1130*N$2115</f>
        <v>1748.748596192027</v>
      </c>
      <c r="O1130" s="36">
        <f t="shared" si="637"/>
        <v>178.3276024787271</v>
      </c>
      <c r="P1130" s="36">
        <f t="shared" si="637"/>
        <v>510.09818176110718</v>
      </c>
      <c r="Q1130" s="36">
        <f t="shared" si="637"/>
        <v>104.81246283104774</v>
      </c>
      <c r="R1130" s="36">
        <f t="shared" si="637"/>
        <v>0</v>
      </c>
      <c r="S1130" s="36">
        <f t="shared" si="637"/>
        <v>21.169597488330684</v>
      </c>
      <c r="T1130" s="36">
        <f t="shared" si="637"/>
        <v>0</v>
      </c>
      <c r="U1130" s="36"/>
      <c r="V1130" s="1">
        <f>+$C$2114</f>
        <v>106</v>
      </c>
      <c r="Y1130" s="2" t="str">
        <f>"ALLOC FACTOR  # " &amp; 'JP-10'!Z1130 &amp; " -- " &amp;VLOOKUP(Z1130,alloc_list,2,FALSE)</f>
        <v>ALLOC FACTOR  # 106 -- CUSTOMER MAX DEMANDS @ SECONDARY</v>
      </c>
      <c r="Z1130" s="2">
        <f>IF('[1]TITLES &amp; CONSTANTS'!$D$16=0,V1130,B1130)</f>
        <v>106</v>
      </c>
    </row>
    <row r="1131" spans="1:26" hidden="1">
      <c r="A1131" s="1" t="s">
        <v>502</v>
      </c>
      <c r="B1131" s="1">
        <f>+$C$2227</f>
        <v>907</v>
      </c>
      <c r="C1131" s="3">
        <f t="shared" si="622"/>
        <v>81</v>
      </c>
      <c r="D1131" s="1" t="s">
        <v>122</v>
      </c>
      <c r="E1131" s="1" t="s">
        <v>106</v>
      </c>
      <c r="F1131" s="31">
        <f>+[1]ALLOCASSGN!F330</f>
        <v>4692.0300126297216</v>
      </c>
      <c r="G1131" s="35"/>
      <c r="H1131" s="36">
        <f>+$F1131*H$2228</f>
        <v>2.4546557024464901</v>
      </c>
      <c r="I1131" s="35"/>
      <c r="J1131" s="35"/>
      <c r="K1131" s="36">
        <f>+$F1131*K$2228</f>
        <v>4689.5753569272747</v>
      </c>
      <c r="L1131" s="5">
        <f t="shared" si="631"/>
        <v>0.99947684569454165</v>
      </c>
      <c r="M1131" s="31">
        <f t="shared" si="632"/>
        <v>4689.5753569272747</v>
      </c>
      <c r="N1131" s="36">
        <f t="shared" ref="N1131:T1131" si="638">+$M1131*N$2228</f>
        <v>2131.0875169569031</v>
      </c>
      <c r="O1131" s="36">
        <f t="shared" si="638"/>
        <v>332.3259165614686</v>
      </c>
      <c r="P1131" s="36">
        <f t="shared" si="638"/>
        <v>211.57997614258201</v>
      </c>
      <c r="Q1131" s="36">
        <f t="shared" si="638"/>
        <v>13.283620919526452</v>
      </c>
      <c r="R1131" s="36">
        <f t="shared" si="638"/>
        <v>37.773224535841919</v>
      </c>
      <c r="S1131" s="36">
        <f t="shared" si="638"/>
        <v>0.74729802645250099</v>
      </c>
      <c r="T1131" s="36">
        <f t="shared" si="638"/>
        <v>1962.7778037844998</v>
      </c>
      <c r="U1131" s="36"/>
      <c r="V1131" s="1">
        <f>+$C$2227</f>
        <v>907</v>
      </c>
      <c r="Y1131" s="2" t="str">
        <f>"ALLOC FACTOR  # " &amp; 'JP-10'!Z1131 &amp; " -- " &amp;VLOOKUP(Z1131,alloc_list,2,FALSE)</f>
        <v>ALLOC FACTOR  # 907 -- PTD PLANT - DISTRCUSTOMER</v>
      </c>
      <c r="Z1131" s="2">
        <f>IF('[1]TITLES &amp; CONSTANTS'!$D$16=0,V1131,B1131)</f>
        <v>907</v>
      </c>
    </row>
    <row r="1132" spans="1:26" hidden="1">
      <c r="A1132" s="1" t="s">
        <v>502</v>
      </c>
      <c r="B1132" s="1">
        <f>+$C$2174</f>
        <v>311</v>
      </c>
      <c r="C1132" s="3">
        <f t="shared" si="622"/>
        <v>82</v>
      </c>
      <c r="D1132" s="1" t="s">
        <v>123</v>
      </c>
      <c r="E1132" s="1" t="s">
        <v>106</v>
      </c>
      <c r="F1132" s="31">
        <f>+[1]ALLOCASSGN!F331</f>
        <v>2819.5962952061532</v>
      </c>
      <c r="G1132" s="35"/>
      <c r="H1132" s="36">
        <f>+$F1132*H$2175</f>
        <v>0.74309500819949603</v>
      </c>
      <c r="I1132" s="35"/>
      <c r="J1132" s="35"/>
      <c r="K1132" s="36">
        <f>+$F1132*K$2175</f>
        <v>2818.8532001979538</v>
      </c>
      <c r="L1132" s="5">
        <f t="shared" si="631"/>
        <v>0.99973645340311212</v>
      </c>
      <c r="M1132" s="31">
        <f t="shared" si="632"/>
        <v>2818.8532001979538</v>
      </c>
      <c r="N1132" s="36">
        <f t="shared" ref="N1132:T1132" si="639">+$M1132*N$2175</f>
        <v>2509.8966589410356</v>
      </c>
      <c r="O1132" s="36">
        <f t="shared" si="639"/>
        <v>189.54616804974492</v>
      </c>
      <c r="P1132" s="36">
        <f t="shared" si="639"/>
        <v>69.716169645327255</v>
      </c>
      <c r="Q1132" s="36">
        <f t="shared" si="639"/>
        <v>33.430462561751426</v>
      </c>
      <c r="R1132" s="36">
        <f t="shared" si="639"/>
        <v>10.080066097271942</v>
      </c>
      <c r="S1132" s="36">
        <f t="shared" si="639"/>
        <v>6.1836749028227791</v>
      </c>
      <c r="T1132" s="36">
        <f t="shared" si="639"/>
        <v>0</v>
      </c>
      <c r="U1132" s="36"/>
      <c r="V1132" s="1">
        <f>+$C$2174</f>
        <v>311</v>
      </c>
      <c r="Y1132" s="2" t="str">
        <f>"ALLOC FACTOR  # " &amp; 'JP-10'!Z1132 &amp; " -- " &amp;VLOOKUP(Z1132,alloc_list,2,FALSE)</f>
        <v>ALLOC FACTOR  # 311 -- BILLING &amp; METER RD &amp; MISC- DIRALLOC</v>
      </c>
      <c r="Z1132" s="2">
        <f>IF('[1]TITLES &amp; CONSTANTS'!$D$16=0,V1132,B1132)</f>
        <v>311</v>
      </c>
    </row>
    <row r="1133" spans="1:26" hidden="1">
      <c r="A1133" s="1" t="s">
        <v>502</v>
      </c>
      <c r="B1133" s="2"/>
      <c r="C1133" s="3">
        <f t="shared" si="622"/>
        <v>83</v>
      </c>
      <c r="D1133" s="1" t="s">
        <v>529</v>
      </c>
      <c r="E1133" s="1" t="s">
        <v>129</v>
      </c>
      <c r="F1133" s="102">
        <f t="shared" ref="F1133:K1133" si="640">SUM(F1125:F1132)</f>
        <v>17860.687749230772</v>
      </c>
      <c r="G1133" s="103"/>
      <c r="H1133" s="102">
        <f t="shared" si="640"/>
        <v>330.00372282640285</v>
      </c>
      <c r="I1133" s="103"/>
      <c r="J1133" s="103"/>
      <c r="K1133" s="102">
        <f t="shared" si="640"/>
        <v>17530.684026404371</v>
      </c>
      <c r="L1133" s="5">
        <f t="shared" si="631"/>
        <v>0.98152345937291163</v>
      </c>
      <c r="M1133" s="102">
        <f t="shared" ref="M1133:T1133" si="641">SUM(M1125:M1132)</f>
        <v>17530.684026404371</v>
      </c>
      <c r="N1133" s="102">
        <f t="shared" si="641"/>
        <v>10652.438642829769</v>
      </c>
      <c r="O1133" s="102">
        <f t="shared" si="641"/>
        <v>1142.2310735899987</v>
      </c>
      <c r="P1133" s="102">
        <f t="shared" si="641"/>
        <v>2560.541027940862</v>
      </c>
      <c r="Q1133" s="102">
        <f t="shared" si="641"/>
        <v>864.14230208276445</v>
      </c>
      <c r="R1133" s="102">
        <f t="shared" si="641"/>
        <v>251.92724393307466</v>
      </c>
      <c r="S1133" s="102">
        <f t="shared" si="641"/>
        <v>96.625932243400385</v>
      </c>
      <c r="T1133" s="102">
        <f t="shared" si="641"/>
        <v>1962.7778037844998</v>
      </c>
      <c r="U1133" s="31"/>
      <c r="V1133" s="2"/>
      <c r="W1133" s="2"/>
      <c r="X1133" s="2"/>
    </row>
    <row r="1134" spans="1:26" hidden="1">
      <c r="A1134" s="1" t="s">
        <v>502</v>
      </c>
      <c r="B1134" s="2"/>
      <c r="C1134" s="3">
        <f t="shared" si="622"/>
        <v>84</v>
      </c>
      <c r="G1134" s="4"/>
      <c r="H1134" s="1"/>
      <c r="I1134" s="4"/>
      <c r="J1134" s="4"/>
      <c r="V1134" s="2"/>
      <c r="W1134" s="2"/>
      <c r="X1134" s="2"/>
    </row>
    <row r="1135" spans="1:26" hidden="1">
      <c r="A1135" s="1" t="s">
        <v>502</v>
      </c>
      <c r="B1135" s="2"/>
      <c r="C1135" s="3">
        <f t="shared" si="622"/>
        <v>85</v>
      </c>
      <c r="D1135" s="29" t="s">
        <v>530</v>
      </c>
      <c r="G1135" s="4"/>
      <c r="H1135" s="1"/>
      <c r="I1135" s="4"/>
      <c r="J1135" s="4"/>
      <c r="V1135" s="2"/>
      <c r="W1135" s="2"/>
      <c r="X1135" s="2"/>
    </row>
    <row r="1136" spans="1:26" hidden="1">
      <c r="A1136" s="1" t="s">
        <v>502</v>
      </c>
      <c r="B1136" s="1">
        <f>+$C$2108</f>
        <v>101</v>
      </c>
      <c r="C1136" s="3">
        <f t="shared" si="622"/>
        <v>86</v>
      </c>
      <c r="D1136" s="1" t="s">
        <v>138</v>
      </c>
      <c r="E1136" s="1" t="s">
        <v>104</v>
      </c>
      <c r="F1136" s="31">
        <f>+[1]ALLOCASSGN!F332</f>
        <v>58824.431982722839</v>
      </c>
      <c r="G1136" s="35"/>
      <c r="H1136" s="36">
        <f>+$F1136*H$2109</f>
        <v>2169.5568569234861</v>
      </c>
      <c r="I1136" s="35"/>
      <c r="J1136" s="35"/>
      <c r="K1136" s="36">
        <f>+$F1136*K$2109</f>
        <v>56654.875125799357</v>
      </c>
      <c r="L1136" s="5">
        <f t="shared" ref="L1136:L1144" si="642">IF(F1136=0,0,+K1136/F1136)</f>
        <v>0.96311809933735193</v>
      </c>
      <c r="M1136" s="31">
        <f t="shared" ref="M1136:M1143" si="643">+K1136</f>
        <v>56654.875125799357</v>
      </c>
      <c r="N1136" s="15">
        <f>IF('[1]TITLES &amp; CONSTANTS'!$D$9=1,+$M1136*N$2121,IF('[1]TITLES &amp; CONSTANTS'!$D$9=2,$M1136*N$2124,IF('[1]TITLES &amp; CONSTANTS'!$D$9=3,$M1136*N$2127,IF('[1]TITLES &amp; CONSTANTS'!$D$9=4,$M1136*N$2130,0))))</f>
        <v>30647.068512406495</v>
      </c>
      <c r="O1136" s="15">
        <f>IF('[1]TITLES &amp; CONSTANTS'!$D$9=1,+$M1136*O$2121,IF('[1]TITLES &amp; CONSTANTS'!$D$9=2,$M1136*O$2124,IF('[1]TITLES &amp; CONSTANTS'!$D$9=3,$M1136*O$2127,IF('[1]TITLES &amp; CONSTANTS'!$D$9=4,$M1136*O$2130,0))))</f>
        <v>3481.1251631148589</v>
      </c>
      <c r="P1136" s="15">
        <f>IF('[1]TITLES &amp; CONSTANTS'!$D$9=1,+$M1136*P$2121,IF('[1]TITLES &amp; CONSTANTS'!$D$9=2,$M1136*P$2124,IF('[1]TITLES &amp; CONSTANTS'!$D$9=3,$M1136*P$2127,IF('[1]TITLES &amp; CONSTANTS'!$D$9=4,$M1136*P$2130,0))))</f>
        <v>14118.296894445226</v>
      </c>
      <c r="Q1136" s="15">
        <f>IF('[1]TITLES &amp; CONSTANTS'!$D$9=1,+$M1136*Q$2121,IF('[1]TITLES &amp; CONSTANTS'!$D$9=2,$M1136*Q$2124,IF('[1]TITLES &amp; CONSTANTS'!$D$9=3,$M1136*Q$2127,IF('[1]TITLES &amp; CONSTANTS'!$D$9=4,$M1136*Q$2130,0))))</f>
        <v>5693.7864839207523</v>
      </c>
      <c r="R1136" s="15">
        <f>IF('[1]TITLES &amp; CONSTANTS'!$D$9=1,+$M1136*R$2121,IF('[1]TITLES &amp; CONSTANTS'!$D$9=2,$M1136*R$2124,IF('[1]TITLES &amp; CONSTANTS'!$D$9=3,$M1136*R$2127,IF('[1]TITLES &amp; CONSTANTS'!$D$9=4,$M1136*R$2130,0))))</f>
        <v>2597.8138938435218</v>
      </c>
      <c r="S1136" s="15">
        <f>IF('[1]TITLES &amp; CONSTANTS'!$D$9=1,+$M1136*S$2121,IF('[1]TITLES &amp; CONSTANTS'!$D$9=2,$M1136*S$2124,IF('[1]TITLES &amp; CONSTANTS'!$D$9=3,$M1136*S$2127,IF('[1]TITLES &amp; CONSTANTS'!$D$9=4,$M1136*S$2130,0))))</f>
        <v>116.78417806850692</v>
      </c>
      <c r="T1136" s="15">
        <f>IF('[1]TITLES &amp; CONSTANTS'!$D$9=1,+$M1136*T$2121,IF('[1]TITLES &amp; CONSTANTS'!$D$9=2,$M1136*T$2124,IF('[1]TITLES &amp; CONSTANTS'!$D$9=3,$M1136*T$2127,IF('[1]TITLES &amp; CONSTANTS'!$D$9=4,$M1136*T$2130,0))))</f>
        <v>0</v>
      </c>
      <c r="U1136" s="15"/>
      <c r="V1136" s="1">
        <f>IF('[1]TITLES &amp; CONSTANTS'!$D$9=1,+$C$2120,IF('[1]TITLES &amp; CONSTANTS'!$D$9=2,$C$2123,IF('[1]TITLES &amp; CONSTANTS'!$D$9=3,$C$2126,IF('[1]TITLES &amp; CONSTANTS'!$D$9=4,$C$2129,0))))</f>
        <v>122</v>
      </c>
      <c r="Y1136" s="2" t="str">
        <f>"ALLOC FACTOR  # " &amp; 'JP-10'!Z1136 &amp; " -- " &amp;VLOOKUP(Z1136,alloc_list,2,FALSE)</f>
        <v>ALLOC FACTOR  # 101 -- 12 COINCIDENT PEAK</v>
      </c>
      <c r="Z1136" s="2">
        <f>IF('[1]TITLES &amp; CONSTANTS'!$D$16=0,V1136,B1136)</f>
        <v>101</v>
      </c>
    </row>
    <row r="1137" spans="1:26" s="15" customFormat="1" hidden="1">
      <c r="A1137" s="1" t="s">
        <v>502</v>
      </c>
      <c r="B1137" s="15">
        <f>+$C$2138</f>
        <v>201</v>
      </c>
      <c r="C1137" s="56">
        <f t="shared" si="622"/>
        <v>87</v>
      </c>
      <c r="D1137" s="15" t="s">
        <v>138</v>
      </c>
      <c r="E1137" s="15" t="s">
        <v>116</v>
      </c>
      <c r="F1137" s="36">
        <f>+[1]ALLOCASSGN!F333</f>
        <v>21628.906150577663</v>
      </c>
      <c r="G1137" s="36"/>
      <c r="H1137" s="36">
        <f>+$F1137*H$2139</f>
        <v>771.45386468302354</v>
      </c>
      <c r="I1137" s="36"/>
      <c r="J1137" s="36"/>
      <c r="K1137" s="36">
        <f>+$F1137*K$2139</f>
        <v>20857.45228589464</v>
      </c>
      <c r="L1137" s="39">
        <f t="shared" si="642"/>
        <v>0.96433227555234369</v>
      </c>
      <c r="M1137" s="36">
        <f t="shared" si="643"/>
        <v>20857.45228589464</v>
      </c>
      <c r="N1137" s="36">
        <f t="shared" ref="N1137:T1137" si="644">+$M1137*N$2139</f>
        <v>9496.4100147545723</v>
      </c>
      <c r="O1137" s="36">
        <f t="shared" si="644"/>
        <v>1142.0931708273047</v>
      </c>
      <c r="P1137" s="36">
        <f t="shared" si="644"/>
        <v>5892.2017695824206</v>
      </c>
      <c r="Q1137" s="36">
        <f t="shared" si="644"/>
        <v>2677.4726372270597</v>
      </c>
      <c r="R1137" s="36">
        <f t="shared" si="644"/>
        <v>1413.1696338310751</v>
      </c>
      <c r="S1137" s="36">
        <f t="shared" si="644"/>
        <v>236.10505967220649</v>
      </c>
      <c r="T1137" s="36">
        <f t="shared" si="644"/>
        <v>0</v>
      </c>
      <c r="U1137" s="36"/>
      <c r="V1137" s="15">
        <f>+$C$2138</f>
        <v>201</v>
      </c>
      <c r="Y1137" s="2" t="str">
        <f>"ALLOC FACTOR  # " &amp; 'JP-10'!Z1137 &amp; " -- " &amp;VLOOKUP(Z1137,alloc_list,2,FALSE)</f>
        <v>ALLOC FACTOR  # 201 -- MWH AT GENERATION</v>
      </c>
      <c r="Z1137" s="2">
        <f>IF('[1]TITLES &amp; CONSTANTS'!$D$16=0,V1137,B1137)</f>
        <v>201</v>
      </c>
    </row>
    <row r="1138" spans="1:26" hidden="1">
      <c r="A1138" s="1" t="s">
        <v>502</v>
      </c>
      <c r="B1138" s="1">
        <f>+$C$2117</f>
        <v>117</v>
      </c>
      <c r="C1138" s="3">
        <f t="shared" si="622"/>
        <v>88</v>
      </c>
      <c r="D1138" s="1" t="s">
        <v>141</v>
      </c>
      <c r="E1138" s="1" t="s">
        <v>104</v>
      </c>
      <c r="F1138" s="31">
        <f>+[1]ALLOCASSGN!F334</f>
        <v>2729.6061146455636</v>
      </c>
      <c r="G1138" s="35"/>
      <c r="H1138" s="36">
        <f t="shared" ref="H1138:K1139" si="645">+$F1138*H$2118</f>
        <v>484.35194990930819</v>
      </c>
      <c r="I1138" s="35"/>
      <c r="J1138" s="35"/>
      <c r="K1138" s="36">
        <f t="shared" si="645"/>
        <v>2245.254164736255</v>
      </c>
      <c r="L1138" s="5">
        <f t="shared" si="642"/>
        <v>0.82255610166223514</v>
      </c>
      <c r="M1138" s="31">
        <f t="shared" si="643"/>
        <v>2245.254164736255</v>
      </c>
      <c r="N1138" s="36">
        <f t="shared" ref="N1138:T1139" si="646">+$M1138*N$2118</f>
        <v>1230.5790543387495</v>
      </c>
      <c r="O1138" s="36">
        <f t="shared" si="646"/>
        <v>139.20953806485076</v>
      </c>
      <c r="P1138" s="36">
        <f t="shared" si="646"/>
        <v>553.28280635576311</v>
      </c>
      <c r="Q1138" s="36">
        <f t="shared" si="646"/>
        <v>220.43220527872992</v>
      </c>
      <c r="R1138" s="36">
        <f t="shared" si="646"/>
        <v>98.854687474768696</v>
      </c>
      <c r="S1138" s="36">
        <f t="shared" si="646"/>
        <v>2.8958732233928748</v>
      </c>
      <c r="T1138" s="36">
        <f t="shared" si="646"/>
        <v>0</v>
      </c>
      <c r="U1138" s="36"/>
      <c r="V1138" s="1">
        <f>+$C$2117</f>
        <v>117</v>
      </c>
      <c r="Y1138" s="2" t="str">
        <f>"ALLOC FACTOR  # " &amp; 'JP-10'!Z1138 &amp; " -- " &amp;VLOOKUP(Z1138,alloc_list,2,FALSE)</f>
        <v>ALLOC FACTOR  # 117 -- 12  CP - TRANSMISSION</v>
      </c>
      <c r="Z1138" s="2">
        <f>IF('[1]TITLES &amp; CONSTANTS'!$D$16=0,V1138,B1138)</f>
        <v>117</v>
      </c>
    </row>
    <row r="1139" spans="1:26" hidden="1">
      <c r="A1139" s="1" t="s">
        <v>502</v>
      </c>
      <c r="B1139" s="1">
        <f>+$C$2117</f>
        <v>117</v>
      </c>
      <c r="C1139" s="3">
        <f t="shared" si="622"/>
        <v>89</v>
      </c>
      <c r="D1139" s="1" t="s">
        <v>119</v>
      </c>
      <c r="E1139" s="1" t="s">
        <v>104</v>
      </c>
      <c r="F1139" s="31">
        <f>+[1]ALLOCASSGN!F335</f>
        <v>4385.0228482939501</v>
      </c>
      <c r="G1139" s="35"/>
      <c r="H1139" s="36">
        <f t="shared" si="645"/>
        <v>778.09554850144696</v>
      </c>
      <c r="I1139" s="35"/>
      <c r="J1139" s="35"/>
      <c r="K1139" s="36">
        <f t="shared" si="645"/>
        <v>3606.9272997925027</v>
      </c>
      <c r="L1139" s="5">
        <f t="shared" si="642"/>
        <v>0.82255610166223525</v>
      </c>
      <c r="M1139" s="31">
        <f t="shared" si="643"/>
        <v>3606.9272997925027</v>
      </c>
      <c r="N1139" s="36">
        <f t="shared" si="646"/>
        <v>1976.8849582197172</v>
      </c>
      <c r="O1139" s="36">
        <f t="shared" si="646"/>
        <v>223.63556479432987</v>
      </c>
      <c r="P1139" s="36">
        <f t="shared" si="646"/>
        <v>888.83071239501976</v>
      </c>
      <c r="Q1139" s="36">
        <f t="shared" si="646"/>
        <v>354.11712021775168</v>
      </c>
      <c r="R1139" s="36">
        <f t="shared" si="646"/>
        <v>158.80681865123438</v>
      </c>
      <c r="S1139" s="36">
        <f t="shared" si="646"/>
        <v>4.6521255144496516</v>
      </c>
      <c r="T1139" s="36">
        <f t="shared" si="646"/>
        <v>0</v>
      </c>
      <c r="U1139" s="36"/>
      <c r="V1139" s="1">
        <f>+$C$2117</f>
        <v>117</v>
      </c>
      <c r="Y1139" s="2" t="str">
        <f>"ALLOC FACTOR  # " &amp; 'JP-10'!Z1139 &amp; " -- " &amp;VLOOKUP(Z1139,alloc_list,2,FALSE)</f>
        <v>ALLOC FACTOR  # 117 -- 12  CP - TRANSMISSION</v>
      </c>
      <c r="Z1139" s="2">
        <f>IF('[1]TITLES &amp; CONSTANTS'!$D$16=0,V1139,B1139)</f>
        <v>117</v>
      </c>
    </row>
    <row r="1140" spans="1:26" hidden="1">
      <c r="A1140" s="1" t="s">
        <v>502</v>
      </c>
      <c r="B1140" s="1">
        <f>+$C$2111</f>
        <v>105</v>
      </c>
      <c r="C1140" s="3">
        <f t="shared" si="622"/>
        <v>90</v>
      </c>
      <c r="D1140" s="1" t="s">
        <v>120</v>
      </c>
      <c r="E1140" s="1" t="s">
        <v>104</v>
      </c>
      <c r="F1140" s="31">
        <f>+[1]ALLOCASSGN!F336</f>
        <v>19902.223490928925</v>
      </c>
      <c r="G1140" s="35"/>
      <c r="H1140" s="36">
        <f>+$F1140*H$2112</f>
        <v>0</v>
      </c>
      <c r="I1140" s="35"/>
      <c r="J1140" s="35"/>
      <c r="K1140" s="36">
        <f>+$F1140*K$2112</f>
        <v>19902.223490928925</v>
      </c>
      <c r="L1140" s="5">
        <f t="shared" si="642"/>
        <v>1</v>
      </c>
      <c r="M1140" s="31">
        <f t="shared" si="643"/>
        <v>19902.223490928925</v>
      </c>
      <c r="N1140" s="36">
        <f t="shared" ref="N1140:T1140" si="647">+$M1140*N$2112</f>
        <v>11864.288105509899</v>
      </c>
      <c r="O1140" s="36">
        <f t="shared" si="647"/>
        <v>1162.1547083248463</v>
      </c>
      <c r="P1140" s="36">
        <f t="shared" si="647"/>
        <v>4527.8593158965687</v>
      </c>
      <c r="Q1140" s="36">
        <f t="shared" si="647"/>
        <v>1802.2360609917612</v>
      </c>
      <c r="R1140" s="36">
        <f t="shared" si="647"/>
        <v>289.03668505816597</v>
      </c>
      <c r="S1140" s="36">
        <f t="shared" si="647"/>
        <v>256.64861514768506</v>
      </c>
      <c r="T1140" s="36">
        <f t="shared" si="647"/>
        <v>0</v>
      </c>
      <c r="U1140" s="36"/>
      <c r="V1140" s="1">
        <f>+$C$2111</f>
        <v>105</v>
      </c>
      <c r="Y1140" s="2" t="str">
        <f>"ALLOC FACTOR  # " &amp; 'JP-10'!Z1140 &amp; " -- " &amp;VLOOKUP(Z1140,alloc_list,2,FALSE)</f>
        <v>ALLOC FACTOR  # 105 -- DISTRIBUTION PRIMARY - NCP</v>
      </c>
      <c r="Z1140" s="2">
        <f>IF('[1]TITLES &amp; CONSTANTS'!$D$16=0,V1140,B1140)</f>
        <v>105</v>
      </c>
    </row>
    <row r="1141" spans="1:26" hidden="1">
      <c r="A1141" s="1" t="s">
        <v>502</v>
      </c>
      <c r="B1141" s="1">
        <f>+$C$2114</f>
        <v>106</v>
      </c>
      <c r="C1141" s="3">
        <f t="shared" si="622"/>
        <v>91</v>
      </c>
      <c r="D1141" s="1" t="s">
        <v>121</v>
      </c>
      <c r="E1141" s="1" t="s">
        <v>104</v>
      </c>
      <c r="F1141" s="31">
        <f>+[1]ALLOCASSGN!F337</f>
        <v>8308.1425286629819</v>
      </c>
      <c r="G1141" s="35"/>
      <c r="H1141" s="36">
        <f>+$F1141*H$2115</f>
        <v>0</v>
      </c>
      <c r="I1141" s="35"/>
      <c r="J1141" s="35"/>
      <c r="K1141" s="36">
        <f>+$F1141*K$2115</f>
        <v>8308.1425286629819</v>
      </c>
      <c r="L1141" s="5">
        <f t="shared" si="642"/>
        <v>1</v>
      </c>
      <c r="M1141" s="31">
        <f t="shared" si="643"/>
        <v>8308.1425286629819</v>
      </c>
      <c r="N1141" s="36">
        <f t="shared" ref="N1141:T1141" si="648">+$M1141*N$2115</f>
        <v>5668.344059289796</v>
      </c>
      <c r="O1141" s="36">
        <f t="shared" si="648"/>
        <v>578.02602862343542</v>
      </c>
      <c r="P1141" s="36">
        <f t="shared" si="648"/>
        <v>1653.4177665882155</v>
      </c>
      <c r="Q1141" s="36">
        <f t="shared" si="648"/>
        <v>339.7361417882525</v>
      </c>
      <c r="R1141" s="36">
        <f t="shared" si="648"/>
        <v>0</v>
      </c>
      <c r="S1141" s="36">
        <f t="shared" si="648"/>
        <v>68.618532373282775</v>
      </c>
      <c r="T1141" s="36">
        <f t="shared" si="648"/>
        <v>0</v>
      </c>
      <c r="U1141" s="36"/>
      <c r="V1141" s="1">
        <f>+$C$2114</f>
        <v>106</v>
      </c>
      <c r="Y1141" s="2" t="str">
        <f>"ALLOC FACTOR  # " &amp; 'JP-10'!Z1141 &amp; " -- " &amp;VLOOKUP(Z1141,alloc_list,2,FALSE)</f>
        <v>ALLOC FACTOR  # 106 -- CUSTOMER MAX DEMANDS @ SECONDARY</v>
      </c>
      <c r="Z1141" s="2">
        <f>IF('[1]TITLES &amp; CONSTANTS'!$D$16=0,V1141,B1141)</f>
        <v>106</v>
      </c>
    </row>
    <row r="1142" spans="1:26" hidden="1">
      <c r="A1142" s="1" t="s">
        <v>502</v>
      </c>
      <c r="B1142" s="1">
        <f>+$C$2227</f>
        <v>907</v>
      </c>
      <c r="C1142" s="3">
        <f t="shared" si="622"/>
        <v>92</v>
      </c>
      <c r="D1142" s="1" t="s">
        <v>122</v>
      </c>
      <c r="E1142" s="1" t="s">
        <v>106</v>
      </c>
      <c r="F1142" s="31">
        <f>+[1]ALLOCASSGN!F338</f>
        <v>14670.468739840373</v>
      </c>
      <c r="G1142" s="35"/>
      <c r="H1142" s="36">
        <f>+$F1142*H$2228</f>
        <v>7.6749188843379219</v>
      </c>
      <c r="I1142" s="35"/>
      <c r="J1142" s="35"/>
      <c r="K1142" s="36">
        <f>+$F1142*K$2228</f>
        <v>14662.793820956034</v>
      </c>
      <c r="L1142" s="5">
        <f t="shared" si="642"/>
        <v>0.99947684569454176</v>
      </c>
      <c r="M1142" s="31">
        <f t="shared" si="643"/>
        <v>14662.793820956034</v>
      </c>
      <c r="N1142" s="36">
        <f t="shared" ref="N1142:T1142" si="649">+$M1142*N$2228</f>
        <v>6663.2252383777613</v>
      </c>
      <c r="O1142" s="36">
        <f t="shared" si="649"/>
        <v>1039.0762542504165</v>
      </c>
      <c r="P1142" s="36">
        <f t="shared" si="649"/>
        <v>661.54253438721059</v>
      </c>
      <c r="Q1142" s="36">
        <f t="shared" si="649"/>
        <v>41.533610170276944</v>
      </c>
      <c r="R1142" s="36">
        <f t="shared" si="649"/>
        <v>118.10472402444368</v>
      </c>
      <c r="S1142" s="36">
        <f t="shared" si="649"/>
        <v>2.3365605733351469</v>
      </c>
      <c r="T1142" s="36">
        <f t="shared" si="649"/>
        <v>6136.9748991725892</v>
      </c>
      <c r="U1142" s="36"/>
      <c r="V1142" s="1">
        <f>+$C$2227</f>
        <v>907</v>
      </c>
      <c r="Y1142" s="2" t="str">
        <f>"ALLOC FACTOR  # " &amp; 'JP-10'!Z1142 &amp; " -- " &amp;VLOOKUP(Z1142,alloc_list,2,FALSE)</f>
        <v>ALLOC FACTOR  # 907 -- PTD PLANT - DISTRCUSTOMER</v>
      </c>
      <c r="Z1142" s="2">
        <f>IF('[1]TITLES &amp; CONSTANTS'!$D$16=0,V1142,B1142)</f>
        <v>907</v>
      </c>
    </row>
    <row r="1143" spans="1:26" hidden="1">
      <c r="A1143" s="1" t="s">
        <v>502</v>
      </c>
      <c r="B1143" s="1">
        <f>+$C$2174</f>
        <v>311</v>
      </c>
      <c r="C1143" s="3">
        <f t="shared" si="622"/>
        <v>93</v>
      </c>
      <c r="D1143" s="1" t="s">
        <v>123</v>
      </c>
      <c r="E1143" s="1" t="s">
        <v>106</v>
      </c>
      <c r="F1143" s="31">
        <f>+[1]ALLOCASSGN!F339</f>
        <v>26009.173940481567</v>
      </c>
      <c r="G1143" s="35"/>
      <c r="H1143" s="36">
        <f>+$F1143*H$2175</f>
        <v>6.8546292798810633</v>
      </c>
      <c r="I1143" s="35"/>
      <c r="J1143" s="35"/>
      <c r="K1143" s="36">
        <f>+$F1143*K$2175</f>
        <v>26002.319311201685</v>
      </c>
      <c r="L1143" s="5">
        <f t="shared" si="642"/>
        <v>0.99973645340311201</v>
      </c>
      <c r="M1143" s="31">
        <f t="shared" si="643"/>
        <v>26002.319311201685</v>
      </c>
      <c r="N1143" s="36">
        <f t="shared" ref="N1143:T1143" si="650">+$M1143*N$2175</f>
        <v>23152.370744003267</v>
      </c>
      <c r="O1143" s="36">
        <f t="shared" si="650"/>
        <v>1748.4557143657034</v>
      </c>
      <c r="P1143" s="36">
        <f t="shared" si="650"/>
        <v>643.09205748791851</v>
      </c>
      <c r="Q1143" s="36">
        <f t="shared" si="650"/>
        <v>308.37702445476395</v>
      </c>
      <c r="R1143" s="36">
        <f t="shared" si="650"/>
        <v>92.982883011033465</v>
      </c>
      <c r="S1143" s="36">
        <f t="shared" si="650"/>
        <v>57.040887879003591</v>
      </c>
      <c r="T1143" s="36">
        <f t="shared" si="650"/>
        <v>0</v>
      </c>
      <c r="U1143" s="36"/>
      <c r="V1143" s="1">
        <f>+$C$2174</f>
        <v>311</v>
      </c>
      <c r="Y1143" s="2" t="str">
        <f>"ALLOC FACTOR  # " &amp; 'JP-10'!Z1143 &amp; " -- " &amp;VLOOKUP(Z1143,alloc_list,2,FALSE)</f>
        <v>ALLOC FACTOR  # 311 -- BILLING &amp; METER RD &amp; MISC- DIRALLOC</v>
      </c>
      <c r="Z1143" s="2">
        <f>IF('[1]TITLES &amp; CONSTANTS'!$D$16=0,V1143,B1143)</f>
        <v>311</v>
      </c>
    </row>
    <row r="1144" spans="1:26" hidden="1">
      <c r="A1144" s="1" t="s">
        <v>502</v>
      </c>
      <c r="B1144" s="2"/>
      <c r="C1144" s="3">
        <f t="shared" si="622"/>
        <v>94</v>
      </c>
      <c r="D1144" s="1" t="s">
        <v>531</v>
      </c>
      <c r="E1144" s="1" t="s">
        <v>129</v>
      </c>
      <c r="F1144" s="102">
        <f t="shared" ref="F1144:K1144" si="651">SUM(F1136:F1143)</f>
        <v>156457.97579615389</v>
      </c>
      <c r="G1144" s="103"/>
      <c r="H1144" s="102">
        <f t="shared" si="651"/>
        <v>4217.9877681814833</v>
      </c>
      <c r="I1144" s="103"/>
      <c r="J1144" s="103"/>
      <c r="K1144" s="102">
        <f t="shared" si="651"/>
        <v>152239.98802797237</v>
      </c>
      <c r="L1144" s="5">
        <f t="shared" si="642"/>
        <v>0.97304076224482761</v>
      </c>
      <c r="M1144" s="102">
        <f t="shared" ref="M1144:T1144" si="652">SUM(M1136:M1143)</f>
        <v>152239.98802797237</v>
      </c>
      <c r="N1144" s="102">
        <f t="shared" si="652"/>
        <v>90699.170686900266</v>
      </c>
      <c r="O1144" s="102">
        <f t="shared" si="652"/>
        <v>9513.7761423657448</v>
      </c>
      <c r="P1144" s="102">
        <f t="shared" si="652"/>
        <v>28938.523857138345</v>
      </c>
      <c r="Q1144" s="102">
        <f t="shared" si="652"/>
        <v>11437.69128404935</v>
      </c>
      <c r="R1144" s="102">
        <f t="shared" si="652"/>
        <v>4768.7693258942436</v>
      </c>
      <c r="S1144" s="102">
        <f t="shared" si="652"/>
        <v>745.08183245186251</v>
      </c>
      <c r="T1144" s="102">
        <f t="shared" si="652"/>
        <v>6136.9748991725892</v>
      </c>
      <c r="U1144" s="31"/>
      <c r="V1144" s="2"/>
      <c r="W1144" s="2"/>
      <c r="X1144" s="2"/>
    </row>
    <row r="1145" spans="1:26" hidden="1">
      <c r="A1145" s="1" t="s">
        <v>502</v>
      </c>
      <c r="B1145" s="2"/>
      <c r="C1145" s="3">
        <f t="shared" si="622"/>
        <v>95</v>
      </c>
      <c r="G1145" s="4"/>
      <c r="H1145" s="1"/>
      <c r="I1145" s="4"/>
      <c r="J1145" s="4"/>
      <c r="V1145" s="2"/>
      <c r="W1145" s="2"/>
      <c r="X1145" s="2"/>
    </row>
    <row r="1146" spans="1:26" hidden="1">
      <c r="A1146" s="1" t="s">
        <v>502</v>
      </c>
      <c r="B1146" s="2"/>
      <c r="C1146" s="3">
        <f t="shared" si="622"/>
        <v>96</v>
      </c>
      <c r="D1146" s="29" t="s">
        <v>532</v>
      </c>
      <c r="G1146" s="4"/>
      <c r="H1146" s="1"/>
      <c r="I1146" s="4"/>
      <c r="J1146" s="4"/>
      <c r="V1146" s="2"/>
      <c r="W1146" s="2"/>
      <c r="X1146" s="2"/>
    </row>
    <row r="1147" spans="1:26" hidden="1">
      <c r="A1147" s="1" t="s">
        <v>502</v>
      </c>
      <c r="B1147" s="2"/>
      <c r="C1147" s="3">
        <f t="shared" si="622"/>
        <v>97</v>
      </c>
      <c r="D1147" s="1" t="s">
        <v>138</v>
      </c>
      <c r="E1147" s="1" t="s">
        <v>104</v>
      </c>
      <c r="F1147" s="1">
        <f t="shared" ref="F1147:F1154" si="653">+F1090+F1114+F1125+F1136</f>
        <v>3287975.711942256</v>
      </c>
      <c r="G1147" s="4"/>
      <c r="H1147" s="1">
        <f t="shared" ref="H1147:H1154" si="654">+H1090+H1114+H1125+H1136</f>
        <v>121266.79358905407</v>
      </c>
      <c r="I1147" s="4"/>
      <c r="J1147" s="4"/>
      <c r="K1147" s="1">
        <f t="shared" ref="K1147:K1154" si="655">+K1090+K1114+K1125+K1136</f>
        <v>3166708.9183532014</v>
      </c>
      <c r="L1147" s="5">
        <f t="shared" ref="L1147:L1154" si="656">IF(F1147=0,0,+K1147/F1147)</f>
        <v>0.96311809933735171</v>
      </c>
      <c r="M1147" s="1">
        <f>+M1090+M1114+M1125+M1136</f>
        <v>3166708.9183532009</v>
      </c>
      <c r="N1147" s="1">
        <f t="shared" ref="M1147:T1154" si="657">+N1090+N1114+N1125+N1136</f>
        <v>1713009.6035711616</v>
      </c>
      <c r="O1147" s="1">
        <f t="shared" si="657"/>
        <v>194576.54924597329</v>
      </c>
      <c r="P1147" s="1">
        <f t="shared" si="657"/>
        <v>789138.38550212828</v>
      </c>
      <c r="Q1147" s="1">
        <f t="shared" si="657"/>
        <v>318252.65518271434</v>
      </c>
      <c r="R1147" s="1">
        <f t="shared" si="657"/>
        <v>145204.1048116257</v>
      </c>
      <c r="S1147" s="1">
        <f t="shared" si="657"/>
        <v>6527.620039597984</v>
      </c>
      <c r="T1147" s="1">
        <f t="shared" si="657"/>
        <v>0</v>
      </c>
      <c r="V1147" s="2"/>
      <c r="W1147" s="2"/>
      <c r="X1147" s="2"/>
      <c r="Y1147" s="1" t="s">
        <v>533</v>
      </c>
    </row>
    <row r="1148" spans="1:26" hidden="1">
      <c r="A1148" s="1" t="s">
        <v>502</v>
      </c>
      <c r="B1148" s="2"/>
      <c r="C1148" s="3">
        <f t="shared" si="622"/>
        <v>98</v>
      </c>
      <c r="D1148" s="1" t="s">
        <v>138</v>
      </c>
      <c r="E1148" s="1" t="s">
        <v>116</v>
      </c>
      <c r="F1148" s="31">
        <f t="shared" si="653"/>
        <v>25935.023006126386</v>
      </c>
      <c r="G1148" s="35"/>
      <c r="H1148" s="31">
        <f t="shared" si="654"/>
        <v>925.04325412614367</v>
      </c>
      <c r="I1148" s="35"/>
      <c r="J1148" s="35"/>
      <c r="K1148" s="31">
        <f t="shared" si="655"/>
        <v>25009.979752000243</v>
      </c>
      <c r="L1148" s="5">
        <f t="shared" si="656"/>
        <v>0.96433227555234369</v>
      </c>
      <c r="M1148" s="31">
        <f t="shared" si="657"/>
        <v>25009.979752000243</v>
      </c>
      <c r="N1148" s="31">
        <f t="shared" si="657"/>
        <v>11387.058156969762</v>
      </c>
      <c r="O1148" s="31">
        <f t="shared" si="657"/>
        <v>1369.4734469849684</v>
      </c>
      <c r="P1148" s="31">
        <f t="shared" si="657"/>
        <v>7065.2851044331401</v>
      </c>
      <c r="Q1148" s="31">
        <f t="shared" si="657"/>
        <v>3210.5328841561904</v>
      </c>
      <c r="R1148" s="31">
        <f t="shared" si="657"/>
        <v>1694.5187477263739</v>
      </c>
      <c r="S1148" s="31">
        <f t="shared" si="657"/>
        <v>283.11141172980564</v>
      </c>
      <c r="T1148" s="31">
        <f t="shared" si="657"/>
        <v>0</v>
      </c>
      <c r="U1148" s="31"/>
      <c r="V1148" s="2"/>
      <c r="W1148" s="2"/>
      <c r="X1148" s="2"/>
      <c r="Y1148" s="1" t="s">
        <v>534</v>
      </c>
    </row>
    <row r="1149" spans="1:26" hidden="1">
      <c r="A1149" s="1" t="s">
        <v>502</v>
      </c>
      <c r="B1149" s="2"/>
      <c r="C1149" s="3">
        <f t="shared" si="622"/>
        <v>99</v>
      </c>
      <c r="D1149" s="1" t="s">
        <v>141</v>
      </c>
      <c r="E1149" s="1" t="s">
        <v>104</v>
      </c>
      <c r="F1149" s="31">
        <f t="shared" si="653"/>
        <v>152518.07392975298</v>
      </c>
      <c r="G1149" s="35"/>
      <c r="H1149" s="31">
        <f t="shared" si="654"/>
        <v>27063.401605062765</v>
      </c>
      <c r="I1149" s="35"/>
      <c r="J1149" s="35"/>
      <c r="K1149" s="31">
        <f t="shared" si="655"/>
        <v>125454.67232469021</v>
      </c>
      <c r="L1149" s="5">
        <f t="shared" si="656"/>
        <v>0.82255610166223525</v>
      </c>
      <c r="M1149" s="31">
        <f t="shared" si="657"/>
        <v>125454.67232469021</v>
      </c>
      <c r="N1149" s="31">
        <f t="shared" si="657"/>
        <v>68759.205285709759</v>
      </c>
      <c r="O1149" s="31">
        <f t="shared" si="657"/>
        <v>7778.4008851616381</v>
      </c>
      <c r="P1149" s="31">
        <f t="shared" si="657"/>
        <v>30914.946852977311</v>
      </c>
      <c r="Q1149" s="31">
        <f t="shared" si="657"/>
        <v>12316.757059128046</v>
      </c>
      <c r="R1149" s="31">
        <f t="shared" si="657"/>
        <v>5523.5539119303103</v>
      </c>
      <c r="S1149" s="31">
        <f t="shared" si="657"/>
        <v>161.80832978313333</v>
      </c>
      <c r="T1149" s="31">
        <f t="shared" si="657"/>
        <v>0</v>
      </c>
      <c r="U1149" s="31"/>
      <c r="V1149" s="2"/>
      <c r="W1149" s="2"/>
      <c r="X1149" s="2"/>
      <c r="Y1149" s="1" t="s">
        <v>535</v>
      </c>
    </row>
    <row r="1150" spans="1:26" hidden="1">
      <c r="A1150" s="1" t="s">
        <v>502</v>
      </c>
      <c r="B1150" s="2"/>
      <c r="C1150" s="3">
        <f t="shared" si="622"/>
        <v>100</v>
      </c>
      <c r="D1150" s="1" t="s">
        <v>119</v>
      </c>
      <c r="E1150" s="1" t="s">
        <v>104</v>
      </c>
      <c r="F1150" s="31">
        <f t="shared" si="653"/>
        <v>336616.40494121733</v>
      </c>
      <c r="G1150" s="35"/>
      <c r="H1150" s="31">
        <f t="shared" si="654"/>
        <v>59730.527137213205</v>
      </c>
      <c r="I1150" s="35"/>
      <c r="J1150" s="35"/>
      <c r="K1150" s="31">
        <f t="shared" si="655"/>
        <v>276885.87780400418</v>
      </c>
      <c r="L1150" s="5">
        <f t="shared" si="656"/>
        <v>0.82255610166223547</v>
      </c>
      <c r="M1150" s="31">
        <f t="shared" si="657"/>
        <v>276885.87780400418</v>
      </c>
      <c r="N1150" s="31">
        <f t="shared" si="657"/>
        <v>151755.63061825154</v>
      </c>
      <c r="O1150" s="31">
        <f t="shared" si="657"/>
        <v>17167.390557008031</v>
      </c>
      <c r="P1150" s="31">
        <f t="shared" si="657"/>
        <v>68231.115175182815</v>
      </c>
      <c r="Q1150" s="31">
        <f t="shared" si="657"/>
        <v>27183.810908126368</v>
      </c>
      <c r="R1150" s="31">
        <f t="shared" si="657"/>
        <v>12190.809996652244</v>
      </c>
      <c r="S1150" s="31">
        <f t="shared" si="657"/>
        <v>357.12054878314234</v>
      </c>
      <c r="T1150" s="31">
        <f t="shared" si="657"/>
        <v>0</v>
      </c>
      <c r="U1150" s="31"/>
      <c r="V1150" s="2"/>
      <c r="W1150" s="2"/>
      <c r="X1150" s="2"/>
      <c r="Y1150" s="1" t="s">
        <v>536</v>
      </c>
    </row>
    <row r="1151" spans="1:26" hidden="1">
      <c r="A1151" s="1" t="s">
        <v>502</v>
      </c>
      <c r="B1151" s="2"/>
      <c r="C1151" s="3">
        <f t="shared" si="622"/>
        <v>101</v>
      </c>
      <c r="D1151" s="1" t="s">
        <v>120</v>
      </c>
      <c r="E1151" s="1" t="s">
        <v>104</v>
      </c>
      <c r="F1151" s="31">
        <f t="shared" si="653"/>
        <v>853371.90943585522</v>
      </c>
      <c r="G1151" s="35"/>
      <c r="H1151" s="31">
        <f t="shared" si="654"/>
        <v>0</v>
      </c>
      <c r="I1151" s="35"/>
      <c r="J1151" s="35"/>
      <c r="K1151" s="31">
        <f t="shared" si="655"/>
        <v>853371.90943585522</v>
      </c>
      <c r="L1151" s="5">
        <f t="shared" si="656"/>
        <v>1</v>
      </c>
      <c r="M1151" s="31">
        <f t="shared" si="657"/>
        <v>853371.90943585522</v>
      </c>
      <c r="N1151" s="31">
        <f t="shared" si="657"/>
        <v>508719.55082359124</v>
      </c>
      <c r="O1151" s="31">
        <f t="shared" si="657"/>
        <v>49831.124796436205</v>
      </c>
      <c r="P1151" s="31">
        <f t="shared" si="657"/>
        <v>194146.54607937136</v>
      </c>
      <c r="Q1151" s="31">
        <f t="shared" si="657"/>
        <v>77276.673599996313</v>
      </c>
      <c r="R1151" s="31">
        <f t="shared" si="657"/>
        <v>12393.37845530266</v>
      </c>
      <c r="S1151" s="31">
        <f t="shared" si="657"/>
        <v>11004.635681157528</v>
      </c>
      <c r="T1151" s="31">
        <f t="shared" si="657"/>
        <v>0</v>
      </c>
      <c r="U1151" s="31"/>
      <c r="V1151" s="2"/>
      <c r="W1151" s="2"/>
      <c r="X1151" s="2"/>
      <c r="Y1151" s="1" t="s">
        <v>537</v>
      </c>
    </row>
    <row r="1152" spans="1:26" hidden="1">
      <c r="A1152" s="1" t="s">
        <v>502</v>
      </c>
      <c r="B1152" s="2"/>
      <c r="C1152" s="3">
        <f t="shared" si="622"/>
        <v>102</v>
      </c>
      <c r="D1152" s="1" t="s">
        <v>121</v>
      </c>
      <c r="E1152" s="1" t="s">
        <v>104</v>
      </c>
      <c r="F1152" s="31">
        <f t="shared" si="653"/>
        <v>542401.72231319989</v>
      </c>
      <c r="G1152" s="35"/>
      <c r="H1152" s="31">
        <f t="shared" si="654"/>
        <v>0</v>
      </c>
      <c r="I1152" s="35"/>
      <c r="J1152" s="35"/>
      <c r="K1152" s="31">
        <f t="shared" si="655"/>
        <v>542401.72231319989</v>
      </c>
      <c r="L1152" s="5">
        <f t="shared" si="656"/>
        <v>1</v>
      </c>
      <c r="M1152" s="31">
        <f t="shared" si="657"/>
        <v>542401.72231319989</v>
      </c>
      <c r="N1152" s="31">
        <f t="shared" si="657"/>
        <v>370061.0057922728</v>
      </c>
      <c r="O1152" s="31">
        <f t="shared" si="657"/>
        <v>37736.751913627188</v>
      </c>
      <c r="P1152" s="31">
        <f t="shared" si="657"/>
        <v>107944.30177463694</v>
      </c>
      <c r="Q1152" s="31">
        <f t="shared" si="657"/>
        <v>22179.863646085581</v>
      </c>
      <c r="R1152" s="31">
        <f t="shared" si="657"/>
        <v>0</v>
      </c>
      <c r="S1152" s="31">
        <f t="shared" si="657"/>
        <v>4479.7991865772919</v>
      </c>
      <c r="T1152" s="31">
        <f t="shared" si="657"/>
        <v>0</v>
      </c>
      <c r="U1152" s="31"/>
      <c r="V1152" s="2"/>
      <c r="W1152" s="2"/>
      <c r="X1152" s="2"/>
      <c r="Y1152" s="1" t="s">
        <v>538</v>
      </c>
    </row>
    <row r="1153" spans="1:25" hidden="1">
      <c r="A1153" s="1" t="s">
        <v>502</v>
      </c>
      <c r="B1153" s="2"/>
      <c r="C1153" s="3">
        <f t="shared" si="622"/>
        <v>103</v>
      </c>
      <c r="D1153" s="1" t="s">
        <v>122</v>
      </c>
      <c r="E1153" s="1" t="s">
        <v>106</v>
      </c>
      <c r="F1153" s="31">
        <f t="shared" si="653"/>
        <v>460341.28477715491</v>
      </c>
      <c r="G1153" s="35"/>
      <c r="H1153" s="31">
        <f t="shared" si="654"/>
        <v>240.82952511134357</v>
      </c>
      <c r="I1153" s="35"/>
      <c r="J1153" s="35"/>
      <c r="K1153" s="31">
        <f t="shared" si="655"/>
        <v>460100.45525204361</v>
      </c>
      <c r="L1153" s="5">
        <f t="shared" si="656"/>
        <v>0.99947684569454187</v>
      </c>
      <c r="M1153" s="31">
        <f t="shared" si="657"/>
        <v>460100.45525204361</v>
      </c>
      <c r="N1153" s="31">
        <f t="shared" si="657"/>
        <v>209083.82147766047</v>
      </c>
      <c r="O1153" s="31">
        <f t="shared" si="657"/>
        <v>32604.936239295319</v>
      </c>
      <c r="P1153" s="31">
        <f t="shared" si="657"/>
        <v>20758.391951548329</v>
      </c>
      <c r="Q1153" s="31">
        <f t="shared" si="657"/>
        <v>1303.2736585502471</v>
      </c>
      <c r="R1153" s="31">
        <f t="shared" si="657"/>
        <v>3705.981135286841</v>
      </c>
      <c r="S1153" s="31">
        <f t="shared" si="657"/>
        <v>73.318400070456846</v>
      </c>
      <c r="T1153" s="31">
        <f t="shared" si="657"/>
        <v>192570.73238963188</v>
      </c>
      <c r="U1153" s="31"/>
      <c r="V1153" s="2"/>
      <c r="W1153" s="2"/>
      <c r="X1153" s="2"/>
      <c r="Y1153" s="1" t="s">
        <v>539</v>
      </c>
    </row>
    <row r="1154" spans="1:25" hidden="1">
      <c r="A1154" s="1" t="s">
        <v>502</v>
      </c>
      <c r="B1154" s="2"/>
      <c r="C1154" s="3">
        <f t="shared" si="622"/>
        <v>104</v>
      </c>
      <c r="D1154" s="1" t="s">
        <v>123</v>
      </c>
      <c r="E1154" s="1" t="s">
        <v>106</v>
      </c>
      <c r="F1154" s="26">
        <f t="shared" si="653"/>
        <v>33549.682299052991</v>
      </c>
      <c r="G1154" s="34"/>
      <c r="H1154" s="26">
        <f t="shared" si="654"/>
        <v>8.8419045965878169</v>
      </c>
      <c r="I1154" s="34"/>
      <c r="J1154" s="34"/>
      <c r="K1154" s="26">
        <f t="shared" si="655"/>
        <v>33540.840394456398</v>
      </c>
      <c r="L1154" s="5">
        <f t="shared" si="656"/>
        <v>0.9997364534031119</v>
      </c>
      <c r="M1154" s="26">
        <f t="shared" si="657"/>
        <v>33540.840394456398</v>
      </c>
      <c r="N1154" s="26">
        <f t="shared" si="657"/>
        <v>29864.6425568415</v>
      </c>
      <c r="O1154" s="26">
        <f t="shared" si="657"/>
        <v>2255.363198584037</v>
      </c>
      <c r="P1154" s="26">
        <f t="shared" si="657"/>
        <v>829.5355426180256</v>
      </c>
      <c r="Q1154" s="26">
        <f t="shared" si="657"/>
        <v>397.78084542246199</v>
      </c>
      <c r="R1154" s="26">
        <f t="shared" si="657"/>
        <v>119.94022537620144</v>
      </c>
      <c r="S1154" s="26">
        <f t="shared" si="657"/>
        <v>73.578025614182195</v>
      </c>
      <c r="T1154" s="26">
        <f t="shared" si="657"/>
        <v>0</v>
      </c>
      <c r="U1154" s="31"/>
      <c r="V1154" s="2"/>
      <c r="W1154" s="2"/>
      <c r="X1154" s="2"/>
      <c r="Y1154" s="1" t="s">
        <v>540</v>
      </c>
    </row>
    <row r="1155" spans="1:25" hidden="1">
      <c r="A1155" s="1" t="s">
        <v>502</v>
      </c>
      <c r="B1155" s="2"/>
      <c r="C1155" s="3">
        <f t="shared" si="622"/>
        <v>105</v>
      </c>
      <c r="F1155" s="31"/>
      <c r="G1155" s="35"/>
      <c r="H1155" s="31"/>
      <c r="I1155" s="35"/>
      <c r="J1155" s="35"/>
      <c r="K1155" s="31"/>
      <c r="M1155" s="31"/>
      <c r="N1155" s="31"/>
      <c r="O1155" s="31"/>
      <c r="P1155" s="31"/>
      <c r="Q1155" s="31"/>
      <c r="R1155" s="31"/>
      <c r="S1155" s="31"/>
      <c r="T1155" s="31"/>
      <c r="U1155" s="31"/>
      <c r="V1155" s="2"/>
      <c r="W1155" s="2"/>
      <c r="X1155" s="2"/>
    </row>
    <row r="1156" spans="1:25" ht="15" hidden="1" thickBot="1">
      <c r="A1156" s="1" t="s">
        <v>502</v>
      </c>
      <c r="C1156" s="3">
        <f t="shared" si="622"/>
        <v>106</v>
      </c>
      <c r="D1156" s="1" t="s">
        <v>541</v>
      </c>
      <c r="F1156" s="45">
        <f t="shared" ref="F1156:K1156" si="658">SUM(F1147:F1154)</f>
        <v>5692709.8126446167</v>
      </c>
      <c r="G1156" s="98"/>
      <c r="H1156" s="45">
        <f t="shared" si="658"/>
        <v>209235.43701516412</v>
      </c>
      <c r="I1156" s="98"/>
      <c r="J1156" s="98"/>
      <c r="K1156" s="45">
        <f t="shared" si="658"/>
        <v>5483474.3756294511</v>
      </c>
      <c r="L1156" s="5">
        <f>IF(F1156=0,0,+K1156/F1156)</f>
        <v>0.96324501970038712</v>
      </c>
      <c r="M1156" s="45">
        <f t="shared" ref="M1156:T1156" si="659">SUM(M1147:M1154)</f>
        <v>5483474.3756294502</v>
      </c>
      <c r="N1156" s="45">
        <f t="shared" si="659"/>
        <v>3062640.5182824587</v>
      </c>
      <c r="O1156" s="45">
        <f t="shared" si="659"/>
        <v>343319.99028307071</v>
      </c>
      <c r="P1156" s="45">
        <f t="shared" si="659"/>
        <v>1219028.5079828962</v>
      </c>
      <c r="Q1156" s="45">
        <f t="shared" si="659"/>
        <v>462121.34778417955</v>
      </c>
      <c r="R1156" s="45">
        <f t="shared" si="659"/>
        <v>180832.28728390028</v>
      </c>
      <c r="S1156" s="45">
        <f t="shared" si="659"/>
        <v>22960.991623313523</v>
      </c>
      <c r="T1156" s="45">
        <f t="shared" si="659"/>
        <v>192570.73238963188</v>
      </c>
      <c r="U1156" s="31"/>
      <c r="Y1156" s="1" t="s">
        <v>23</v>
      </c>
    </row>
    <row r="1157" spans="1:25" hidden="1">
      <c r="G1157" s="4"/>
      <c r="H1157" s="1"/>
      <c r="I1157" s="4"/>
      <c r="J1157" s="4"/>
    </row>
    <row r="1158" spans="1:25" hidden="1">
      <c r="G1158" s="4"/>
      <c r="H1158" s="1"/>
      <c r="I1158" s="4"/>
      <c r="J1158" s="4"/>
    </row>
    <row r="1159" spans="1:25" hidden="1">
      <c r="G1159" s="4"/>
      <c r="H1159" s="1"/>
      <c r="I1159" s="4"/>
      <c r="J1159" s="4"/>
    </row>
    <row r="1160" spans="1:25" hidden="1">
      <c r="G1160" s="4"/>
      <c r="H1160" s="1"/>
      <c r="I1160" s="4"/>
      <c r="J1160" s="4"/>
    </row>
    <row r="1161" spans="1:25" hidden="1">
      <c r="G1161" s="4"/>
      <c r="H1161" s="1"/>
      <c r="I1161" s="4"/>
      <c r="J1161" s="4"/>
    </row>
    <row r="1162" spans="1:25" ht="15" hidden="1">
      <c r="B1162" s="106"/>
      <c r="C1162" s="10" t="str">
        <f>$C$2</f>
        <v>PRESENT RATE STRUCTURE</v>
      </c>
      <c r="F1162" s="12"/>
      <c r="G1162" s="7"/>
      <c r="H1162" s="8" t="s">
        <v>1</v>
      </c>
      <c r="I1162" s="4"/>
      <c r="J1162" s="4"/>
      <c r="L1162" s="9" t="s">
        <v>525</v>
      </c>
      <c r="O1162" s="8" t="s">
        <v>1</v>
      </c>
      <c r="U1162" s="10"/>
      <c r="V1162" s="11" t="s">
        <v>542</v>
      </c>
      <c r="W1162" s="12" t="str">
        <f>O1162</f>
        <v>TAMPA ELECTRIC COMPANY</v>
      </c>
      <c r="X1162" s="11"/>
      <c r="Y1162" s="11" t="str">
        <f>Y2</f>
        <v>ALLOCATION ASSIGNMENT REPORT</v>
      </c>
    </row>
    <row r="1163" spans="1:25" ht="15" hidden="1">
      <c r="B1163" s="106"/>
      <c r="C1163" s="10" t="str">
        <f>$C$3</f>
        <v>PROD. CAP. ALLOC. METHOD: 12CP &amp; 1/13th AD</v>
      </c>
      <c r="G1163" s="13"/>
      <c r="H1163" s="12" t="s">
        <v>4</v>
      </c>
      <c r="I1163" s="4"/>
      <c r="J1163" s="4"/>
      <c r="O1163" s="12" t="s">
        <v>5</v>
      </c>
      <c r="W1163" s="12" t="str">
        <f>O1163</f>
        <v>COST OF SERVICE STUDY</v>
      </c>
      <c r="Y1163" s="11" t="str">
        <f>IF('[1]TITLES &amp; CONSTANTS'!$D$16=5,L1162,V1162)</f>
        <v>PAGE 21</v>
      </c>
    </row>
    <row r="1164" spans="1:25" ht="15" hidden="1">
      <c r="C1164" s="10" t="str">
        <f>$C$4</f>
        <v>DATA: PROJECTED 2009, 
 FULLY ADJUSTED (000's)</v>
      </c>
      <c r="G1164" s="14"/>
      <c r="H1164" s="1"/>
      <c r="I1164" s="4"/>
      <c r="J1164" s="4"/>
      <c r="W1164" s="16"/>
    </row>
    <row r="1165" spans="1:25" ht="15" hidden="1">
      <c r="D1165" s="31"/>
      <c r="G1165" s="7"/>
      <c r="H1165" s="1"/>
      <c r="I1165" s="4"/>
      <c r="J1165" s="4"/>
      <c r="O1165" s="12"/>
      <c r="W1165" s="12"/>
    </row>
    <row r="1166" spans="1:25" ht="15" hidden="1">
      <c r="F1166" s="8"/>
      <c r="G1166" s="13"/>
      <c r="H1166" s="12" t="s">
        <v>543</v>
      </c>
      <c r="I1166" s="4"/>
      <c r="J1166" s="4"/>
      <c r="O1166" s="12" t="s">
        <v>543</v>
      </c>
      <c r="W1166" s="12" t="str">
        <f>O1166</f>
        <v>PLANT HELD FOR FUTURE USE - PHFFU</v>
      </c>
    </row>
    <row r="1167" spans="1:25" ht="15" hidden="1">
      <c r="F1167" s="12"/>
      <c r="G1167" s="14"/>
      <c r="H1167" s="1"/>
      <c r="I1167" s="4"/>
      <c r="J1167" s="4"/>
      <c r="O1167" s="12"/>
    </row>
    <row r="1168" spans="1:25" ht="15" hidden="1">
      <c r="F1168" s="12"/>
      <c r="G1168" s="4"/>
      <c r="H1168" s="1"/>
      <c r="I1168" s="4"/>
      <c r="J1168" s="4"/>
      <c r="O1168" s="12"/>
    </row>
    <row r="1169" spans="1:26" hidden="1">
      <c r="G1169" s="4"/>
      <c r="H1169" s="1"/>
      <c r="I1169" s="4"/>
      <c r="J1169" s="4"/>
    </row>
    <row r="1170" spans="1:26" ht="15" hidden="1">
      <c r="C1170" s="19"/>
      <c r="D1170" s="10"/>
      <c r="E1170" s="10"/>
      <c r="F1170" s="12"/>
      <c r="G1170" s="14"/>
      <c r="H1170" s="12"/>
      <c r="I1170" s="14"/>
      <c r="J1170" s="14"/>
      <c r="K1170" s="12"/>
      <c r="L1170" s="21"/>
      <c r="M1170" s="10"/>
      <c r="N1170" s="12"/>
      <c r="O1170" s="10"/>
      <c r="P1170" s="10"/>
      <c r="Q1170" s="10"/>
      <c r="R1170" s="10"/>
      <c r="S1170" s="177"/>
      <c r="T1170" s="177"/>
      <c r="U1170" s="12"/>
    </row>
    <row r="1171" spans="1:26" ht="30" hidden="1" customHeight="1">
      <c r="A1171" s="93" t="str">
        <f>A11</f>
        <v>REPORT</v>
      </c>
      <c r="B1171" s="99" t="str">
        <f>$B$11</f>
        <v>ALLOC
FACTOR</v>
      </c>
      <c r="C1171" s="25" t="s">
        <v>9</v>
      </c>
      <c r="D1171" s="93"/>
      <c r="E1171" s="93"/>
      <c r="F1171" s="24" t="str">
        <f t="shared" ref="F1171:R1171" si="660">+F$11</f>
        <v>TOTAL
COMPANY</v>
      </c>
      <c r="G1171" s="100"/>
      <c r="H1171" s="24" t="str">
        <f t="shared" si="660"/>
        <v>FERC
JURIS</v>
      </c>
      <c r="I1171" s="100"/>
      <c r="J1171" s="100"/>
      <c r="K1171" s="24" t="str">
        <f t="shared" si="660"/>
        <v>FPSC
 JURIS</v>
      </c>
      <c r="L1171" s="101" t="str">
        <f t="shared" si="660"/>
        <v>FPSC/
TOTAL RATIO</v>
      </c>
      <c r="M1171" s="24" t="str">
        <f t="shared" si="660"/>
        <v>FPSC
 JURIS</v>
      </c>
      <c r="N1171" s="28" t="str">
        <f t="shared" si="660"/>
        <v>RS</v>
      </c>
      <c r="O1171" s="28" t="str">
        <f t="shared" si="660"/>
        <v>GS</v>
      </c>
      <c r="P1171" s="28" t="str">
        <f t="shared" si="660"/>
        <v>GSD</v>
      </c>
      <c r="Q1171" s="28" t="str">
        <f t="shared" si="660"/>
        <v>GSLD</v>
      </c>
      <c r="R1171" s="28" t="str">
        <f t="shared" si="660"/>
        <v>IS</v>
      </c>
      <c r="S1171" s="24" t="s">
        <v>12</v>
      </c>
      <c r="T1171" s="24" t="s">
        <v>13</v>
      </c>
      <c r="U1171" s="28"/>
      <c r="V1171" s="24" t="s">
        <v>174</v>
      </c>
      <c r="W1171" s="24"/>
      <c r="X1171" s="24"/>
      <c r="Y1171" s="28" t="s">
        <v>14</v>
      </c>
    </row>
    <row r="1172" spans="1:26" hidden="1">
      <c r="G1172" s="4"/>
      <c r="H1172" s="1"/>
      <c r="I1172" s="4"/>
      <c r="J1172" s="4"/>
    </row>
    <row r="1173" spans="1:26" hidden="1">
      <c r="A1173" s="1" t="s">
        <v>544</v>
      </c>
      <c r="B1173" s="2"/>
      <c r="C1173" s="3">
        <v>1</v>
      </c>
      <c r="D1173" s="29" t="s">
        <v>545</v>
      </c>
      <c r="G1173" s="4"/>
      <c r="H1173" s="1"/>
      <c r="I1173" s="4"/>
      <c r="J1173" s="4"/>
      <c r="V1173" s="2"/>
      <c r="W1173" s="2"/>
      <c r="X1173" s="2"/>
    </row>
    <row r="1174" spans="1:26" hidden="1">
      <c r="A1174" s="1" t="s">
        <v>544</v>
      </c>
      <c r="B1174" s="1">
        <f>+$C$2108</f>
        <v>101</v>
      </c>
      <c r="C1174" s="3">
        <f>+C1173+1</f>
        <v>2</v>
      </c>
      <c r="D1174" s="1" t="s">
        <v>138</v>
      </c>
      <c r="E1174" s="1" t="s">
        <v>104</v>
      </c>
      <c r="F1174" s="31">
        <f>+[1]ALLOCASSGN!F356</f>
        <v>2106.6511061174569</v>
      </c>
      <c r="G1174" s="35"/>
      <c r="H1174" s="36">
        <f>+$F1174*H$2109</f>
        <v>77.697296826681878</v>
      </c>
      <c r="I1174" s="35"/>
      <c r="J1174" s="35"/>
      <c r="K1174" s="36">
        <f>+$F1174*K$2109</f>
        <v>2028.9538092907753</v>
      </c>
      <c r="L1174" s="5">
        <f t="shared" ref="L1174:L1181" si="661">IF(F1174=0,0,+K1174/F1174)</f>
        <v>0.96311809933735193</v>
      </c>
      <c r="M1174" s="31">
        <f t="shared" ref="M1174:M1181" si="662">+K1174</f>
        <v>2028.9538092907753</v>
      </c>
      <c r="N1174" s="15">
        <f>IF('[1]TITLES &amp; CONSTANTS'!$D$9=1,+$M1174*N$2121,IF('[1]TITLES &amp; CONSTANTS'!$D$9=2,$M1174*N$2124,IF('[1]TITLES &amp; CONSTANTS'!$D$9=3,$M1174*N$2127,IF('[1]TITLES &amp; CONSTANTS'!$D$9=4,$M1174*N$2130,0))))</f>
        <v>1097.5487328102233</v>
      </c>
      <c r="O1174" s="15">
        <f>IF('[1]TITLES &amp; CONSTANTS'!$D$9=1,+$M1174*O$2121,IF('[1]TITLES &amp; CONSTANTS'!$D$9=2,$M1174*O$2124,IF('[1]TITLES &amp; CONSTANTS'!$D$9=3,$M1174*O$2127,IF('[1]TITLES &amp; CONSTANTS'!$D$9=4,$M1174*O$2130,0))))</f>
        <v>124.66786211489703</v>
      </c>
      <c r="P1174" s="15">
        <f>IF('[1]TITLES &amp; CONSTANTS'!$D$9=1,+$M1174*P$2121,IF('[1]TITLES &amp; CONSTANTS'!$D$9=2,$M1174*P$2124,IF('[1]TITLES &amp; CONSTANTS'!$D$9=3,$M1174*P$2127,IF('[1]TITLES &amp; CONSTANTS'!$D$9=4,$M1174*P$2130,0))))</f>
        <v>505.61178011737076</v>
      </c>
      <c r="Q1174" s="15">
        <f>IF('[1]TITLES &amp; CONSTANTS'!$D$9=1,+$M1174*Q$2121,IF('[1]TITLES &amp; CONSTANTS'!$D$9=2,$M1174*Q$2124,IF('[1]TITLES &amp; CONSTANTS'!$D$9=3,$M1174*Q$2127,IF('[1]TITLES &amp; CONSTANTS'!$D$9=4,$M1174*Q$2130,0))))</f>
        <v>203.90883838659497</v>
      </c>
      <c r="R1174" s="15">
        <f>IF('[1]TITLES &amp; CONSTANTS'!$D$9=1,+$M1174*R$2121,IF('[1]TITLES &amp; CONSTANTS'!$D$9=2,$M1174*R$2124,IF('[1]TITLES &amp; CONSTANTS'!$D$9=3,$M1174*R$2127,IF('[1]TITLES &amp; CONSTANTS'!$D$9=4,$M1174*R$2130,0))))</f>
        <v>93.034260229833095</v>
      </c>
      <c r="S1174" s="15">
        <f>IF('[1]TITLES &amp; CONSTANTS'!$D$9=1,+$M1174*S$2121,IF('[1]TITLES &amp; CONSTANTS'!$D$9=2,$M1174*S$2124,IF('[1]TITLES &amp; CONSTANTS'!$D$9=3,$M1174*S$2127,IF('[1]TITLES &amp; CONSTANTS'!$D$9=4,$M1174*S$2130,0))))</f>
        <v>4.1823356318561151</v>
      </c>
      <c r="T1174" s="15">
        <f>IF('[1]TITLES &amp; CONSTANTS'!$D$9=1,+$M1174*T$2121,IF('[1]TITLES &amp; CONSTANTS'!$D$9=2,$M1174*T$2124,IF('[1]TITLES &amp; CONSTANTS'!$D$9=3,$M1174*T$2127,IF('[1]TITLES &amp; CONSTANTS'!$D$9=4,$M1174*T$2130,0))))</f>
        <v>0</v>
      </c>
      <c r="U1174" s="15"/>
      <c r="V1174" s="1">
        <f>IF('[1]TITLES &amp; CONSTANTS'!$D$9=1,+$C$2120,IF('[1]TITLES &amp; CONSTANTS'!$D$9=2,$C$2123,IF('[1]TITLES &amp; CONSTANTS'!$D$9=3,$C$2126,IF('[1]TITLES &amp; CONSTANTS'!$D$9=4,$C$2129,0))))</f>
        <v>122</v>
      </c>
      <c r="Y1174" s="2" t="str">
        <f>"ALLOC FACTOR  # " &amp; 'JP-10'!Z1174 &amp; " -- " &amp;VLOOKUP(Z1174,alloc_list,2,FALSE)</f>
        <v>ALLOC FACTOR  # 101 -- 12 COINCIDENT PEAK</v>
      </c>
      <c r="Z1174" s="2">
        <f>IF('[1]TITLES &amp; CONSTANTS'!$D$16=0,V1174,B1174)</f>
        <v>101</v>
      </c>
    </row>
    <row r="1175" spans="1:26" hidden="1">
      <c r="A1175" s="1" t="s">
        <v>544</v>
      </c>
      <c r="B1175" s="1">
        <f>+$C$2108</f>
        <v>101</v>
      </c>
      <c r="C1175" s="3">
        <f t="shared" ref="C1175:C1183" si="663">+C1174+1</f>
        <v>3</v>
      </c>
      <c r="D1175" s="1" t="s">
        <v>138</v>
      </c>
      <c r="E1175" s="1" t="s">
        <v>116</v>
      </c>
      <c r="F1175" s="31">
        <f>+[1]ALLOCASSGN!F357</f>
        <v>93.907733712633544</v>
      </c>
      <c r="G1175" s="35"/>
      <c r="H1175" s="36">
        <f>+$F1175*H$2109</f>
        <v>3.4634957062437643</v>
      </c>
      <c r="I1175" s="35"/>
      <c r="J1175" s="35"/>
      <c r="K1175" s="36">
        <f>+$F1175*K$2109</f>
        <v>90.444238006389782</v>
      </c>
      <c r="L1175" s="5">
        <f t="shared" si="661"/>
        <v>0.96311809933735193</v>
      </c>
      <c r="M1175" s="31">
        <f t="shared" si="662"/>
        <v>90.444238006389782</v>
      </c>
      <c r="N1175" s="36">
        <f t="shared" ref="N1175:T1175" si="664">+$M1175*N$2139</f>
        <v>41.179313552191367</v>
      </c>
      <c r="O1175" s="36">
        <f t="shared" si="664"/>
        <v>4.9524623214712271</v>
      </c>
      <c r="P1175" s="36">
        <f t="shared" si="664"/>
        <v>25.55037364703362</v>
      </c>
      <c r="Q1175" s="36">
        <f t="shared" si="664"/>
        <v>11.610333282206678</v>
      </c>
      <c r="R1175" s="36">
        <f t="shared" si="664"/>
        <v>6.1279320673338971</v>
      </c>
      <c r="S1175" s="36">
        <f t="shared" si="664"/>
        <v>1.0238231361529855</v>
      </c>
      <c r="T1175" s="36">
        <f t="shared" si="664"/>
        <v>0</v>
      </c>
      <c r="U1175" s="36"/>
      <c r="V1175" s="15">
        <f>+$C$2138</f>
        <v>201</v>
      </c>
      <c r="Y1175" s="2" t="str">
        <f>"ALLOC FACTOR  # " &amp; 'JP-10'!Z1175 &amp; " -- " &amp;VLOOKUP(Z1175,alloc_list,2,FALSE)</f>
        <v>ALLOC FACTOR  # 101 -- 12 COINCIDENT PEAK</v>
      </c>
      <c r="Z1175" s="2">
        <f>IF('[1]TITLES &amp; CONSTANTS'!$D$16=0,V1175,B1175)</f>
        <v>101</v>
      </c>
    </row>
    <row r="1176" spans="1:26" hidden="1">
      <c r="A1176" s="1" t="s">
        <v>544</v>
      </c>
      <c r="B1176" s="1">
        <f>+$C$2117</f>
        <v>117</v>
      </c>
      <c r="C1176" s="3">
        <f t="shared" si="663"/>
        <v>4</v>
      </c>
      <c r="D1176" s="1" t="s">
        <v>141</v>
      </c>
      <c r="E1176" s="1" t="s">
        <v>104</v>
      </c>
      <c r="F1176" s="31">
        <f>+[1]ALLOCASSGN!F358</f>
        <v>9816.5904598221041</v>
      </c>
      <c r="G1176" s="35"/>
      <c r="H1176" s="36">
        <f t="shared" ref="H1176:K1177" si="665">+$F1176*H$2118</f>
        <v>1741.8940795761439</v>
      </c>
      <c r="I1176" s="35"/>
      <c r="J1176" s="35"/>
      <c r="K1176" s="36">
        <f t="shared" si="665"/>
        <v>8074.6963802459595</v>
      </c>
      <c r="L1176" s="5">
        <f t="shared" si="661"/>
        <v>0.82255610166223525</v>
      </c>
      <c r="M1176" s="31">
        <f t="shared" si="662"/>
        <v>8074.6963802459595</v>
      </c>
      <c r="N1176" s="36">
        <f t="shared" ref="N1176:T1177" si="666">+$M1176*N$2118</f>
        <v>4425.5801377581774</v>
      </c>
      <c r="O1176" s="36">
        <f t="shared" si="666"/>
        <v>500.64476920367059</v>
      </c>
      <c r="P1176" s="36">
        <f t="shared" si="666"/>
        <v>1989.7928456834659</v>
      </c>
      <c r="Q1176" s="36">
        <f t="shared" si="666"/>
        <v>792.74906066720439</v>
      </c>
      <c r="R1176" s="36">
        <f t="shared" si="666"/>
        <v>355.51502349250768</v>
      </c>
      <c r="S1176" s="36">
        <f t="shared" si="666"/>
        <v>10.414543440933079</v>
      </c>
      <c r="T1176" s="36">
        <f t="shared" si="666"/>
        <v>0</v>
      </c>
      <c r="U1176" s="36"/>
      <c r="V1176" s="1">
        <f>+$C$2117</f>
        <v>117</v>
      </c>
      <c r="Y1176" s="2" t="str">
        <f>"ALLOC FACTOR  # " &amp; 'JP-10'!Z1176 &amp; " -- " &amp;VLOOKUP(Z1176,alloc_list,2,FALSE)</f>
        <v>ALLOC FACTOR  # 117 -- 12  CP - TRANSMISSION</v>
      </c>
      <c r="Z1176" s="2">
        <f>IF('[1]TITLES &amp; CONSTANTS'!$D$16=0,V1176,B1176)</f>
        <v>117</v>
      </c>
    </row>
    <row r="1177" spans="1:26" hidden="1">
      <c r="A1177" s="1" t="s">
        <v>544</v>
      </c>
      <c r="B1177" s="1">
        <f>+$C$2117</f>
        <v>117</v>
      </c>
      <c r="C1177" s="3">
        <f t="shared" si="663"/>
        <v>5</v>
      </c>
      <c r="D1177" s="1" t="s">
        <v>119</v>
      </c>
      <c r="E1177" s="1" t="s">
        <v>104</v>
      </c>
      <c r="F1177" s="31">
        <f>+[1]ALLOCASSGN!F359</f>
        <v>21928.222424998523</v>
      </c>
      <c r="G1177" s="35"/>
      <c r="H1177" s="36">
        <f t="shared" si="665"/>
        <v>3891.0292707093295</v>
      </c>
      <c r="I1177" s="35"/>
      <c r="J1177" s="35"/>
      <c r="K1177" s="36">
        <f t="shared" si="665"/>
        <v>18037.193154289191</v>
      </c>
      <c r="L1177" s="5">
        <f t="shared" si="661"/>
        <v>0.82255610166223525</v>
      </c>
      <c r="M1177" s="31">
        <f t="shared" si="662"/>
        <v>18037.193154289191</v>
      </c>
      <c r="N1177" s="36">
        <f t="shared" si="666"/>
        <v>9885.8260429228048</v>
      </c>
      <c r="O1177" s="36">
        <f t="shared" si="666"/>
        <v>1118.3363409059937</v>
      </c>
      <c r="P1177" s="36">
        <f t="shared" si="666"/>
        <v>4444.7835812647836</v>
      </c>
      <c r="Q1177" s="36">
        <f t="shared" si="666"/>
        <v>1770.836605710261</v>
      </c>
      <c r="R1177" s="36">
        <f t="shared" si="666"/>
        <v>794.14665840236728</v>
      </c>
      <c r="S1177" s="36">
        <f t="shared" si="666"/>
        <v>23.263925082979224</v>
      </c>
      <c r="T1177" s="36">
        <f t="shared" si="666"/>
        <v>0</v>
      </c>
      <c r="U1177" s="36"/>
      <c r="V1177" s="1">
        <f>+$C$2117</f>
        <v>117</v>
      </c>
      <c r="Y1177" s="2" t="str">
        <f>"ALLOC FACTOR  # " &amp; 'JP-10'!Z1177 &amp; " -- " &amp;VLOOKUP(Z1177,alloc_list,2,FALSE)</f>
        <v>ALLOC FACTOR  # 117 -- 12  CP - TRANSMISSION</v>
      </c>
      <c r="Z1177" s="2">
        <f>IF('[1]TITLES &amp; CONSTANTS'!$D$16=0,V1177,B1177)</f>
        <v>117</v>
      </c>
    </row>
    <row r="1178" spans="1:26" hidden="1">
      <c r="A1178" s="1" t="s">
        <v>544</v>
      </c>
      <c r="B1178" s="1">
        <f>+$C$2111</f>
        <v>105</v>
      </c>
      <c r="C1178" s="3">
        <f t="shared" si="663"/>
        <v>6</v>
      </c>
      <c r="D1178" s="1" t="s">
        <v>120</v>
      </c>
      <c r="E1178" s="1" t="s">
        <v>104</v>
      </c>
      <c r="F1178" s="31">
        <f>+[1]ALLOCASSGN!F360</f>
        <v>9098.367493810807</v>
      </c>
      <c r="G1178" s="35"/>
      <c r="H1178" s="36">
        <f>+$F1178*H$2112</f>
        <v>0</v>
      </c>
      <c r="I1178" s="35"/>
      <c r="J1178" s="35"/>
      <c r="K1178" s="36">
        <f>+$F1178*K$2112</f>
        <v>9098.367493810807</v>
      </c>
      <c r="L1178" s="5">
        <f t="shared" si="661"/>
        <v>1</v>
      </c>
      <c r="M1178" s="31">
        <f t="shared" si="662"/>
        <v>9098.367493810807</v>
      </c>
      <c r="N1178" s="36">
        <f t="shared" ref="N1178:T1178" si="667">+$M1178*N$2112</f>
        <v>5423.7986667960568</v>
      </c>
      <c r="O1178" s="36">
        <f t="shared" si="667"/>
        <v>531.28288031843613</v>
      </c>
      <c r="P1178" s="36">
        <f t="shared" si="667"/>
        <v>2069.9259072775576</v>
      </c>
      <c r="Q1178" s="36">
        <f t="shared" si="667"/>
        <v>823.89819413769078</v>
      </c>
      <c r="R1178" s="36">
        <f t="shared" si="667"/>
        <v>132.13407944346756</v>
      </c>
      <c r="S1178" s="36">
        <f t="shared" si="667"/>
        <v>117.32776583759832</v>
      </c>
      <c r="T1178" s="36">
        <f t="shared" si="667"/>
        <v>0</v>
      </c>
      <c r="U1178" s="36"/>
      <c r="V1178" s="1">
        <f>+$C$2111</f>
        <v>105</v>
      </c>
      <c r="Y1178" s="2" t="str">
        <f>"ALLOC FACTOR  # " &amp; 'JP-10'!Z1178 &amp; " -- " &amp;VLOOKUP(Z1178,alloc_list,2,FALSE)</f>
        <v>ALLOC FACTOR  # 105 -- DISTRIBUTION PRIMARY - NCP</v>
      </c>
      <c r="Z1178" s="2">
        <f>IF('[1]TITLES &amp; CONSTANTS'!$D$16=0,V1178,B1178)</f>
        <v>105</v>
      </c>
    </row>
    <row r="1179" spans="1:26" hidden="1">
      <c r="A1179" s="1" t="s">
        <v>544</v>
      </c>
      <c r="B1179" s="1">
        <f>+$C$2114</f>
        <v>106</v>
      </c>
      <c r="C1179" s="3">
        <f t="shared" si="663"/>
        <v>7</v>
      </c>
      <c r="D1179" s="1" t="s">
        <v>121</v>
      </c>
      <c r="E1179" s="1" t="s">
        <v>104</v>
      </c>
      <c r="F1179" s="31">
        <f>+[1]ALLOCASSGN!F361</f>
        <v>0</v>
      </c>
      <c r="G1179" s="35"/>
      <c r="H1179" s="36">
        <f>+$F1179*H$2115</f>
        <v>0</v>
      </c>
      <c r="I1179" s="35"/>
      <c r="J1179" s="35"/>
      <c r="K1179" s="36">
        <f>+$F1179*K$2115</f>
        <v>0</v>
      </c>
      <c r="L1179" s="5">
        <f t="shared" si="661"/>
        <v>0</v>
      </c>
      <c r="M1179" s="31">
        <f t="shared" si="662"/>
        <v>0</v>
      </c>
      <c r="N1179" s="36">
        <f t="shared" ref="N1179:T1179" si="668">+$M1179*N$2115</f>
        <v>0</v>
      </c>
      <c r="O1179" s="36">
        <f t="shared" si="668"/>
        <v>0</v>
      </c>
      <c r="P1179" s="36">
        <f t="shared" si="668"/>
        <v>0</v>
      </c>
      <c r="Q1179" s="36">
        <f t="shared" si="668"/>
        <v>0</v>
      </c>
      <c r="R1179" s="36">
        <f t="shared" si="668"/>
        <v>0</v>
      </c>
      <c r="S1179" s="36">
        <f t="shared" si="668"/>
        <v>0</v>
      </c>
      <c r="T1179" s="36">
        <f t="shared" si="668"/>
        <v>0</v>
      </c>
      <c r="U1179" s="36"/>
      <c r="V1179" s="1">
        <f>+$C$2114</f>
        <v>106</v>
      </c>
      <c r="Y1179" s="2" t="str">
        <f>"ALLOC FACTOR  # " &amp; 'JP-10'!Z1179 &amp; " -- " &amp;VLOOKUP(Z1179,alloc_list,2,FALSE)</f>
        <v>ALLOC FACTOR  # 106 -- CUSTOMER MAX DEMANDS @ SECONDARY</v>
      </c>
      <c r="Z1179" s="2">
        <f>IF('[1]TITLES &amp; CONSTANTS'!$D$16=0,V1179,B1179)</f>
        <v>106</v>
      </c>
    </row>
    <row r="1180" spans="1:26" hidden="1">
      <c r="A1180" s="1" t="s">
        <v>544</v>
      </c>
      <c r="B1180" s="1">
        <f>+$C$2227</f>
        <v>907</v>
      </c>
      <c r="C1180" s="3">
        <f t="shared" si="663"/>
        <v>8</v>
      </c>
      <c r="D1180" s="1" t="s">
        <v>122</v>
      </c>
      <c r="E1180" s="1" t="s">
        <v>106</v>
      </c>
      <c r="F1180" s="31">
        <f>+[1]ALLOCASSGN!F362</f>
        <v>0</v>
      </c>
      <c r="G1180" s="35"/>
      <c r="H1180" s="31">
        <f>+$F1180*H$2228</f>
        <v>0</v>
      </c>
      <c r="I1180" s="35"/>
      <c r="J1180" s="35"/>
      <c r="K1180" s="31">
        <f>+$F1180*K$2228</f>
        <v>0</v>
      </c>
      <c r="L1180" s="5">
        <f t="shared" si="661"/>
        <v>0</v>
      </c>
      <c r="M1180" s="31">
        <f t="shared" si="662"/>
        <v>0</v>
      </c>
      <c r="N1180" s="31">
        <f t="shared" ref="N1180:T1180" si="669">+$M1180*N$2228</f>
        <v>0</v>
      </c>
      <c r="O1180" s="31">
        <f t="shared" si="669"/>
        <v>0</v>
      </c>
      <c r="P1180" s="31">
        <f t="shared" si="669"/>
        <v>0</v>
      </c>
      <c r="Q1180" s="31">
        <f t="shared" si="669"/>
        <v>0</v>
      </c>
      <c r="R1180" s="31">
        <f t="shared" si="669"/>
        <v>0</v>
      </c>
      <c r="S1180" s="31">
        <f t="shared" si="669"/>
        <v>0</v>
      </c>
      <c r="T1180" s="31">
        <f t="shared" si="669"/>
        <v>0</v>
      </c>
      <c r="U1180" s="31"/>
      <c r="V1180" s="1">
        <f>+$C$2227</f>
        <v>907</v>
      </c>
      <c r="Y1180" s="2" t="str">
        <f>"ALLOC FACTOR  # " &amp; 'JP-10'!Z1180 &amp; " -- " &amp;VLOOKUP(Z1180,alloc_list,2,FALSE)</f>
        <v>ALLOC FACTOR  # 907 -- PTD PLANT - DISTRCUSTOMER</v>
      </c>
      <c r="Z1180" s="2">
        <f>IF('[1]TITLES &amp; CONSTANTS'!$D$16=0,V1180,B1180)</f>
        <v>907</v>
      </c>
    </row>
    <row r="1181" spans="1:26" hidden="1">
      <c r="A1181" s="1" t="s">
        <v>544</v>
      </c>
      <c r="B1181" s="1">
        <f>+$C$2174</f>
        <v>311</v>
      </c>
      <c r="C1181" s="3">
        <f t="shared" si="663"/>
        <v>9</v>
      </c>
      <c r="D1181" s="1" t="s">
        <v>123</v>
      </c>
      <c r="E1181" s="1" t="s">
        <v>106</v>
      </c>
      <c r="F1181" s="26">
        <f>+[1]ALLOCASSGN!F363</f>
        <v>0</v>
      </c>
      <c r="G1181" s="34"/>
      <c r="H1181" s="26">
        <f>+$F1181*H$2175</f>
        <v>0</v>
      </c>
      <c r="I1181" s="34"/>
      <c r="J1181" s="34"/>
      <c r="K1181" s="26">
        <f>+$F1181*K$2175</f>
        <v>0</v>
      </c>
      <c r="L1181" s="5">
        <f t="shared" si="661"/>
        <v>0</v>
      </c>
      <c r="M1181" s="26">
        <f t="shared" si="662"/>
        <v>0</v>
      </c>
      <c r="N1181" s="26">
        <f t="shared" ref="N1181:T1181" si="670">+$M1181*N$2175</f>
        <v>0</v>
      </c>
      <c r="O1181" s="26">
        <f t="shared" si="670"/>
        <v>0</v>
      </c>
      <c r="P1181" s="26">
        <f t="shared" si="670"/>
        <v>0</v>
      </c>
      <c r="Q1181" s="26">
        <f t="shared" si="670"/>
        <v>0</v>
      </c>
      <c r="R1181" s="26">
        <f t="shared" si="670"/>
        <v>0</v>
      </c>
      <c r="S1181" s="26">
        <f t="shared" si="670"/>
        <v>0</v>
      </c>
      <c r="T1181" s="26">
        <f t="shared" si="670"/>
        <v>0</v>
      </c>
      <c r="U1181" s="31"/>
      <c r="V1181" s="1">
        <f>+$C$2174</f>
        <v>311</v>
      </c>
      <c r="Y1181" s="2" t="str">
        <f>"ALLOC FACTOR  # " &amp; 'JP-10'!Z1181 &amp; " -- " &amp;VLOOKUP(Z1181,alloc_list,2,FALSE)</f>
        <v>ALLOC FACTOR  # 311 -- BILLING &amp; METER RD &amp; MISC- DIRALLOC</v>
      </c>
      <c r="Z1181" s="2">
        <f>IF('[1]TITLES &amp; CONSTANTS'!$D$16=0,V1181,B1181)</f>
        <v>311</v>
      </c>
    </row>
    <row r="1182" spans="1:26" hidden="1">
      <c r="A1182" s="1" t="s">
        <v>544</v>
      </c>
      <c r="B1182" s="2"/>
      <c r="C1182" s="3">
        <f t="shared" si="663"/>
        <v>10</v>
      </c>
      <c r="F1182" s="31"/>
      <c r="G1182" s="35"/>
      <c r="H1182" s="31"/>
      <c r="I1182" s="35"/>
      <c r="J1182" s="35"/>
      <c r="K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2"/>
      <c r="W1182" s="2"/>
      <c r="X1182" s="2"/>
    </row>
    <row r="1183" spans="1:26" ht="15" hidden="1" thickBot="1">
      <c r="A1183" s="1" t="s">
        <v>544</v>
      </c>
      <c r="C1183" s="3">
        <f t="shared" si="663"/>
        <v>11</v>
      </c>
      <c r="D1183" s="1" t="s">
        <v>546</v>
      </c>
      <c r="F1183" s="45">
        <f t="shared" ref="F1183:K1183" si="671">SUM(F1174:F1181)</f>
        <v>43043.739218461524</v>
      </c>
      <c r="G1183" s="98"/>
      <c r="H1183" s="45">
        <f t="shared" si="671"/>
        <v>5714.0841428183994</v>
      </c>
      <c r="I1183" s="98"/>
      <c r="J1183" s="98"/>
      <c r="K1183" s="45">
        <f t="shared" si="671"/>
        <v>37329.655075643124</v>
      </c>
      <c r="L1183" s="5">
        <f>IF(F1183=0,0,+K1183/F1183)</f>
        <v>0.86724935503819756</v>
      </c>
      <c r="M1183" s="45">
        <f t="shared" ref="M1183:T1183" si="672">SUM(M1174:M1181)</f>
        <v>37329.655075643124</v>
      </c>
      <c r="N1183" s="45">
        <f t="shared" si="672"/>
        <v>20873.932893839454</v>
      </c>
      <c r="O1183" s="45">
        <f t="shared" si="672"/>
        <v>2279.8843148644687</v>
      </c>
      <c r="P1183" s="45">
        <f t="shared" si="672"/>
        <v>9035.6644879902124</v>
      </c>
      <c r="Q1183" s="45">
        <f t="shared" si="672"/>
        <v>3603.0030321839577</v>
      </c>
      <c r="R1183" s="45">
        <f t="shared" si="672"/>
        <v>1380.9579536355095</v>
      </c>
      <c r="S1183" s="45">
        <f t="shared" si="672"/>
        <v>156.21239312951974</v>
      </c>
      <c r="T1183" s="45">
        <f t="shared" si="672"/>
        <v>0</v>
      </c>
      <c r="U1183" s="31"/>
      <c r="Y1183" s="1" t="s">
        <v>23</v>
      </c>
    </row>
    <row r="1184" spans="1:26" hidden="1">
      <c r="G1184" s="4"/>
      <c r="H1184" s="1"/>
      <c r="I1184" s="4"/>
      <c r="J1184" s="4"/>
    </row>
    <row r="1185" spans="1:25" hidden="1">
      <c r="G1185" s="4"/>
      <c r="H1185" s="1"/>
      <c r="I1185" s="4"/>
      <c r="J1185" s="4"/>
    </row>
    <row r="1186" spans="1:25" hidden="1">
      <c r="G1186" s="4"/>
      <c r="H1186" s="1"/>
      <c r="I1186" s="4"/>
      <c r="J1186" s="4"/>
    </row>
    <row r="1187" spans="1:25" hidden="1">
      <c r="G1187" s="4"/>
      <c r="H1187" s="1"/>
      <c r="I1187" s="4"/>
      <c r="J1187" s="4"/>
    </row>
    <row r="1188" spans="1:25" hidden="1">
      <c r="G1188" s="4"/>
      <c r="H1188" s="1"/>
      <c r="I1188" s="4"/>
      <c r="J1188" s="4"/>
    </row>
    <row r="1189" spans="1:25" hidden="1">
      <c r="G1189" s="4"/>
      <c r="H1189" s="1"/>
      <c r="I1189" s="4"/>
      <c r="J1189" s="4"/>
    </row>
    <row r="1190" spans="1:25" hidden="1">
      <c r="G1190" s="4"/>
      <c r="H1190" s="1"/>
      <c r="I1190" s="4"/>
      <c r="J1190" s="4"/>
    </row>
    <row r="1191" spans="1:25" hidden="1">
      <c r="G1191" s="4"/>
      <c r="H1191" s="1"/>
      <c r="I1191" s="4"/>
      <c r="J1191" s="4"/>
    </row>
    <row r="1192" spans="1:25" hidden="1">
      <c r="G1192" s="4"/>
      <c r="H1192" s="1"/>
      <c r="I1192" s="4"/>
      <c r="J1192" s="4"/>
    </row>
    <row r="1193" spans="1:25" ht="15" hidden="1">
      <c r="A1193" s="31"/>
      <c r="B1193" s="106"/>
      <c r="C1193" s="10" t="str">
        <f>$C$2</f>
        <v>PRESENT RATE STRUCTURE</v>
      </c>
      <c r="D1193" s="31"/>
      <c r="F1193" s="12"/>
      <c r="G1193" s="7"/>
      <c r="H1193" s="8" t="s">
        <v>1</v>
      </c>
      <c r="I1193" s="35"/>
      <c r="J1193" s="35"/>
      <c r="K1193" s="31"/>
      <c r="L1193" s="107" t="s">
        <v>542</v>
      </c>
      <c r="N1193" s="31"/>
      <c r="O1193" s="8" t="s">
        <v>1</v>
      </c>
      <c r="U1193" s="10"/>
      <c r="V1193" s="11" t="s">
        <v>547</v>
      </c>
      <c r="W1193" s="12" t="str">
        <f>O1193</f>
        <v>TAMPA ELECTRIC COMPANY</v>
      </c>
      <c r="X1193" s="11"/>
      <c r="Y1193" s="11" t="str">
        <f>Y2</f>
        <v>ALLOCATION ASSIGNMENT REPORT</v>
      </c>
    </row>
    <row r="1194" spans="1:25" ht="15" hidden="1">
      <c r="B1194" s="106"/>
      <c r="C1194" s="10" t="str">
        <f>$C$3</f>
        <v>PROD. CAP. ALLOC. METHOD: 12CP &amp; 1/13th AD</v>
      </c>
      <c r="D1194" s="31"/>
      <c r="G1194" s="13"/>
      <c r="H1194" s="12" t="s">
        <v>4</v>
      </c>
      <c r="I1194" s="35"/>
      <c r="J1194" s="35"/>
      <c r="K1194" s="31"/>
      <c r="L1194" s="44"/>
      <c r="N1194" s="31"/>
      <c r="O1194" s="12" t="s">
        <v>5</v>
      </c>
      <c r="V1194" s="31"/>
      <c r="W1194" s="12" t="str">
        <f>O1194</f>
        <v>COST OF SERVICE STUDY</v>
      </c>
      <c r="X1194" s="31"/>
      <c r="Y1194" s="11" t="str">
        <f>IF('[1]TITLES &amp; CONSTANTS'!$D$16=5,L1193,V1193)</f>
        <v>PAGE 22</v>
      </c>
    </row>
    <row r="1195" spans="1:25" ht="15" hidden="1">
      <c r="B1195" s="31"/>
      <c r="C1195" s="10" t="str">
        <f>$C$4</f>
        <v>DATA: PROJECTED 2009, 
 FULLY ADJUSTED (000's)</v>
      </c>
      <c r="D1195" s="31"/>
      <c r="G1195" s="14"/>
      <c r="H1195" s="31"/>
      <c r="I1195" s="35"/>
      <c r="J1195" s="35"/>
      <c r="K1195" s="31"/>
      <c r="L1195" s="44"/>
      <c r="N1195" s="31"/>
      <c r="V1195" s="31"/>
      <c r="W1195" s="16"/>
      <c r="X1195" s="31"/>
    </row>
    <row r="1196" spans="1:25" ht="15" hidden="1">
      <c r="B1196" s="31"/>
      <c r="C1196" s="108"/>
      <c r="D1196" s="31"/>
      <c r="G1196" s="7"/>
      <c r="H1196" s="31"/>
      <c r="I1196" s="35"/>
      <c r="J1196" s="35"/>
      <c r="K1196" s="31"/>
      <c r="L1196" s="44"/>
      <c r="N1196" s="31"/>
      <c r="O1196" s="12"/>
      <c r="V1196" s="31"/>
      <c r="W1196" s="12"/>
      <c r="X1196" s="31"/>
    </row>
    <row r="1197" spans="1:25" ht="15" hidden="1">
      <c r="B1197" s="31"/>
      <c r="C1197" s="108"/>
      <c r="D1197" s="31"/>
      <c r="F1197" s="8"/>
      <c r="G1197" s="13"/>
      <c r="H1197" s="12" t="s">
        <v>548</v>
      </c>
      <c r="I1197" s="35"/>
      <c r="J1197" s="35"/>
      <c r="K1197" s="31"/>
      <c r="L1197" s="44"/>
      <c r="N1197" s="31"/>
      <c r="O1197" s="12" t="s">
        <v>548</v>
      </c>
      <c r="V1197" s="31"/>
      <c r="W1197" s="12" t="str">
        <f>O1197</f>
        <v>ACCUMULATED RESERVE FOR DEPRECIATION - ACCDPR</v>
      </c>
      <c r="X1197" s="31"/>
    </row>
    <row r="1198" spans="1:25" ht="15" hidden="1">
      <c r="B1198" s="31"/>
      <c r="C1198" s="108"/>
      <c r="D1198" s="31"/>
      <c r="F1198" s="12"/>
      <c r="G1198" s="14"/>
      <c r="H1198" s="31"/>
      <c r="I1198" s="35"/>
      <c r="J1198" s="35"/>
      <c r="K1198" s="31"/>
      <c r="L1198" s="44"/>
      <c r="N1198" s="31"/>
      <c r="O1198" s="12"/>
      <c r="V1198" s="31"/>
      <c r="W1198" s="31"/>
      <c r="X1198" s="31"/>
    </row>
    <row r="1199" spans="1:25" ht="15" hidden="1">
      <c r="B1199" s="31"/>
      <c r="C1199" s="108"/>
      <c r="D1199" s="31"/>
      <c r="E1199" s="31"/>
      <c r="F1199" s="12"/>
      <c r="G1199" s="35"/>
      <c r="H1199" s="31"/>
      <c r="I1199" s="35"/>
      <c r="J1199" s="35"/>
      <c r="K1199" s="31"/>
      <c r="L1199" s="44"/>
      <c r="N1199" s="31"/>
      <c r="O1199" s="12"/>
      <c r="V1199" s="31"/>
      <c r="W1199" s="31"/>
      <c r="X1199" s="31"/>
    </row>
    <row r="1200" spans="1:25" hidden="1">
      <c r="B1200" s="31"/>
      <c r="C1200" s="108"/>
      <c r="D1200" s="31"/>
      <c r="E1200" s="31"/>
      <c r="G1200" s="35"/>
      <c r="H1200" s="31"/>
      <c r="I1200" s="35"/>
      <c r="J1200" s="35"/>
      <c r="K1200" s="31"/>
      <c r="L1200" s="44"/>
      <c r="N1200" s="31"/>
      <c r="V1200" s="31"/>
      <c r="W1200" s="31"/>
      <c r="X1200" s="31"/>
    </row>
    <row r="1201" spans="1:26" hidden="1">
      <c r="B1201" s="31"/>
      <c r="C1201" s="108"/>
      <c r="D1201" s="31"/>
      <c r="E1201" s="31"/>
      <c r="F1201" s="31"/>
      <c r="G1201" s="35"/>
      <c r="H1201" s="31"/>
      <c r="I1201" s="35"/>
      <c r="J1201" s="35"/>
      <c r="K1201" s="31"/>
      <c r="L1201" s="44"/>
      <c r="N1201" s="31"/>
      <c r="V1201" s="31"/>
      <c r="W1201" s="31"/>
      <c r="X1201" s="31"/>
    </row>
    <row r="1202" spans="1:26" ht="30" hidden="1" customHeight="1">
      <c r="A1202" s="93" t="str">
        <f>A11</f>
        <v>REPORT</v>
      </c>
      <c r="B1202" s="99" t="str">
        <f>$B$11</f>
        <v>ALLOC
FACTOR</v>
      </c>
      <c r="C1202" s="25" t="s">
        <v>9</v>
      </c>
      <c r="D1202" s="93"/>
      <c r="E1202" s="93"/>
      <c r="F1202" s="24" t="str">
        <f t="shared" ref="F1202:R1202" si="673">+F$11</f>
        <v>TOTAL
COMPANY</v>
      </c>
      <c r="G1202" s="100"/>
      <c r="H1202" s="24" t="str">
        <f t="shared" si="673"/>
        <v>FERC
JURIS</v>
      </c>
      <c r="I1202" s="100"/>
      <c r="J1202" s="100"/>
      <c r="K1202" s="24" t="str">
        <f t="shared" si="673"/>
        <v>FPSC
 JURIS</v>
      </c>
      <c r="L1202" s="101" t="str">
        <f t="shared" si="673"/>
        <v>FPSC/
TOTAL RATIO</v>
      </c>
      <c r="M1202" s="24" t="str">
        <f t="shared" si="673"/>
        <v>FPSC
 JURIS</v>
      </c>
      <c r="N1202" s="28" t="str">
        <f t="shared" si="673"/>
        <v>RS</v>
      </c>
      <c r="O1202" s="28" t="str">
        <f t="shared" si="673"/>
        <v>GS</v>
      </c>
      <c r="P1202" s="28" t="str">
        <f t="shared" si="673"/>
        <v>GSD</v>
      </c>
      <c r="Q1202" s="28" t="str">
        <f t="shared" si="673"/>
        <v>GSLD</v>
      </c>
      <c r="R1202" s="28" t="str">
        <f t="shared" si="673"/>
        <v>IS</v>
      </c>
      <c r="S1202" s="24" t="s">
        <v>12</v>
      </c>
      <c r="T1202" s="24" t="s">
        <v>13</v>
      </c>
      <c r="U1202" s="28"/>
      <c r="V1202" s="24" t="s">
        <v>174</v>
      </c>
      <c r="W1202" s="24"/>
      <c r="X1202" s="24"/>
      <c r="Y1202" s="28" t="s">
        <v>14</v>
      </c>
    </row>
    <row r="1203" spans="1:26" hidden="1">
      <c r="B1203" s="31"/>
      <c r="C1203" s="108"/>
      <c r="D1203" s="31"/>
      <c r="E1203" s="31"/>
      <c r="F1203" s="31"/>
      <c r="G1203" s="35"/>
      <c r="H1203" s="31"/>
      <c r="I1203" s="35"/>
      <c r="J1203" s="35"/>
      <c r="K1203" s="31"/>
      <c r="L1203" s="44"/>
      <c r="N1203" s="31"/>
      <c r="V1203" s="31"/>
      <c r="W1203" s="31"/>
      <c r="X1203" s="31"/>
    </row>
    <row r="1204" spans="1:26" hidden="1">
      <c r="A1204" s="1" t="s">
        <v>549</v>
      </c>
      <c r="B1204" s="110"/>
      <c r="C1204" s="108">
        <v>1</v>
      </c>
      <c r="D1204" s="111" t="s">
        <v>550</v>
      </c>
      <c r="E1204" s="31"/>
      <c r="F1204" s="31"/>
      <c r="G1204" s="35"/>
      <c r="H1204" s="31"/>
      <c r="I1204" s="35"/>
      <c r="J1204" s="35"/>
      <c r="K1204" s="31"/>
      <c r="L1204" s="44"/>
      <c r="N1204" s="31"/>
      <c r="V1204" s="110"/>
      <c r="W1204" s="110"/>
      <c r="X1204" s="110"/>
    </row>
    <row r="1205" spans="1:26" hidden="1">
      <c r="A1205" s="1" t="s">
        <v>549</v>
      </c>
      <c r="B1205" s="1">
        <f>+$C$2108</f>
        <v>101</v>
      </c>
      <c r="C1205" s="108">
        <f>+C1204+1</f>
        <v>2</v>
      </c>
      <c r="D1205" s="31" t="s">
        <v>154</v>
      </c>
      <c r="E1205" s="31" t="s">
        <v>104</v>
      </c>
      <c r="F1205" s="36">
        <f>+[1]ALLOCASSGN!F433++[1]ALLOCASSGN!F435</f>
        <v>1058211.5014674759</v>
      </c>
      <c r="G1205" s="35"/>
      <c r="H1205" s="36">
        <f t="shared" ref="H1205:K1206" si="674">+$F1205*H$2109</f>
        <v>39028.851477195181</v>
      </c>
      <c r="I1205" s="35"/>
      <c r="J1205" s="35"/>
      <c r="K1205" s="36">
        <f t="shared" si="674"/>
        <v>1019182.6499902807</v>
      </c>
      <c r="L1205" s="39">
        <f>IF(F1205=0,0,+K1205/F1205)</f>
        <v>0.96311809933735193</v>
      </c>
      <c r="M1205" s="36">
        <f>+[1]ALLOCASSGN!O433+[1]ALLOCASSGN!O435</f>
        <v>1019182.6499902806</v>
      </c>
      <c r="N1205" s="15">
        <f>IF('[1]TITLES &amp; CONSTANTS'!$D$9=1,+$M1205*N$2121,IF('[1]TITLES &amp; CONSTANTS'!$D$9=2,$M1205*N$2124,IF('[1]TITLES &amp; CONSTANTS'!$D$9=3,$M1205*N$2127,IF('[1]TITLES &amp; CONSTANTS'!$D$9=4,$M1205*N$2130,0))))</f>
        <v>551319.90727280662</v>
      </c>
      <c r="O1205" s="15">
        <f>IF('[1]TITLES &amp; CONSTANTS'!$D$9=1,+$M1205*O$2121,IF('[1]TITLES &amp; CONSTANTS'!$D$9=2,$M1205*O$2124,IF('[1]TITLES &amp; CONSTANTS'!$D$9=3,$M1205*O$2127,IF('[1]TITLES &amp; CONSTANTS'!$D$9=4,$M1205*O$2130,0))))</f>
        <v>62623.072786116063</v>
      </c>
      <c r="P1205" s="15">
        <f>IF('[1]TITLES &amp; CONSTANTS'!$D$9=1,+$M1205*P$2121,IF('[1]TITLES &amp; CONSTANTS'!$D$9=2,$M1205*P$2124,IF('[1]TITLES &amp; CONSTANTS'!$D$9=3,$M1205*P$2127,IF('[1]TITLES &amp; CONSTANTS'!$D$9=4,$M1205*P$2130,0))))</f>
        <v>253978.5536598553</v>
      </c>
      <c r="Q1205" s="15">
        <f>IF('[1]TITLES &amp; CONSTANTS'!$D$9=1,+$M1205*Q$2121,IF('[1]TITLES &amp; CONSTANTS'!$D$9=2,$M1205*Q$2124,IF('[1]TITLES &amp; CONSTANTS'!$D$9=3,$M1205*Q$2127,IF('[1]TITLES &amp; CONSTANTS'!$D$9=4,$M1205*Q$2130,0))))</f>
        <v>102427.34423605913</v>
      </c>
      <c r="R1205" s="15">
        <f>IF('[1]TITLES &amp; CONSTANTS'!$D$9=1,+$M1205*R$2121,IF('[1]TITLES &amp; CONSTANTS'!$D$9=2,$M1205*R$2124,IF('[1]TITLES &amp; CONSTANTS'!$D$9=3,$M1205*R$2127,IF('[1]TITLES &amp; CONSTANTS'!$D$9=4,$M1205*R$2130,0))))</f>
        <v>46732.904143377615</v>
      </c>
      <c r="S1205" s="15">
        <f>IF('[1]TITLES &amp; CONSTANTS'!$D$9=1,+$M1205*S$2121,IF('[1]TITLES &amp; CONSTANTS'!$D$9=2,$M1205*S$2124,IF('[1]TITLES &amp; CONSTANTS'!$D$9=3,$M1205*S$2127,IF('[1]TITLES &amp; CONSTANTS'!$D$9=4,$M1205*S$2130,0))))</f>
        <v>2100.8678920659495</v>
      </c>
      <c r="T1205" s="15">
        <f>IF('[1]TITLES &amp; CONSTANTS'!$D$9=1,+$M1205*T$2121,IF('[1]TITLES &amp; CONSTANTS'!$D$9=2,$M1205*T$2124,IF('[1]TITLES &amp; CONSTANTS'!$D$9=3,$M1205*T$2127,IF('[1]TITLES &amp; CONSTANTS'!$D$9=4,$M1205*T$2130,0))))</f>
        <v>0</v>
      </c>
      <c r="U1205" s="15"/>
      <c r="V1205" s="1">
        <f>IF('[1]TITLES &amp; CONSTANTS'!$D$9=1,+$C$2120,IF('[1]TITLES &amp; CONSTANTS'!$D$9=2,$C$2123,IF('[1]TITLES &amp; CONSTANTS'!$D$9=3,$C$2126,IF('[1]TITLES &amp; CONSTANTS'!$D$9=4,$C$2129,0))))</f>
        <v>122</v>
      </c>
      <c r="Y1205" s="2" t="str">
        <f>"ALLOC FACTOR  # " &amp; 'JP-10'!Z1205 &amp; " -- " &amp;VLOOKUP(Z1205,alloc_list,2,FALSE)</f>
        <v>ALLOC FACTOR  # 101 -- 12 COINCIDENT PEAK</v>
      </c>
      <c r="Z1205" s="2">
        <f>IF('[1]TITLES &amp; CONSTANTS'!$D$16=0,V1205,B1205)</f>
        <v>101</v>
      </c>
    </row>
    <row r="1206" spans="1:26" hidden="1">
      <c r="A1206" s="1" t="s">
        <v>549</v>
      </c>
      <c r="B1206" s="1">
        <f>+$C$2108</f>
        <v>101</v>
      </c>
      <c r="C1206" s="108">
        <f t="shared" ref="C1206:C1224" si="675">+C1205+1</f>
        <v>3</v>
      </c>
      <c r="D1206" s="31" t="s">
        <v>156</v>
      </c>
      <c r="E1206" s="31" t="s">
        <v>116</v>
      </c>
      <c r="F1206" s="40">
        <f>+[1]ALLOCASSGN!F434+[1]ALLOCASSGN!F436</f>
        <v>0</v>
      </c>
      <c r="G1206" s="34"/>
      <c r="H1206" s="36">
        <f t="shared" si="674"/>
        <v>0</v>
      </c>
      <c r="I1206" s="35"/>
      <c r="J1206" s="35"/>
      <c r="K1206" s="36">
        <f t="shared" si="674"/>
        <v>0</v>
      </c>
      <c r="L1206" s="39">
        <f>IF(F1206=0,0,+K1206/F1206)</f>
        <v>0</v>
      </c>
      <c r="M1206" s="40">
        <f>+[1]ALLOCASSGN!O434+[1]ALLOCASSGN!O436</f>
        <v>0</v>
      </c>
      <c r="N1206" s="36">
        <f t="shared" ref="N1206:T1206" si="676">+$M1206*N$2139</f>
        <v>0</v>
      </c>
      <c r="O1206" s="36">
        <f t="shared" si="676"/>
        <v>0</v>
      </c>
      <c r="P1206" s="36">
        <f t="shared" si="676"/>
        <v>0</v>
      </c>
      <c r="Q1206" s="36">
        <f t="shared" si="676"/>
        <v>0</v>
      </c>
      <c r="R1206" s="36">
        <f t="shared" si="676"/>
        <v>0</v>
      </c>
      <c r="S1206" s="36">
        <f t="shared" si="676"/>
        <v>0</v>
      </c>
      <c r="T1206" s="36">
        <f t="shared" si="676"/>
        <v>0</v>
      </c>
      <c r="U1206" s="36"/>
      <c r="V1206" s="15">
        <f>+$C$2138</f>
        <v>201</v>
      </c>
      <c r="Y1206" s="2" t="str">
        <f>"ALLOC FACTOR  # " &amp; 'JP-10'!Z1206 &amp; " -- " &amp;VLOOKUP(Z1206,alloc_list,2,FALSE)</f>
        <v>ALLOC FACTOR  # 101 -- 12 COINCIDENT PEAK</v>
      </c>
      <c r="Z1206" s="2">
        <f>IF('[1]TITLES &amp; CONSTANTS'!$D$16=0,V1206,B1206)</f>
        <v>101</v>
      </c>
    </row>
    <row r="1207" spans="1:26" hidden="1">
      <c r="A1207" s="1" t="s">
        <v>549</v>
      </c>
      <c r="C1207" s="108">
        <f t="shared" si="675"/>
        <v>4</v>
      </c>
      <c r="D1207" s="31" t="s">
        <v>551</v>
      </c>
      <c r="F1207" s="97">
        <f>SUM(F1205:F1206)</f>
        <v>1058211.5014674759</v>
      </c>
      <c r="G1207" s="103"/>
      <c r="H1207" s="97">
        <f>+H1205+H1206</f>
        <v>39028.851477195181</v>
      </c>
      <c r="I1207" s="103"/>
      <c r="J1207" s="103"/>
      <c r="K1207" s="97">
        <f>+K1205+K1206</f>
        <v>1019182.6499902807</v>
      </c>
      <c r="L1207" s="39">
        <f>IF(F1207=0,0,+K1207/F1207)</f>
        <v>0.96311809933735193</v>
      </c>
      <c r="M1207" s="97">
        <f>SUM(M1205:M1206)</f>
        <v>1019182.6499902806</v>
      </c>
      <c r="N1207" s="97">
        <f t="shared" ref="N1207:T1207" si="677">+N1205+N1206</f>
        <v>551319.90727280662</v>
      </c>
      <c r="O1207" s="97">
        <f t="shared" si="677"/>
        <v>62623.072786116063</v>
      </c>
      <c r="P1207" s="97">
        <f t="shared" si="677"/>
        <v>253978.5536598553</v>
      </c>
      <c r="Q1207" s="97">
        <f t="shared" si="677"/>
        <v>102427.34423605913</v>
      </c>
      <c r="R1207" s="97">
        <f t="shared" si="677"/>
        <v>46732.904143377615</v>
      </c>
      <c r="S1207" s="97">
        <f t="shared" si="677"/>
        <v>2100.8678920659495</v>
      </c>
      <c r="T1207" s="97">
        <f t="shared" si="677"/>
        <v>0</v>
      </c>
      <c r="U1207" s="36"/>
    </row>
    <row r="1208" spans="1:26" hidden="1">
      <c r="A1208" s="1" t="s">
        <v>549</v>
      </c>
      <c r="B1208" s="2"/>
      <c r="C1208" s="108">
        <f t="shared" si="675"/>
        <v>5</v>
      </c>
      <c r="D1208" s="31"/>
      <c r="E1208" s="31"/>
      <c r="F1208" s="31"/>
      <c r="G1208" s="35"/>
      <c r="H1208" s="31"/>
      <c r="I1208" s="35"/>
      <c r="J1208" s="35"/>
      <c r="K1208" s="31"/>
      <c r="L1208" s="44"/>
      <c r="M1208" s="31"/>
      <c r="N1208" s="31"/>
      <c r="O1208" s="31"/>
      <c r="P1208" s="31"/>
      <c r="Q1208" s="31"/>
      <c r="R1208" s="31"/>
      <c r="S1208" s="31"/>
      <c r="T1208" s="31"/>
      <c r="U1208" s="31"/>
      <c r="V1208" s="2"/>
      <c r="W1208" s="2"/>
      <c r="X1208" s="2"/>
    </row>
    <row r="1209" spans="1:26" hidden="1">
      <c r="A1209" s="1" t="s">
        <v>549</v>
      </c>
      <c r="B1209" s="2"/>
      <c r="C1209" s="108">
        <f t="shared" si="675"/>
        <v>6</v>
      </c>
      <c r="D1209" s="31"/>
      <c r="E1209" s="31"/>
      <c r="F1209" s="31"/>
      <c r="G1209" s="35"/>
      <c r="H1209" s="31"/>
      <c r="I1209" s="35"/>
      <c r="J1209" s="35"/>
      <c r="K1209" s="31"/>
      <c r="L1209" s="44"/>
      <c r="M1209" s="31"/>
      <c r="N1209" s="31"/>
      <c r="O1209" s="31"/>
      <c r="P1209" s="31"/>
      <c r="Q1209" s="31"/>
      <c r="R1209" s="31"/>
      <c r="S1209" s="31"/>
      <c r="T1209" s="31"/>
      <c r="U1209" s="31"/>
      <c r="V1209" s="2"/>
      <c r="W1209" s="2"/>
      <c r="X1209" s="2"/>
    </row>
    <row r="1210" spans="1:26" hidden="1">
      <c r="A1210" s="1" t="s">
        <v>549</v>
      </c>
      <c r="B1210" s="2"/>
      <c r="C1210" s="108">
        <f t="shared" si="675"/>
        <v>7</v>
      </c>
      <c r="D1210" s="111" t="s">
        <v>552</v>
      </c>
      <c r="E1210" s="31"/>
      <c r="F1210" s="31"/>
      <c r="G1210" s="35"/>
      <c r="H1210" s="31"/>
      <c r="I1210" s="35"/>
      <c r="J1210" s="35"/>
      <c r="K1210" s="31"/>
      <c r="L1210" s="44"/>
      <c r="M1210" s="31"/>
      <c r="N1210" s="31"/>
      <c r="O1210" s="31"/>
      <c r="P1210" s="31"/>
      <c r="Q1210" s="31"/>
      <c r="R1210" s="31"/>
      <c r="S1210" s="31"/>
      <c r="T1210" s="31"/>
      <c r="U1210" s="31"/>
      <c r="V1210" s="2"/>
      <c r="W1210" s="2"/>
      <c r="X1210" s="2"/>
    </row>
    <row r="1211" spans="1:26" hidden="1">
      <c r="A1211" s="1" t="s">
        <v>549</v>
      </c>
      <c r="B1211" s="1">
        <f>+$C$2108</f>
        <v>101</v>
      </c>
      <c r="C1211" s="108">
        <f t="shared" si="675"/>
        <v>8</v>
      </c>
      <c r="D1211" s="31" t="s">
        <v>162</v>
      </c>
      <c r="E1211" s="31" t="s">
        <v>104</v>
      </c>
      <c r="F1211" s="26">
        <f>+[1]ALLOCASSGN!F437</f>
        <v>9599.6833926281925</v>
      </c>
      <c r="G1211" s="34"/>
      <c r="H1211" s="26">
        <f>+$F1211*H$2109</f>
        <v>354.05456927978605</v>
      </c>
      <c r="I1211" s="34"/>
      <c r="J1211" s="34"/>
      <c r="K1211" s="26">
        <f>+$F1211*K$2109</f>
        <v>9245.6288233484065</v>
      </c>
      <c r="L1211" s="5">
        <f>IF(F1211=0,0,+K1211/F1211)</f>
        <v>0.96311809933735193</v>
      </c>
      <c r="M1211" s="40">
        <f>+K1211</f>
        <v>9245.6288233484065</v>
      </c>
      <c r="N1211" s="40">
        <f>IF('[1]TITLES &amp; CONSTANTS'!$D$9=1,+$M1211*N$2121,IF('[1]TITLES &amp; CONSTANTS'!$D$9=2,$M1211*N$2124,IF('[1]TITLES &amp; CONSTANTS'!$D$9=3,$M1211*N$2127,IF('[1]TITLES &amp; CONSTANTS'!$D$9=4,$M1211*N$2130,0))))</f>
        <v>5001.3598893346953</v>
      </c>
      <c r="O1211" s="40">
        <f>IF('[1]TITLES &amp; CONSTANTS'!$D$9=1,+$M1211*O$2121,IF('[1]TITLES &amp; CONSTANTS'!$D$9=2,$M1211*O$2124,IF('[1]TITLES &amp; CONSTANTS'!$D$9=3,$M1211*O$2127,IF('[1]TITLES &amp; CONSTANTS'!$D$9=4,$M1211*O$2130,0))))</f>
        <v>568.09217343278101</v>
      </c>
      <c r="P1211" s="40">
        <f>IF('[1]TITLES &amp; CONSTANTS'!$D$9=1,+$M1211*P$2121,IF('[1]TITLES &amp; CONSTANTS'!$D$9=2,$M1211*P$2124,IF('[1]TITLES &amp; CONSTANTS'!$D$9=3,$M1211*P$2127,IF('[1]TITLES &amp; CONSTANTS'!$D$9=4,$M1211*P$2130,0))))</f>
        <v>2303.9947120884481</v>
      </c>
      <c r="Q1211" s="40">
        <f>IF('[1]TITLES &amp; CONSTANTS'!$D$9=1,+$M1211*Q$2121,IF('[1]TITLES &amp; CONSTANTS'!$D$9=2,$M1211*Q$2124,IF('[1]TITLES &amp; CONSTANTS'!$D$9=3,$M1211*Q$2127,IF('[1]TITLES &amp; CONSTANTS'!$D$9=4,$M1211*Q$2130,0))))</f>
        <v>929.18105128356399</v>
      </c>
      <c r="R1211" s="40">
        <f>IF('[1]TITLES &amp; CONSTANTS'!$D$9=1,+$M1211*R$2121,IF('[1]TITLES &amp; CONSTANTS'!$D$9=2,$M1211*R$2124,IF('[1]TITLES &amp; CONSTANTS'!$D$9=3,$M1211*R$2127,IF('[1]TITLES &amp; CONSTANTS'!$D$9=4,$M1211*R$2130,0))))</f>
        <v>423.94274034287247</v>
      </c>
      <c r="S1211" s="40">
        <f>IF('[1]TITLES &amp; CONSTANTS'!$D$9=1,+$M1211*S$2121,IF('[1]TITLES &amp; CONSTANTS'!$D$9=2,$M1211*S$2124,IF('[1]TITLES &amp; CONSTANTS'!$D$9=3,$M1211*S$2127,IF('[1]TITLES &amp; CONSTANTS'!$D$9=4,$M1211*S$2130,0))))</f>
        <v>19.05825686604593</v>
      </c>
      <c r="T1211" s="40">
        <f>IF('[1]TITLES &amp; CONSTANTS'!$D$9=1,+$M1211*T$2121,IF('[1]TITLES &amp; CONSTANTS'!$D$9=2,$M1211*T$2124,IF('[1]TITLES &amp; CONSTANTS'!$D$9=3,$M1211*T$2127,IF('[1]TITLES &amp; CONSTANTS'!$D$9=4,$M1211*T$2130,0))))</f>
        <v>0</v>
      </c>
      <c r="U1211" s="36"/>
      <c r="V1211" s="1">
        <f>IF('[1]TITLES &amp; CONSTANTS'!$D$9=1,+$C$2120,IF('[1]TITLES &amp; CONSTANTS'!$D$9=2,$C$2123,IF('[1]TITLES &amp; CONSTANTS'!$D$9=3,$C$2126,IF('[1]TITLES &amp; CONSTANTS'!$D$9=4,$C$2129,0))))</f>
        <v>122</v>
      </c>
      <c r="Y1211" s="2" t="str">
        <f>"ALLOC FACTOR  # " &amp; 'JP-10'!Z1211 &amp; " -- " &amp;VLOOKUP(Z1211,alloc_list,2,FALSE)</f>
        <v>ALLOC FACTOR  # 101 -- 12 COINCIDENT PEAK</v>
      </c>
      <c r="Z1211" s="2">
        <f>IF('[1]TITLES &amp; CONSTANTS'!$D$16=0,V1211,B1211)</f>
        <v>101</v>
      </c>
    </row>
    <row r="1212" spans="1:26" hidden="1">
      <c r="A1212" s="1" t="s">
        <v>549</v>
      </c>
      <c r="B1212" s="2"/>
      <c r="C1212" s="108">
        <f t="shared" si="675"/>
        <v>9</v>
      </c>
      <c r="D1212" s="31"/>
      <c r="E1212" s="31"/>
      <c r="F1212" s="31"/>
      <c r="G1212" s="4"/>
      <c r="H1212" s="1"/>
      <c r="I1212" s="4"/>
      <c r="J1212" s="4"/>
      <c r="L1212" s="44"/>
      <c r="V1212" s="2"/>
      <c r="W1212" s="2"/>
      <c r="X1212" s="2"/>
    </row>
    <row r="1213" spans="1:26" hidden="1">
      <c r="A1213" s="1" t="s">
        <v>549</v>
      </c>
      <c r="B1213" s="1">
        <f>+$C$2117</f>
        <v>117</v>
      </c>
      <c r="C1213" s="108">
        <f t="shared" si="675"/>
        <v>10</v>
      </c>
      <c r="D1213" s="31" t="s">
        <v>553</v>
      </c>
      <c r="E1213" s="31" t="s">
        <v>104</v>
      </c>
      <c r="F1213" s="26">
        <f>+[1]ALLOCASSGN!F438</f>
        <v>49617.133315047657</v>
      </c>
      <c r="G1213" s="34"/>
      <c r="H1213" s="26">
        <f>+$F1213*H$2118</f>
        <v>8804.2575597666328</v>
      </c>
      <c r="I1213" s="34"/>
      <c r="J1213" s="34"/>
      <c r="K1213" s="26">
        <f>+$F1213*K$2118</f>
        <v>40812.87575528102</v>
      </c>
      <c r="L1213" s="5">
        <f>IF(F1213=0,0,+K1213/F1213)</f>
        <v>0.82255610166223525</v>
      </c>
      <c r="M1213" s="40">
        <f>+K1213</f>
        <v>40812.87575528102</v>
      </c>
      <c r="N1213" s="26">
        <f t="shared" ref="N1213:T1213" si="678">+$M1213*N$2118</f>
        <v>22368.723702012703</v>
      </c>
      <c r="O1213" s="26">
        <f t="shared" si="678"/>
        <v>2530.4670046823921</v>
      </c>
      <c r="P1213" s="26">
        <f t="shared" si="678"/>
        <v>10057.241085658341</v>
      </c>
      <c r="Q1213" s="26">
        <f t="shared" si="678"/>
        <v>4006.8836516600786</v>
      </c>
      <c r="R1213" s="26">
        <f t="shared" si="678"/>
        <v>1796.9208747504088</v>
      </c>
      <c r="S1213" s="26">
        <f t="shared" si="678"/>
        <v>52.639436517095582</v>
      </c>
      <c r="T1213" s="26">
        <f t="shared" si="678"/>
        <v>0</v>
      </c>
      <c r="U1213" s="31"/>
      <c r="V1213" s="1">
        <f>+$C$2117</f>
        <v>117</v>
      </c>
      <c r="Y1213" s="2" t="str">
        <f>"ALLOC FACTOR  # " &amp; 'JP-10'!Z1213 &amp; " -- " &amp;VLOOKUP(Z1213,alloc_list,2,FALSE)</f>
        <v>ALLOC FACTOR  # 117 -- 12  CP - TRANSMISSION</v>
      </c>
      <c r="Z1213" s="2">
        <f>IF('[1]TITLES &amp; CONSTANTS'!$D$16=0,V1213,B1213)</f>
        <v>117</v>
      </c>
    </row>
    <row r="1214" spans="1:26" hidden="1">
      <c r="A1214" s="1" t="s">
        <v>549</v>
      </c>
      <c r="B1214" s="2"/>
      <c r="C1214" s="108">
        <f t="shared" si="675"/>
        <v>11</v>
      </c>
      <c r="D1214" s="31"/>
      <c r="E1214" s="31"/>
      <c r="F1214" s="31"/>
      <c r="G1214" s="4"/>
      <c r="H1214" s="1"/>
      <c r="I1214" s="4"/>
      <c r="J1214" s="4"/>
      <c r="L1214" s="44"/>
      <c r="V1214" s="2"/>
      <c r="W1214" s="2"/>
      <c r="X1214" s="2"/>
    </row>
    <row r="1215" spans="1:26" hidden="1">
      <c r="A1215" s="1" t="s">
        <v>549</v>
      </c>
      <c r="B1215" s="2"/>
      <c r="C1215" s="108">
        <f t="shared" si="675"/>
        <v>12</v>
      </c>
      <c r="D1215" s="31" t="s">
        <v>110</v>
      </c>
      <c r="E1215" s="31"/>
      <c r="F1215" s="31"/>
      <c r="G1215" s="4"/>
      <c r="H1215" s="1"/>
      <c r="I1215" s="4"/>
      <c r="J1215" s="4"/>
      <c r="L1215" s="44"/>
      <c r="V1215" s="2"/>
      <c r="W1215" s="2"/>
      <c r="X1215" s="2"/>
    </row>
    <row r="1216" spans="1:26" hidden="1">
      <c r="A1216" s="1" t="s">
        <v>549</v>
      </c>
      <c r="B1216" s="1">
        <f>+$C$2117</f>
        <v>117</v>
      </c>
      <c r="C1216" s="108">
        <f t="shared" si="675"/>
        <v>13</v>
      </c>
      <c r="D1216" s="31" t="s">
        <v>164</v>
      </c>
      <c r="E1216" s="31" t="s">
        <v>104</v>
      </c>
      <c r="F1216" s="31">
        <f>+[1]ALLOCASSGN!F439</f>
        <v>36156.921991681796</v>
      </c>
      <c r="G1216" s="35"/>
      <c r="H1216" s="31">
        <f t="shared" ref="H1216:K1217" si="679">+$F1216*H$2118</f>
        <v>6415.8251900984724</v>
      </c>
      <c r="I1216" s="35"/>
      <c r="J1216" s="35"/>
      <c r="K1216" s="31">
        <f t="shared" si="679"/>
        <v>29741.09680158332</v>
      </c>
      <c r="L1216" s="5">
        <f>IF(F1216=0,0,+K1216/F1216)</f>
        <v>0.82255610166223525</v>
      </c>
      <c r="M1216" s="36">
        <f>+K1216</f>
        <v>29741.09680158332</v>
      </c>
      <c r="N1216" s="31">
        <f t="shared" ref="N1216:T1217" si="680">+$M1216*N$2118</f>
        <v>16300.502344859826</v>
      </c>
      <c r="O1216" s="31">
        <f t="shared" si="680"/>
        <v>1843.9980703818312</v>
      </c>
      <c r="P1216" s="31">
        <f t="shared" si="680"/>
        <v>7328.8974410660494</v>
      </c>
      <c r="Q1216" s="31">
        <f t="shared" si="680"/>
        <v>2919.890165820625</v>
      </c>
      <c r="R1216" s="31">
        <f t="shared" si="680"/>
        <v>1309.4494492665701</v>
      </c>
      <c r="S1216" s="31">
        <f t="shared" si="680"/>
        <v>38.359330188418866</v>
      </c>
      <c r="T1216" s="31">
        <f t="shared" si="680"/>
        <v>0</v>
      </c>
      <c r="U1216" s="31"/>
      <c r="V1216" s="1">
        <f>+$C$2117</f>
        <v>117</v>
      </c>
      <c r="Y1216" s="2" t="str">
        <f>"ALLOC FACTOR  # " &amp; 'JP-10'!Z1216 &amp; " -- " &amp;VLOOKUP(Z1216,alloc_list,2,FALSE)</f>
        <v>ALLOC FACTOR  # 117 -- 12  CP - TRANSMISSION</v>
      </c>
      <c r="Z1216" s="2">
        <f>IF('[1]TITLES &amp; CONSTANTS'!$D$16=0,V1216,B1216)</f>
        <v>117</v>
      </c>
    </row>
    <row r="1217" spans="1:26" hidden="1">
      <c r="A1217" s="1" t="s">
        <v>549</v>
      </c>
      <c r="B1217" s="1">
        <f>+$C$2117</f>
        <v>117</v>
      </c>
      <c r="C1217" s="108">
        <f t="shared" si="675"/>
        <v>14</v>
      </c>
      <c r="D1217" s="31" t="s">
        <v>165</v>
      </c>
      <c r="E1217" s="31" t="s">
        <v>104</v>
      </c>
      <c r="F1217" s="26">
        <f>+[1]ALLOCASSGN!F440</f>
        <v>66421.73321950766</v>
      </c>
      <c r="G1217" s="34"/>
      <c r="H1217" s="26">
        <f t="shared" si="679"/>
        <v>11786.131276820443</v>
      </c>
      <c r="I1217" s="34"/>
      <c r="J1217" s="34"/>
      <c r="K1217" s="26">
        <f t="shared" si="679"/>
        <v>54635.601942687208</v>
      </c>
      <c r="L1217" s="5">
        <f>IF(F1217=0,0,+K1217/F1217)</f>
        <v>0.82255610166223525</v>
      </c>
      <c r="M1217" s="40">
        <f>+K1217</f>
        <v>54635.601942687208</v>
      </c>
      <c r="N1217" s="26">
        <f t="shared" si="680"/>
        <v>29944.684404920426</v>
      </c>
      <c r="O1217" s="26">
        <f t="shared" si="680"/>
        <v>3387.499298650665</v>
      </c>
      <c r="P1217" s="26">
        <f t="shared" si="680"/>
        <v>13463.482061211223</v>
      </c>
      <c r="Q1217" s="26">
        <f t="shared" si="680"/>
        <v>5363.9567457932408</v>
      </c>
      <c r="R1217" s="26">
        <f t="shared" si="680"/>
        <v>2405.5117856443885</v>
      </c>
      <c r="S1217" s="26">
        <f t="shared" si="680"/>
        <v>70.46764646726092</v>
      </c>
      <c r="T1217" s="26">
        <f t="shared" si="680"/>
        <v>0</v>
      </c>
      <c r="U1217" s="31"/>
      <c r="V1217" s="1">
        <f>+$C$2117</f>
        <v>117</v>
      </c>
      <c r="Y1217" s="2" t="str">
        <f>"ALLOC FACTOR  # " &amp; 'JP-10'!Z1217 &amp; " -- " &amp;VLOOKUP(Z1217,alloc_list,2,FALSE)</f>
        <v>ALLOC FACTOR  # 117 -- 12  CP - TRANSMISSION</v>
      </c>
      <c r="Z1217" s="2">
        <f>IF('[1]TITLES &amp; CONSTANTS'!$D$16=0,V1217,B1217)</f>
        <v>117</v>
      </c>
    </row>
    <row r="1218" spans="1:26" hidden="1">
      <c r="A1218" s="1" t="s">
        <v>549</v>
      </c>
      <c r="C1218" s="108">
        <f t="shared" si="675"/>
        <v>15</v>
      </c>
      <c r="D1218" s="31" t="s">
        <v>110</v>
      </c>
      <c r="E1218" s="31" t="s">
        <v>129</v>
      </c>
      <c r="F1218" s="26">
        <f t="shared" ref="F1218:K1218" si="681">SUM(F1216:F1217)</f>
        <v>102578.65521118946</v>
      </c>
      <c r="G1218" s="34"/>
      <c r="H1218" s="26">
        <f t="shared" si="681"/>
        <v>18201.956466918913</v>
      </c>
      <c r="I1218" s="26"/>
      <c r="J1218" s="26"/>
      <c r="K1218" s="26">
        <f t="shared" si="681"/>
        <v>84376.698744270529</v>
      </c>
      <c r="L1218" s="5">
        <f>IF(F1218=0,0,+K1218/F1218)</f>
        <v>0.82255610166223525</v>
      </c>
      <c r="M1218" s="26">
        <f t="shared" ref="M1218:T1218" si="682">SUM(M1216:M1217)</f>
        <v>84376.698744270529</v>
      </c>
      <c r="N1218" s="26">
        <f t="shared" si="682"/>
        <v>46245.186749780252</v>
      </c>
      <c r="O1218" s="26">
        <f t="shared" si="682"/>
        <v>5231.497369032496</v>
      </c>
      <c r="P1218" s="26">
        <f t="shared" si="682"/>
        <v>20792.379502277272</v>
      </c>
      <c r="Q1218" s="26">
        <f t="shared" si="682"/>
        <v>8283.8469116138658</v>
      </c>
      <c r="R1218" s="26">
        <f t="shared" si="682"/>
        <v>3714.9612349109584</v>
      </c>
      <c r="S1218" s="26">
        <f t="shared" si="682"/>
        <v>108.82697665567979</v>
      </c>
      <c r="T1218" s="26">
        <f t="shared" si="682"/>
        <v>0</v>
      </c>
      <c r="U1218" s="31"/>
    </row>
    <row r="1219" spans="1:26" hidden="1">
      <c r="A1219" s="1" t="s">
        <v>549</v>
      </c>
      <c r="B1219" s="110"/>
      <c r="C1219" s="108">
        <f t="shared" si="675"/>
        <v>16</v>
      </c>
      <c r="D1219" s="31"/>
      <c r="E1219" s="31"/>
      <c r="F1219" s="31"/>
      <c r="G1219" s="35"/>
      <c r="H1219" s="31"/>
      <c r="I1219" s="35"/>
      <c r="J1219" s="35"/>
      <c r="K1219" s="31"/>
      <c r="L1219" s="44"/>
      <c r="M1219" s="31"/>
      <c r="N1219" s="31"/>
      <c r="O1219" s="31"/>
      <c r="P1219" s="31"/>
      <c r="Q1219" s="31"/>
      <c r="R1219" s="31"/>
      <c r="S1219" s="31"/>
      <c r="T1219" s="31"/>
      <c r="U1219" s="31"/>
      <c r="V1219" s="110"/>
      <c r="W1219" s="110"/>
      <c r="X1219" s="110"/>
    </row>
    <row r="1220" spans="1:26" hidden="1">
      <c r="A1220" s="1" t="s">
        <v>549</v>
      </c>
      <c r="B1220" s="110"/>
      <c r="C1220" s="108">
        <f t="shared" si="675"/>
        <v>17</v>
      </c>
      <c r="D1220" s="31" t="s">
        <v>167</v>
      </c>
      <c r="E1220" s="31" t="s">
        <v>104</v>
      </c>
      <c r="F1220" s="31">
        <f t="shared" ref="F1220:K1220" si="683">+F1211</f>
        <v>9599.6833926281925</v>
      </c>
      <c r="G1220" s="35"/>
      <c r="H1220" s="31">
        <f t="shared" si="683"/>
        <v>354.05456927978605</v>
      </c>
      <c r="I1220" s="35"/>
      <c r="J1220" s="35"/>
      <c r="K1220" s="31">
        <f t="shared" si="683"/>
        <v>9245.6288233484065</v>
      </c>
      <c r="L1220" s="5">
        <f>IF(F1220=0,0,+K1220/F1220)</f>
        <v>0.96311809933735193</v>
      </c>
      <c r="M1220" s="31">
        <f t="shared" ref="M1220:T1220" si="684">+M1211</f>
        <v>9245.6288233484065</v>
      </c>
      <c r="N1220" s="31">
        <f t="shared" si="684"/>
        <v>5001.3598893346953</v>
      </c>
      <c r="O1220" s="31">
        <f t="shared" si="684"/>
        <v>568.09217343278101</v>
      </c>
      <c r="P1220" s="31">
        <f t="shared" si="684"/>
        <v>2303.9947120884481</v>
      </c>
      <c r="Q1220" s="31">
        <f t="shared" si="684"/>
        <v>929.18105128356399</v>
      </c>
      <c r="R1220" s="31">
        <f t="shared" si="684"/>
        <v>423.94274034287247</v>
      </c>
      <c r="S1220" s="31">
        <f t="shared" si="684"/>
        <v>19.05825686604593</v>
      </c>
      <c r="T1220" s="31">
        <f t="shared" si="684"/>
        <v>0</v>
      </c>
      <c r="U1220" s="31"/>
      <c r="V1220" s="110"/>
      <c r="W1220" s="110"/>
      <c r="X1220" s="110"/>
      <c r="Y1220" s="1" t="s">
        <v>554</v>
      </c>
    </row>
    <row r="1221" spans="1:26" hidden="1">
      <c r="A1221" s="1" t="s">
        <v>549</v>
      </c>
      <c r="B1221" s="110"/>
      <c r="C1221" s="108">
        <f t="shared" si="675"/>
        <v>18</v>
      </c>
      <c r="D1221" s="31" t="s">
        <v>169</v>
      </c>
      <c r="E1221" s="31" t="s">
        <v>104</v>
      </c>
      <c r="F1221" s="31">
        <f t="shared" ref="F1221:K1221" si="685">+F1213</f>
        <v>49617.133315047657</v>
      </c>
      <c r="G1221" s="35"/>
      <c r="H1221" s="31">
        <f t="shared" si="685"/>
        <v>8804.2575597666328</v>
      </c>
      <c r="I1221" s="35"/>
      <c r="J1221" s="35"/>
      <c r="K1221" s="31">
        <f t="shared" si="685"/>
        <v>40812.87575528102</v>
      </c>
      <c r="L1221" s="5">
        <f>IF(F1221=0,0,+K1221/F1221)</f>
        <v>0.82255610166223525</v>
      </c>
      <c r="M1221" s="31">
        <f t="shared" ref="M1221:S1221" si="686">+M1213</f>
        <v>40812.87575528102</v>
      </c>
      <c r="N1221" s="31">
        <f t="shared" si="686"/>
        <v>22368.723702012703</v>
      </c>
      <c r="O1221" s="31">
        <f t="shared" si="686"/>
        <v>2530.4670046823921</v>
      </c>
      <c r="P1221" s="31">
        <f t="shared" si="686"/>
        <v>10057.241085658341</v>
      </c>
      <c r="Q1221" s="31">
        <f t="shared" si="686"/>
        <v>4006.8836516600786</v>
      </c>
      <c r="R1221" s="31">
        <f t="shared" si="686"/>
        <v>1796.9208747504088</v>
      </c>
      <c r="S1221" s="31">
        <f t="shared" si="686"/>
        <v>52.639436517095582</v>
      </c>
      <c r="T1221" s="31">
        <f>+T1213</f>
        <v>0</v>
      </c>
      <c r="U1221" s="31"/>
      <c r="V1221" s="110"/>
      <c r="W1221" s="110"/>
      <c r="X1221" s="110"/>
      <c r="Y1221" s="1" t="s">
        <v>555</v>
      </c>
    </row>
    <row r="1222" spans="1:26" hidden="1">
      <c r="A1222" s="1" t="s">
        <v>549</v>
      </c>
      <c r="B1222" s="110"/>
      <c r="C1222" s="108">
        <f t="shared" si="675"/>
        <v>19</v>
      </c>
      <c r="D1222" s="31" t="s">
        <v>119</v>
      </c>
      <c r="E1222" s="31" t="s">
        <v>104</v>
      </c>
      <c r="F1222" s="26">
        <f t="shared" ref="F1222:K1222" si="687">+F1218</f>
        <v>102578.65521118946</v>
      </c>
      <c r="G1222" s="34"/>
      <c r="H1222" s="26">
        <f t="shared" si="687"/>
        <v>18201.956466918913</v>
      </c>
      <c r="I1222" s="34"/>
      <c r="J1222" s="34"/>
      <c r="K1222" s="26">
        <f t="shared" si="687"/>
        <v>84376.698744270529</v>
      </c>
      <c r="L1222" s="5">
        <f>IF(F1222=0,0,+K1222/F1222)</f>
        <v>0.82255610166223525</v>
      </c>
      <c r="M1222" s="26">
        <f t="shared" ref="M1222:T1222" si="688">+M1218</f>
        <v>84376.698744270529</v>
      </c>
      <c r="N1222" s="26">
        <f t="shared" si="688"/>
        <v>46245.186749780252</v>
      </c>
      <c r="O1222" s="26">
        <f t="shared" si="688"/>
        <v>5231.497369032496</v>
      </c>
      <c r="P1222" s="26">
        <f t="shared" si="688"/>
        <v>20792.379502277272</v>
      </c>
      <c r="Q1222" s="26">
        <f t="shared" si="688"/>
        <v>8283.8469116138658</v>
      </c>
      <c r="R1222" s="26">
        <f t="shared" si="688"/>
        <v>3714.9612349109584</v>
      </c>
      <c r="S1222" s="26">
        <f t="shared" si="688"/>
        <v>108.82697665567979</v>
      </c>
      <c r="T1222" s="26">
        <f t="shared" si="688"/>
        <v>0</v>
      </c>
      <c r="U1222" s="31"/>
      <c r="V1222" s="110"/>
      <c r="W1222" s="110"/>
      <c r="X1222" s="110"/>
      <c r="Y1222" s="1" t="s">
        <v>556</v>
      </c>
    </row>
    <row r="1223" spans="1:26" hidden="1">
      <c r="A1223" s="1" t="s">
        <v>549</v>
      </c>
      <c r="B1223" s="110"/>
      <c r="C1223" s="108">
        <f t="shared" si="675"/>
        <v>20</v>
      </c>
      <c r="D1223" s="31"/>
      <c r="E1223" s="31"/>
      <c r="F1223" s="31"/>
      <c r="G1223" s="35"/>
      <c r="H1223" s="31"/>
      <c r="I1223" s="35"/>
      <c r="J1223" s="35"/>
      <c r="K1223" s="31"/>
      <c r="L1223" s="44"/>
      <c r="M1223" s="31"/>
      <c r="N1223" s="31"/>
      <c r="O1223" s="31"/>
      <c r="P1223" s="31"/>
      <c r="Q1223" s="31"/>
      <c r="R1223" s="31"/>
      <c r="S1223" s="31"/>
      <c r="T1223" s="31"/>
      <c r="U1223" s="31"/>
      <c r="V1223" s="110"/>
      <c r="W1223" s="110"/>
      <c r="X1223" s="110"/>
    </row>
    <row r="1224" spans="1:26" hidden="1">
      <c r="A1224" s="1" t="s">
        <v>549</v>
      </c>
      <c r="B1224" s="110"/>
      <c r="C1224" s="108">
        <f t="shared" si="675"/>
        <v>21</v>
      </c>
      <c r="D1224" s="31" t="s">
        <v>557</v>
      </c>
      <c r="E1224" s="31" t="s">
        <v>557</v>
      </c>
      <c r="F1224" s="26">
        <f t="shared" ref="F1224:K1224" si="689">SUM(F1220:F1222)</f>
        <v>161795.47191886531</v>
      </c>
      <c r="G1224" s="34"/>
      <c r="H1224" s="26">
        <f t="shared" si="689"/>
        <v>27360.268595965332</v>
      </c>
      <c r="I1224" s="34"/>
      <c r="J1224" s="34"/>
      <c r="K1224" s="26">
        <f t="shared" si="689"/>
        <v>134435.20332289996</v>
      </c>
      <c r="L1224" s="5">
        <f>IF(F1224=0,0,+K1224/F1224)</f>
        <v>0.830895956039576</v>
      </c>
      <c r="M1224" s="26">
        <f t="shared" ref="M1224:T1224" si="690">SUM(M1220:M1222)</f>
        <v>134435.20332289996</v>
      </c>
      <c r="N1224" s="26">
        <f t="shared" si="690"/>
        <v>73615.270341127645</v>
      </c>
      <c r="O1224" s="26">
        <f t="shared" si="690"/>
        <v>8330.0565471476693</v>
      </c>
      <c r="P1224" s="26">
        <f t="shared" si="690"/>
        <v>33153.615300024059</v>
      </c>
      <c r="Q1224" s="26">
        <f t="shared" si="690"/>
        <v>13219.911614557508</v>
      </c>
      <c r="R1224" s="26">
        <f t="shared" si="690"/>
        <v>5935.8248500042391</v>
      </c>
      <c r="S1224" s="26">
        <f t="shared" si="690"/>
        <v>180.52467003882128</v>
      </c>
      <c r="T1224" s="26">
        <f t="shared" si="690"/>
        <v>0</v>
      </c>
      <c r="U1224" s="31"/>
      <c r="V1224" s="110"/>
      <c r="W1224" s="110"/>
      <c r="X1224" s="110"/>
      <c r="Y1224" s="1" t="s">
        <v>23</v>
      </c>
    </row>
    <row r="1225" spans="1:26" hidden="1">
      <c r="B1225" s="110"/>
      <c r="C1225" s="108"/>
      <c r="D1225" s="31"/>
      <c r="E1225" s="31"/>
      <c r="F1225" s="31"/>
      <c r="G1225" s="35"/>
      <c r="H1225" s="31"/>
      <c r="I1225" s="35"/>
      <c r="J1225" s="35"/>
      <c r="K1225" s="31"/>
      <c r="M1225" s="31"/>
      <c r="N1225" s="31"/>
      <c r="O1225" s="31"/>
      <c r="P1225" s="31"/>
      <c r="Q1225" s="31"/>
      <c r="R1225" s="31"/>
      <c r="S1225" s="31"/>
      <c r="T1225" s="31"/>
      <c r="U1225" s="31"/>
      <c r="V1225" s="110"/>
      <c r="W1225" s="110"/>
      <c r="X1225" s="110"/>
    </row>
    <row r="1226" spans="1:26" hidden="1">
      <c r="B1226" s="110"/>
      <c r="C1226" s="108"/>
      <c r="D1226" s="31"/>
      <c r="E1226" s="31"/>
      <c r="F1226" s="31"/>
      <c r="G1226" s="35"/>
      <c r="H1226" s="31"/>
      <c r="I1226" s="35"/>
      <c r="J1226" s="35"/>
      <c r="K1226" s="31"/>
      <c r="L1226" s="44"/>
      <c r="M1226" s="31"/>
      <c r="N1226" s="31"/>
      <c r="V1226" s="110"/>
      <c r="W1226" s="110"/>
      <c r="X1226" s="110"/>
    </row>
    <row r="1227" spans="1:26" hidden="1"/>
    <row r="1228" spans="1:26" hidden="1"/>
    <row r="1229" spans="1:26" hidden="1"/>
    <row r="1230" spans="1:26" hidden="1"/>
    <row r="1231" spans="1:26" hidden="1"/>
    <row r="1232" spans="1:26" hidden="1"/>
    <row r="1233" spans="2:25" hidden="1"/>
    <row r="1234" spans="2:25" hidden="1"/>
    <row r="1235" spans="2:25" hidden="1"/>
    <row r="1236" spans="2:25" hidden="1"/>
    <row r="1237" spans="2:25" hidden="1"/>
    <row r="1238" spans="2:25" hidden="1"/>
    <row r="1239" spans="2:25" hidden="1">
      <c r="B1239" s="110"/>
      <c r="C1239" s="108"/>
      <c r="D1239" s="31"/>
      <c r="E1239" s="31"/>
      <c r="F1239" s="31"/>
      <c r="G1239" s="35"/>
      <c r="H1239" s="31"/>
      <c r="I1239" s="35"/>
      <c r="J1239" s="35"/>
      <c r="K1239" s="31"/>
      <c r="L1239" s="44"/>
      <c r="M1239" s="31"/>
      <c r="N1239" s="31"/>
      <c r="V1239" s="110"/>
      <c r="W1239" s="110"/>
      <c r="X1239" s="110"/>
    </row>
    <row r="1240" spans="2:25" hidden="1">
      <c r="B1240" s="110"/>
      <c r="C1240" s="108"/>
      <c r="D1240" s="31"/>
      <c r="E1240" s="31"/>
      <c r="F1240" s="31"/>
      <c r="G1240" s="35"/>
      <c r="H1240" s="31"/>
      <c r="I1240" s="35"/>
      <c r="J1240" s="35"/>
      <c r="K1240" s="31"/>
      <c r="L1240" s="44"/>
      <c r="N1240" s="31"/>
      <c r="V1240" s="110"/>
      <c r="W1240" s="110"/>
      <c r="X1240" s="110"/>
    </row>
    <row r="1241" spans="2:25" hidden="1">
      <c r="B1241" s="110"/>
      <c r="C1241" s="108"/>
      <c r="D1241" s="31"/>
      <c r="E1241" s="31"/>
      <c r="F1241" s="31"/>
      <c r="G1241" s="35"/>
      <c r="H1241" s="31"/>
      <c r="I1241" s="35"/>
      <c r="J1241" s="35"/>
      <c r="K1241" s="31"/>
      <c r="L1241" s="44"/>
      <c r="N1241" s="31"/>
      <c r="V1241" s="110"/>
      <c r="W1241" s="110"/>
      <c r="X1241" s="110"/>
    </row>
    <row r="1242" spans="2:25" hidden="1">
      <c r="B1242" s="110"/>
      <c r="C1242" s="108"/>
      <c r="D1242" s="31"/>
      <c r="E1242" s="31"/>
      <c r="F1242" s="31"/>
      <c r="G1242" s="35"/>
      <c r="H1242" s="31"/>
      <c r="I1242" s="35"/>
      <c r="J1242" s="35"/>
      <c r="K1242" s="31"/>
      <c r="L1242" s="44"/>
      <c r="N1242" s="31"/>
      <c r="V1242" s="110"/>
      <c r="W1242" s="110"/>
      <c r="X1242" s="110"/>
    </row>
    <row r="1243" spans="2:25" hidden="1">
      <c r="B1243" s="110"/>
      <c r="C1243" s="108"/>
      <c r="D1243" s="31"/>
      <c r="E1243" s="31"/>
      <c r="F1243" s="31"/>
      <c r="G1243" s="35"/>
      <c r="H1243" s="31"/>
      <c r="I1243" s="35"/>
      <c r="J1243" s="35"/>
      <c r="K1243" s="31"/>
      <c r="L1243" s="44"/>
      <c r="N1243" s="31"/>
      <c r="V1243" s="110"/>
      <c r="W1243" s="110"/>
      <c r="X1243" s="110"/>
    </row>
    <row r="1244" spans="2:25" ht="15" hidden="1">
      <c r="B1244" s="106"/>
      <c r="C1244" s="10" t="str">
        <f>$C$2</f>
        <v>PRESENT RATE STRUCTURE</v>
      </c>
      <c r="D1244" s="31"/>
      <c r="F1244" s="12"/>
      <c r="G1244" s="7"/>
      <c r="H1244" s="8" t="s">
        <v>1</v>
      </c>
      <c r="I1244" s="35"/>
      <c r="J1244" s="35"/>
      <c r="K1244" s="31"/>
      <c r="L1244" s="107" t="s">
        <v>547</v>
      </c>
      <c r="N1244" s="31"/>
      <c r="O1244" s="8" t="s">
        <v>1</v>
      </c>
      <c r="U1244" s="10"/>
      <c r="V1244" s="11" t="s">
        <v>558</v>
      </c>
      <c r="W1244" s="12" t="str">
        <f>O1244</f>
        <v>TAMPA ELECTRIC COMPANY</v>
      </c>
      <c r="X1244" s="11"/>
      <c r="Y1244" s="11" t="str">
        <f>Y2</f>
        <v>ALLOCATION ASSIGNMENT REPORT</v>
      </c>
    </row>
    <row r="1245" spans="2:25" ht="15" hidden="1">
      <c r="B1245" s="106"/>
      <c r="C1245" s="10" t="str">
        <f>$C$3</f>
        <v>PROD. CAP. ALLOC. METHOD: 12CP &amp; 1/13th AD</v>
      </c>
      <c r="D1245" s="31"/>
      <c r="G1245" s="13"/>
      <c r="H1245" s="12" t="s">
        <v>4</v>
      </c>
      <c r="I1245" s="35"/>
      <c r="J1245" s="35"/>
      <c r="K1245" s="31"/>
      <c r="L1245" s="44"/>
      <c r="N1245" s="31"/>
      <c r="O1245" s="12" t="s">
        <v>5</v>
      </c>
      <c r="V1245" s="110"/>
      <c r="W1245" s="12" t="str">
        <f>O1245</f>
        <v>COST OF SERVICE STUDY</v>
      </c>
      <c r="X1245" s="110"/>
      <c r="Y1245" s="11" t="str">
        <f>IF('[1]TITLES &amp; CONSTANTS'!$D$16=5,L1244,V1244)</f>
        <v>PAGE 23</v>
      </c>
    </row>
    <row r="1246" spans="2:25" ht="15" hidden="1">
      <c r="B1246" s="110"/>
      <c r="C1246" s="10" t="str">
        <f>$C$4</f>
        <v>DATA: PROJECTED 2009, 
 FULLY ADJUSTED (000's)</v>
      </c>
      <c r="D1246" s="31"/>
      <c r="G1246" s="14"/>
      <c r="H1246" s="31"/>
      <c r="I1246" s="35"/>
      <c r="J1246" s="35"/>
      <c r="K1246" s="31"/>
      <c r="L1246" s="44"/>
      <c r="N1246" s="31"/>
      <c r="V1246" s="110"/>
      <c r="W1246" s="16"/>
      <c r="X1246" s="110"/>
    </row>
    <row r="1247" spans="2:25" ht="15" hidden="1">
      <c r="B1247" s="110"/>
      <c r="C1247" s="108"/>
      <c r="D1247" s="31"/>
      <c r="G1247" s="7"/>
      <c r="H1247" s="31"/>
      <c r="I1247" s="35"/>
      <c r="J1247" s="35"/>
      <c r="K1247" s="31"/>
      <c r="L1247" s="44"/>
      <c r="N1247" s="31"/>
      <c r="O1247" s="12"/>
      <c r="V1247" s="110"/>
      <c r="W1247" s="12"/>
      <c r="X1247" s="110"/>
    </row>
    <row r="1248" spans="2:25" ht="15" hidden="1">
      <c r="B1248" s="110"/>
      <c r="C1248" s="108"/>
      <c r="D1248" s="31"/>
      <c r="F1248" s="8"/>
      <c r="G1248" s="13"/>
      <c r="H1248" s="12" t="s">
        <v>548</v>
      </c>
      <c r="I1248" s="35"/>
      <c r="J1248" s="35"/>
      <c r="K1248" s="31"/>
      <c r="L1248" s="44"/>
      <c r="N1248" s="31"/>
      <c r="O1248" s="12" t="s">
        <v>548</v>
      </c>
      <c r="V1248" s="110"/>
      <c r="W1248" s="12" t="str">
        <f>O1248</f>
        <v>ACCUMULATED RESERVE FOR DEPRECIATION - ACCDPR</v>
      </c>
      <c r="X1248" s="110"/>
    </row>
    <row r="1249" spans="1:26" ht="15" hidden="1">
      <c r="B1249" s="110"/>
      <c r="C1249" s="108"/>
      <c r="D1249" s="31"/>
      <c r="F1249" s="12"/>
      <c r="G1249" s="14"/>
      <c r="H1249" s="31"/>
      <c r="I1249" s="35"/>
      <c r="J1249" s="35"/>
      <c r="K1249" s="31"/>
      <c r="L1249" s="44"/>
      <c r="N1249" s="31"/>
      <c r="O1249" s="12"/>
      <c r="V1249" s="110"/>
      <c r="W1249" s="110"/>
      <c r="X1249" s="110"/>
    </row>
    <row r="1250" spans="1:26" ht="15" hidden="1">
      <c r="B1250" s="110"/>
      <c r="C1250" s="108"/>
      <c r="D1250" s="31"/>
      <c r="E1250" s="31"/>
      <c r="F1250" s="12"/>
      <c r="G1250" s="35"/>
      <c r="H1250" s="31"/>
      <c r="I1250" s="35"/>
      <c r="J1250" s="35"/>
      <c r="K1250" s="31"/>
      <c r="L1250" s="44"/>
      <c r="N1250" s="31"/>
      <c r="O1250" s="12"/>
      <c r="V1250" s="110"/>
      <c r="W1250" s="110"/>
      <c r="X1250" s="110"/>
    </row>
    <row r="1251" spans="1:26" hidden="1">
      <c r="B1251" s="110"/>
      <c r="C1251" s="108"/>
      <c r="D1251" s="31"/>
      <c r="E1251" s="31"/>
      <c r="F1251" s="31"/>
      <c r="G1251" s="35"/>
      <c r="H1251" s="31"/>
      <c r="I1251" s="35"/>
      <c r="J1251" s="35"/>
      <c r="K1251" s="31"/>
      <c r="L1251" s="44"/>
      <c r="N1251" s="31"/>
      <c r="V1251" s="110"/>
      <c r="W1251" s="110"/>
      <c r="X1251" s="110"/>
    </row>
    <row r="1252" spans="1:26" ht="15" hidden="1">
      <c r="B1252" s="110"/>
      <c r="C1252" s="19"/>
      <c r="D1252" s="10"/>
      <c r="E1252" s="10"/>
      <c r="F1252" s="12"/>
      <c r="G1252" s="14"/>
      <c r="H1252" s="12"/>
      <c r="I1252" s="14"/>
      <c r="J1252" s="14"/>
      <c r="K1252" s="12"/>
      <c r="L1252" s="21"/>
      <c r="M1252" s="10"/>
      <c r="N1252" s="12"/>
      <c r="O1252" s="10"/>
      <c r="P1252" s="10"/>
      <c r="Q1252" s="10"/>
      <c r="R1252" s="10"/>
      <c r="S1252" s="177"/>
      <c r="T1252" s="177"/>
      <c r="U1252" s="12"/>
      <c r="V1252" s="110"/>
      <c r="W1252" s="110"/>
      <c r="X1252" s="110"/>
    </row>
    <row r="1253" spans="1:26" ht="30" hidden="1" customHeight="1">
      <c r="A1253" s="93" t="str">
        <f>A11</f>
        <v>REPORT</v>
      </c>
      <c r="B1253" s="99" t="str">
        <f>$B$11</f>
        <v>ALLOC
FACTOR</v>
      </c>
      <c r="C1253" s="25" t="s">
        <v>9</v>
      </c>
      <c r="D1253" s="93"/>
      <c r="E1253" s="93"/>
      <c r="F1253" s="24" t="str">
        <f t="shared" ref="F1253:R1253" si="691">+F$11</f>
        <v>TOTAL
COMPANY</v>
      </c>
      <c r="G1253" s="100"/>
      <c r="H1253" s="24" t="str">
        <f t="shared" si="691"/>
        <v>FERC
JURIS</v>
      </c>
      <c r="I1253" s="100"/>
      <c r="J1253" s="100"/>
      <c r="K1253" s="24" t="str">
        <f t="shared" si="691"/>
        <v>FPSC
 JURIS</v>
      </c>
      <c r="L1253" s="101" t="str">
        <f t="shared" si="691"/>
        <v>FPSC/
TOTAL RATIO</v>
      </c>
      <c r="M1253" s="24" t="str">
        <f t="shared" si="691"/>
        <v>FPSC
 JURIS</v>
      </c>
      <c r="N1253" s="28" t="str">
        <f t="shared" si="691"/>
        <v>RS</v>
      </c>
      <c r="O1253" s="28" t="str">
        <f t="shared" si="691"/>
        <v>GS</v>
      </c>
      <c r="P1253" s="28" t="str">
        <f t="shared" si="691"/>
        <v>GSD</v>
      </c>
      <c r="Q1253" s="28" t="str">
        <f t="shared" si="691"/>
        <v>GSLD</v>
      </c>
      <c r="R1253" s="28" t="str">
        <f t="shared" si="691"/>
        <v>IS</v>
      </c>
      <c r="S1253" s="24" t="s">
        <v>12</v>
      </c>
      <c r="T1253" s="24" t="s">
        <v>13</v>
      </c>
      <c r="U1253" s="28"/>
      <c r="V1253" s="24" t="s">
        <v>174</v>
      </c>
      <c r="W1253" s="24"/>
      <c r="X1253" s="24"/>
      <c r="Y1253" s="28" t="s">
        <v>14</v>
      </c>
    </row>
    <row r="1254" spans="1:26" ht="15" hidden="1">
      <c r="B1254" s="114"/>
      <c r="C1254" s="58"/>
      <c r="D1254" s="109"/>
      <c r="E1254" s="109"/>
      <c r="F1254" s="57"/>
      <c r="G1254" s="115"/>
      <c r="H1254" s="57"/>
      <c r="I1254" s="115"/>
      <c r="J1254" s="115"/>
      <c r="K1254" s="57"/>
      <c r="L1254" s="116"/>
      <c r="M1254" s="57"/>
      <c r="N1254" s="22"/>
      <c r="O1254" s="22"/>
      <c r="P1254" s="22"/>
      <c r="Q1254" s="22"/>
      <c r="R1254" s="22"/>
      <c r="S1254" s="57"/>
      <c r="T1254" s="57"/>
      <c r="U1254" s="22"/>
      <c r="V1254" s="57"/>
      <c r="W1254" s="57"/>
      <c r="X1254" s="57"/>
    </row>
    <row r="1255" spans="1:26" hidden="1">
      <c r="A1255" s="1" t="s">
        <v>549</v>
      </c>
      <c r="B1255" s="110"/>
      <c r="C1255" s="108">
        <f>+C1224+1</f>
        <v>22</v>
      </c>
      <c r="D1255" s="111" t="s">
        <v>559</v>
      </c>
      <c r="E1255" s="31"/>
      <c r="F1255" s="31"/>
      <c r="G1255" s="35"/>
      <c r="H1255" s="31"/>
      <c r="I1255" s="35"/>
      <c r="J1255" s="35"/>
      <c r="K1255" s="31"/>
      <c r="L1255" s="44"/>
      <c r="N1255" s="31"/>
      <c r="V1255" s="110"/>
      <c r="W1255" s="110"/>
      <c r="X1255" s="110"/>
    </row>
    <row r="1256" spans="1:26" hidden="1">
      <c r="A1256" s="1" t="s">
        <v>549</v>
      </c>
      <c r="B1256" s="1">
        <f>+$C$2111</f>
        <v>105</v>
      </c>
      <c r="C1256" s="108">
        <f t="shared" ref="C1256:C1296" si="692">+C1255+1</f>
        <v>23</v>
      </c>
      <c r="D1256" s="31" t="s">
        <v>164</v>
      </c>
      <c r="E1256" s="31" t="s">
        <v>104</v>
      </c>
      <c r="F1256" s="31">
        <f>+[1]ALLOCASSGN!F441</f>
        <v>51879.689777585598</v>
      </c>
      <c r="G1256" s="35"/>
      <c r="H1256" s="31">
        <f>+$F1256*H$2112</f>
        <v>0</v>
      </c>
      <c r="I1256" s="35"/>
      <c r="J1256" s="35"/>
      <c r="K1256" s="31">
        <f>+$F1256*K$2112</f>
        <v>51879.689777585598</v>
      </c>
      <c r="L1256" s="5">
        <f>IF(F1256=0,0,+K1256/F1256)</f>
        <v>1</v>
      </c>
      <c r="M1256" s="31">
        <f>+K1256</f>
        <v>51879.689777585598</v>
      </c>
      <c r="N1256" s="31">
        <f t="shared" ref="N1256:T1256" si="693">+$M1256*N$2112</f>
        <v>30926.97590428995</v>
      </c>
      <c r="O1256" s="31">
        <f t="shared" si="693"/>
        <v>3029.4216005027583</v>
      </c>
      <c r="P1256" s="31">
        <f t="shared" si="693"/>
        <v>11802.899147039017</v>
      </c>
      <c r="Q1256" s="31">
        <f t="shared" si="693"/>
        <v>4697.9397951613682</v>
      </c>
      <c r="R1256" s="31">
        <f t="shared" si="693"/>
        <v>753.44011496976066</v>
      </c>
      <c r="S1256" s="31">
        <f t="shared" si="693"/>
        <v>669.01321562274313</v>
      </c>
      <c r="T1256" s="31">
        <f t="shared" si="693"/>
        <v>0</v>
      </c>
      <c r="U1256" s="31"/>
      <c r="V1256" s="1">
        <f>+$C$2111</f>
        <v>105</v>
      </c>
      <c r="Y1256" s="2" t="str">
        <f>"ALLOC FACTOR  # " &amp; 'JP-10'!Z1256 &amp; " -- " &amp;VLOOKUP(Z1256,alloc_list,2,FALSE)</f>
        <v>ALLOC FACTOR  # 105 -- DISTRIBUTION PRIMARY - NCP</v>
      </c>
      <c r="Z1256" s="2">
        <f>IF('[1]TITLES &amp; CONSTANTS'!$D$16=0,V1256,B1256)</f>
        <v>105</v>
      </c>
    </row>
    <row r="1257" spans="1:26" hidden="1">
      <c r="A1257" s="1" t="s">
        <v>549</v>
      </c>
      <c r="B1257" s="2"/>
      <c r="C1257" s="108">
        <f t="shared" si="692"/>
        <v>24</v>
      </c>
      <c r="D1257" s="31"/>
      <c r="E1257" s="31"/>
      <c r="F1257" s="31"/>
      <c r="G1257" s="4"/>
      <c r="H1257" s="1"/>
      <c r="I1257" s="4"/>
      <c r="J1257" s="4"/>
      <c r="L1257" s="44"/>
      <c r="V1257" s="2"/>
      <c r="W1257" s="2"/>
      <c r="X1257" s="2"/>
    </row>
    <row r="1258" spans="1:26" hidden="1">
      <c r="A1258" s="1" t="s">
        <v>549</v>
      </c>
      <c r="B1258" s="1">
        <f>+$C$2171</f>
        <v>310</v>
      </c>
      <c r="C1258" s="108">
        <f t="shared" si="692"/>
        <v>25</v>
      </c>
      <c r="D1258" s="31" t="s">
        <v>243</v>
      </c>
      <c r="E1258" s="31" t="s">
        <v>106</v>
      </c>
      <c r="F1258" s="31">
        <f>+[1]ALLOCASSGN!F442</f>
        <v>9215.8215630159102</v>
      </c>
      <c r="G1258" s="35"/>
      <c r="H1258" s="31">
        <f>+$F1258*H$2172</f>
        <v>0</v>
      </c>
      <c r="I1258" s="35"/>
      <c r="J1258" s="35"/>
      <c r="K1258" s="31">
        <f>+$F1258*K$2172</f>
        <v>9215.8215630159102</v>
      </c>
      <c r="L1258" s="5">
        <f>IF(F1258=0,0,+K1258/F1258)</f>
        <v>1</v>
      </c>
      <c r="M1258" s="31">
        <f>+K1258</f>
        <v>9215.8215630159102</v>
      </c>
      <c r="N1258" s="31">
        <f t="shared" ref="N1258:T1258" si="694">+$M1258*N$2172</f>
        <v>0</v>
      </c>
      <c r="O1258" s="31">
        <f t="shared" si="694"/>
        <v>0</v>
      </c>
      <c r="P1258" s="31">
        <f t="shared" si="694"/>
        <v>0</v>
      </c>
      <c r="Q1258" s="31">
        <f t="shared" si="694"/>
        <v>0</v>
      </c>
      <c r="R1258" s="31">
        <f t="shared" si="694"/>
        <v>0</v>
      </c>
      <c r="S1258" s="31">
        <f t="shared" si="694"/>
        <v>0</v>
      </c>
      <c r="T1258" s="31">
        <f t="shared" si="694"/>
        <v>9215.8215630159102</v>
      </c>
      <c r="U1258" s="31"/>
      <c r="V1258" s="1">
        <f>+$C$2171</f>
        <v>310</v>
      </c>
      <c r="Y1258" s="2" t="str">
        <f>"ALLOC FACTOR  # " &amp; 'JP-10'!Z1258 &amp; " -- " &amp;VLOOKUP(Z1258,alloc_list,2,FALSE)</f>
        <v>ALLOC FACTOR  # 310 -- STREET LIGHTING - DIRALLOC</v>
      </c>
      <c r="Z1258" s="2">
        <f>IF('[1]TITLES &amp; CONSTANTS'!$D$16=0,V1258,B1258)</f>
        <v>310</v>
      </c>
    </row>
    <row r="1259" spans="1:26" hidden="1">
      <c r="A1259" s="1" t="s">
        <v>549</v>
      </c>
      <c r="B1259" s="1">
        <f>+$C$2111</f>
        <v>105</v>
      </c>
      <c r="C1259" s="108">
        <f t="shared" si="692"/>
        <v>26</v>
      </c>
      <c r="D1259" s="31" t="s">
        <v>244</v>
      </c>
      <c r="E1259" s="31" t="s">
        <v>104</v>
      </c>
      <c r="F1259" s="31">
        <f>+[1]ALLOCASSGN!F443</f>
        <v>83115.567853616245</v>
      </c>
      <c r="G1259" s="35"/>
      <c r="H1259" s="31">
        <f>+$F1259*H$2112</f>
        <v>0</v>
      </c>
      <c r="I1259" s="35"/>
      <c r="J1259" s="35"/>
      <c r="K1259" s="31">
        <f>+$F1259*K$2112</f>
        <v>83115.567853616245</v>
      </c>
      <c r="L1259" s="5">
        <f>IF(F1259=0,0,+K1259/F1259)</f>
        <v>1</v>
      </c>
      <c r="M1259" s="31">
        <f>+K1259</f>
        <v>83115.567853616245</v>
      </c>
      <c r="N1259" s="31">
        <f t="shared" ref="N1259:T1259" si="695">+$M1259*N$2112</f>
        <v>49547.581631660905</v>
      </c>
      <c r="O1259" s="31">
        <f t="shared" si="695"/>
        <v>4853.3847768415808</v>
      </c>
      <c r="P1259" s="31">
        <f t="shared" si="695"/>
        <v>18909.223804745063</v>
      </c>
      <c r="Q1259" s="31">
        <f t="shared" si="695"/>
        <v>7526.4893736053227</v>
      </c>
      <c r="R1259" s="31">
        <f t="shared" si="695"/>
        <v>1207.0735825113086</v>
      </c>
      <c r="S1259" s="31">
        <f t="shared" si="695"/>
        <v>1071.8146842520671</v>
      </c>
      <c r="T1259" s="31">
        <f t="shared" si="695"/>
        <v>0</v>
      </c>
      <c r="U1259" s="31"/>
      <c r="V1259" s="1">
        <f>+$C$2111</f>
        <v>105</v>
      </c>
      <c r="Y1259" s="2" t="str">
        <f>"ALLOC FACTOR  # " &amp; 'JP-10'!Z1259 &amp; " -- " &amp;VLOOKUP(Z1259,alloc_list,2,FALSE)</f>
        <v>ALLOC FACTOR  # 105 -- DISTRIBUTION PRIMARY - NCP</v>
      </c>
      <c r="Z1259" s="2">
        <f>IF('[1]TITLES &amp; CONSTANTS'!$D$16=0,V1259,B1259)</f>
        <v>105</v>
      </c>
    </row>
    <row r="1260" spans="1:26" hidden="1">
      <c r="A1260" s="1" t="s">
        <v>549</v>
      </c>
      <c r="B1260" s="1">
        <f>+$C$2114</f>
        <v>106</v>
      </c>
      <c r="C1260" s="108">
        <f t="shared" si="692"/>
        <v>27</v>
      </c>
      <c r="D1260" s="31" t="s">
        <v>245</v>
      </c>
      <c r="E1260" s="31" t="s">
        <v>104</v>
      </c>
      <c r="F1260" s="26">
        <f>+[1]ALLOCASSGN!F444</f>
        <v>13922.439158154268</v>
      </c>
      <c r="G1260" s="35"/>
      <c r="H1260" s="31">
        <f>+$F1260*H$2115</f>
        <v>0</v>
      </c>
      <c r="I1260" s="35"/>
      <c r="J1260" s="35"/>
      <c r="K1260" s="31">
        <f>+$F1260*K$2115</f>
        <v>13922.439158154268</v>
      </c>
      <c r="L1260" s="5">
        <f>IF(F1260=0,0,+K1260/F1260)</f>
        <v>1</v>
      </c>
      <c r="M1260" s="31">
        <f>+K1260</f>
        <v>13922.439158154268</v>
      </c>
      <c r="N1260" s="31">
        <f t="shared" ref="N1260:T1260" si="696">+$M1260*N$2115</f>
        <v>9498.7748489730602</v>
      </c>
      <c r="O1260" s="31">
        <f t="shared" si="696"/>
        <v>968.63194000047986</v>
      </c>
      <c r="P1260" s="31">
        <f t="shared" si="696"/>
        <v>2770.7286170065572</v>
      </c>
      <c r="Q1260" s="31">
        <f t="shared" si="696"/>
        <v>569.3156740576768</v>
      </c>
      <c r="R1260" s="31">
        <f t="shared" si="696"/>
        <v>0</v>
      </c>
      <c r="S1260" s="31">
        <f t="shared" si="696"/>
        <v>114.98807811649442</v>
      </c>
      <c r="T1260" s="31">
        <f t="shared" si="696"/>
        <v>0</v>
      </c>
      <c r="U1260" s="31"/>
      <c r="V1260" s="1">
        <f>+$C$2114</f>
        <v>106</v>
      </c>
      <c r="Y1260" s="2" t="str">
        <f>"ALLOC FACTOR  # " &amp; 'JP-10'!Z1260 &amp; " -- " &amp;VLOOKUP(Z1260,alloc_list,2,FALSE)</f>
        <v>ALLOC FACTOR  # 106 -- CUSTOMER MAX DEMANDS @ SECONDARY</v>
      </c>
      <c r="Z1260" s="2">
        <f>IF('[1]TITLES &amp; CONSTANTS'!$D$16=0,V1260,B1260)</f>
        <v>106</v>
      </c>
    </row>
    <row r="1261" spans="1:26" hidden="1">
      <c r="A1261" s="1" t="s">
        <v>549</v>
      </c>
      <c r="B1261" s="2"/>
      <c r="C1261" s="108">
        <f t="shared" si="692"/>
        <v>28</v>
      </c>
      <c r="D1261" s="31" t="s">
        <v>513</v>
      </c>
      <c r="E1261" s="31"/>
      <c r="F1261" s="26">
        <f t="shared" ref="F1261:K1261" si="697">SUM(F1258:F1260)</f>
        <v>106253.82857478643</v>
      </c>
      <c r="G1261" s="103"/>
      <c r="H1261" s="102">
        <f t="shared" si="697"/>
        <v>0</v>
      </c>
      <c r="I1261" s="103"/>
      <c r="J1261" s="103"/>
      <c r="K1261" s="102">
        <f t="shared" si="697"/>
        <v>106253.82857478643</v>
      </c>
      <c r="L1261" s="5">
        <f>IF(F1261=0,0,+K1261/F1261)</f>
        <v>1</v>
      </c>
      <c r="M1261" s="102">
        <f t="shared" ref="M1261:T1261" si="698">SUM(M1258:M1260)</f>
        <v>106253.82857478643</v>
      </c>
      <c r="N1261" s="102">
        <f t="shared" si="698"/>
        <v>59046.356480633964</v>
      </c>
      <c r="O1261" s="102">
        <f t="shared" si="698"/>
        <v>5822.0167168420603</v>
      </c>
      <c r="P1261" s="102">
        <f t="shared" si="698"/>
        <v>21679.952421751619</v>
      </c>
      <c r="Q1261" s="102">
        <f t="shared" si="698"/>
        <v>8095.8050476629996</v>
      </c>
      <c r="R1261" s="102">
        <f t="shared" si="698"/>
        <v>1207.0735825113086</v>
      </c>
      <c r="S1261" s="102">
        <f t="shared" si="698"/>
        <v>1186.8027623685616</v>
      </c>
      <c r="T1261" s="102">
        <f t="shared" si="698"/>
        <v>9215.8215630159102</v>
      </c>
      <c r="U1261" s="31"/>
      <c r="V1261" s="2"/>
      <c r="W1261" s="2"/>
      <c r="X1261" s="2"/>
    </row>
    <row r="1262" spans="1:26" hidden="1">
      <c r="A1262" s="1" t="s">
        <v>549</v>
      </c>
      <c r="B1262" s="2"/>
      <c r="C1262" s="108">
        <f t="shared" si="692"/>
        <v>29</v>
      </c>
      <c r="D1262" s="31"/>
      <c r="E1262" s="31"/>
      <c r="F1262" s="31"/>
      <c r="G1262" s="4"/>
      <c r="H1262" s="1"/>
      <c r="I1262" s="4"/>
      <c r="J1262" s="4"/>
      <c r="L1262" s="44"/>
      <c r="V1262" s="2"/>
      <c r="W1262" s="2"/>
      <c r="X1262" s="2"/>
    </row>
    <row r="1263" spans="1:26" hidden="1">
      <c r="A1263" s="1" t="s">
        <v>549</v>
      </c>
      <c r="B1263" s="1">
        <f>+$C$2171</f>
        <v>310</v>
      </c>
      <c r="C1263" s="108">
        <f t="shared" si="692"/>
        <v>30</v>
      </c>
      <c r="D1263" s="31" t="s">
        <v>176</v>
      </c>
      <c r="E1263" s="31" t="s">
        <v>106</v>
      </c>
      <c r="F1263" s="31">
        <f>+[1]ALLOCASSGN!F445</f>
        <v>2422.0835749020002</v>
      </c>
      <c r="G1263" s="35"/>
      <c r="H1263" s="31">
        <f>+$F1263*H$2172</f>
        <v>0</v>
      </c>
      <c r="I1263" s="35"/>
      <c r="J1263" s="35"/>
      <c r="K1263" s="31">
        <f>+$F1263*K$2172</f>
        <v>2422.0835749020002</v>
      </c>
      <c r="L1263" s="39">
        <f>IF(F1263=0,0,+K1263/F1263)</f>
        <v>1</v>
      </c>
      <c r="M1263" s="36">
        <f>+K1263</f>
        <v>2422.0835749020002</v>
      </c>
      <c r="N1263" s="31">
        <f t="shared" ref="N1263:T1263" si="699">+$M1263*N$2172</f>
        <v>0</v>
      </c>
      <c r="O1263" s="31">
        <f t="shared" si="699"/>
        <v>0</v>
      </c>
      <c r="P1263" s="31">
        <f t="shared" si="699"/>
        <v>0</v>
      </c>
      <c r="Q1263" s="31">
        <f t="shared" si="699"/>
        <v>0</v>
      </c>
      <c r="R1263" s="31">
        <f t="shared" si="699"/>
        <v>0</v>
      </c>
      <c r="S1263" s="31">
        <f t="shared" si="699"/>
        <v>0</v>
      </c>
      <c r="T1263" s="31">
        <f t="shared" si="699"/>
        <v>2422.0835749020002</v>
      </c>
      <c r="U1263" s="31"/>
      <c r="V1263" s="1">
        <f>+$C$2171</f>
        <v>310</v>
      </c>
      <c r="Y1263" s="2" t="str">
        <f>"ALLOC FACTOR  # " &amp; 'JP-10'!Z1263 &amp; " -- " &amp;VLOOKUP(Z1263,alloc_list,2,FALSE)</f>
        <v>ALLOC FACTOR  # 310 -- STREET LIGHTING - DIRALLOC</v>
      </c>
      <c r="Z1263" s="2">
        <f>IF('[1]TITLES &amp; CONSTANTS'!$D$16=0,V1263,B1263)</f>
        <v>310</v>
      </c>
    </row>
    <row r="1264" spans="1:26" hidden="1">
      <c r="A1264" s="1" t="s">
        <v>549</v>
      </c>
      <c r="B1264" s="1">
        <f>+$C$2111</f>
        <v>105</v>
      </c>
      <c r="C1264" s="108">
        <f t="shared" si="692"/>
        <v>31</v>
      </c>
      <c r="D1264" s="31" t="s">
        <v>177</v>
      </c>
      <c r="E1264" s="31" t="s">
        <v>104</v>
      </c>
      <c r="F1264" s="31">
        <f>+[1]ALLOCASSGN!F446</f>
        <v>88573.337717627277</v>
      </c>
      <c r="G1264" s="35"/>
      <c r="H1264" s="31">
        <f>+$F1264*H$2112</f>
        <v>0</v>
      </c>
      <c r="I1264" s="35"/>
      <c r="J1264" s="35"/>
      <c r="K1264" s="31">
        <f>+$F1264*K$2112</f>
        <v>88573.337717627277</v>
      </c>
      <c r="L1264" s="5">
        <f>IF(F1264=0,0,+K1264/F1264)</f>
        <v>1</v>
      </c>
      <c r="M1264" s="31">
        <f>+K1264</f>
        <v>88573.337717627277</v>
      </c>
      <c r="N1264" s="31">
        <f t="shared" ref="N1264:T1264" si="700">+$M1264*N$2112</f>
        <v>52801.115293852439</v>
      </c>
      <c r="O1264" s="31">
        <f t="shared" si="700"/>
        <v>5172.0814766000176</v>
      </c>
      <c r="P1264" s="31">
        <f t="shared" si="700"/>
        <v>20150.894823766892</v>
      </c>
      <c r="Q1264" s="31">
        <f t="shared" si="700"/>
        <v>8020.715039697252</v>
      </c>
      <c r="R1264" s="31">
        <f t="shared" si="700"/>
        <v>1286.3358674526419</v>
      </c>
      <c r="S1264" s="31">
        <f t="shared" si="700"/>
        <v>1142.1952162580326</v>
      </c>
      <c r="T1264" s="31">
        <f t="shared" si="700"/>
        <v>0</v>
      </c>
      <c r="U1264" s="31"/>
      <c r="V1264" s="1">
        <f>+$C$2111</f>
        <v>105</v>
      </c>
      <c r="Y1264" s="2" t="str">
        <f>"ALLOC FACTOR  # " &amp; 'JP-10'!Z1264 &amp; " -- " &amp;VLOOKUP(Z1264,alloc_list,2,FALSE)</f>
        <v>ALLOC FACTOR  # 105 -- DISTRIBUTION PRIMARY - NCP</v>
      </c>
      <c r="Z1264" s="2">
        <f>IF('[1]TITLES &amp; CONSTANTS'!$D$16=0,V1264,B1264)</f>
        <v>105</v>
      </c>
    </row>
    <row r="1265" spans="1:26" hidden="1">
      <c r="A1265" s="1" t="s">
        <v>549</v>
      </c>
      <c r="B1265" s="1">
        <f>+$C$2114</f>
        <v>106</v>
      </c>
      <c r="C1265" s="108">
        <f t="shared" si="692"/>
        <v>32</v>
      </c>
      <c r="D1265" s="31" t="s">
        <v>178</v>
      </c>
      <c r="E1265" s="31" t="s">
        <v>104</v>
      </c>
      <c r="F1265" s="31">
        <f>+[1]ALLOCASSGN!F447</f>
        <v>18425.311353619934</v>
      </c>
      <c r="G1265" s="35"/>
      <c r="H1265" s="31">
        <f>+$F1265*H$2115</f>
        <v>0</v>
      </c>
      <c r="I1265" s="35"/>
      <c r="J1265" s="35"/>
      <c r="K1265" s="31">
        <f>+$F1265*K$2115</f>
        <v>18425.311353619934</v>
      </c>
      <c r="L1265" s="5">
        <f>IF(F1265=0,0,+K1265/F1265)</f>
        <v>1</v>
      </c>
      <c r="M1265" s="31">
        <f>+K1265</f>
        <v>18425.311353619934</v>
      </c>
      <c r="N1265" s="31">
        <f t="shared" ref="N1265:T1265" si="701">+$M1265*N$2115</f>
        <v>12570.921092354434</v>
      </c>
      <c r="O1265" s="31">
        <f t="shared" si="701"/>
        <v>1281.9122338284155</v>
      </c>
      <c r="P1265" s="31">
        <f t="shared" si="701"/>
        <v>3666.8529748847977</v>
      </c>
      <c r="Q1265" s="31">
        <f t="shared" si="701"/>
        <v>753.44689489017378</v>
      </c>
      <c r="R1265" s="31">
        <f t="shared" si="701"/>
        <v>0</v>
      </c>
      <c r="S1265" s="31">
        <f t="shared" si="701"/>
        <v>152.17815766211334</v>
      </c>
      <c r="T1265" s="31">
        <f t="shared" si="701"/>
        <v>0</v>
      </c>
      <c r="U1265" s="31"/>
      <c r="V1265" s="1">
        <f>+$C$2114</f>
        <v>106</v>
      </c>
      <c r="Y1265" s="2" t="str">
        <f>"ALLOC FACTOR  # " &amp; 'JP-10'!Z1265 &amp; " -- " &amp;VLOOKUP(Z1265,alloc_list,2,FALSE)</f>
        <v>ALLOC FACTOR  # 106 -- CUSTOMER MAX DEMANDS @ SECONDARY</v>
      </c>
      <c r="Z1265" s="2">
        <f>IF('[1]TITLES &amp; CONSTANTS'!$D$16=0,V1265,B1265)</f>
        <v>106</v>
      </c>
    </row>
    <row r="1266" spans="1:26" hidden="1">
      <c r="A1266" s="1" t="s">
        <v>549</v>
      </c>
      <c r="B1266" s="2"/>
      <c r="C1266" s="108">
        <f t="shared" si="692"/>
        <v>33</v>
      </c>
      <c r="D1266" s="31" t="s">
        <v>179</v>
      </c>
      <c r="E1266" s="31"/>
      <c r="F1266" s="102">
        <f t="shared" ref="F1266:K1266" si="702">SUM(F1263:F1265)</f>
        <v>109420.73264614922</v>
      </c>
      <c r="G1266" s="103"/>
      <c r="H1266" s="102">
        <f t="shared" si="702"/>
        <v>0</v>
      </c>
      <c r="I1266" s="103"/>
      <c r="J1266" s="103"/>
      <c r="K1266" s="102">
        <f t="shared" si="702"/>
        <v>109420.73264614922</v>
      </c>
      <c r="L1266" s="5">
        <f>IF(F1266=0,0,+K1266/F1266)</f>
        <v>1</v>
      </c>
      <c r="M1266" s="102">
        <f t="shared" ref="M1266:T1266" si="703">SUM(M1263:M1265)</f>
        <v>109420.73264614922</v>
      </c>
      <c r="N1266" s="102">
        <f t="shared" si="703"/>
        <v>65372.036386206877</v>
      </c>
      <c r="O1266" s="102">
        <f t="shared" si="703"/>
        <v>6453.9937104284327</v>
      </c>
      <c r="P1266" s="102">
        <f t="shared" si="703"/>
        <v>23817.74779865169</v>
      </c>
      <c r="Q1266" s="102">
        <f t="shared" si="703"/>
        <v>8774.161934587426</v>
      </c>
      <c r="R1266" s="102">
        <f t="shared" si="703"/>
        <v>1286.3358674526419</v>
      </c>
      <c r="S1266" s="102">
        <f t="shared" si="703"/>
        <v>1294.3733739201459</v>
      </c>
      <c r="T1266" s="102">
        <f t="shared" si="703"/>
        <v>2422.0835749020002</v>
      </c>
      <c r="U1266" s="31"/>
      <c r="V1266" s="2"/>
      <c r="W1266" s="2"/>
      <c r="X1266" s="2"/>
    </row>
    <row r="1267" spans="1:26" ht="15" hidden="1">
      <c r="A1267" s="1" t="s">
        <v>549</v>
      </c>
      <c r="B1267" s="114"/>
      <c r="C1267" s="108">
        <f t="shared" si="692"/>
        <v>34</v>
      </c>
      <c r="D1267" s="109"/>
      <c r="E1267" s="109"/>
      <c r="F1267" s="57"/>
      <c r="G1267" s="115"/>
      <c r="H1267" s="57"/>
      <c r="I1267" s="115"/>
      <c r="J1267" s="115"/>
      <c r="K1267" s="57"/>
      <c r="L1267" s="116"/>
      <c r="M1267" s="57"/>
      <c r="N1267" s="22"/>
      <c r="O1267" s="22"/>
      <c r="P1267" s="22"/>
      <c r="Q1267" s="22"/>
      <c r="R1267" s="22"/>
      <c r="S1267" s="57"/>
      <c r="T1267" s="57"/>
      <c r="U1267" s="22"/>
      <c r="V1267" s="57"/>
      <c r="W1267" s="57"/>
      <c r="X1267" s="57"/>
    </row>
    <row r="1268" spans="1:26" hidden="1">
      <c r="A1268" s="1" t="s">
        <v>549</v>
      </c>
      <c r="B1268" s="1">
        <f>+$C$2171</f>
        <v>310</v>
      </c>
      <c r="C1268" s="108">
        <f t="shared" si="692"/>
        <v>35</v>
      </c>
      <c r="D1268" s="31" t="s">
        <v>180</v>
      </c>
      <c r="E1268" s="31" t="s">
        <v>106</v>
      </c>
      <c r="F1268" s="31">
        <f>+[1]ALLOCASSGN!F448</f>
        <v>0</v>
      </c>
      <c r="G1268" s="35"/>
      <c r="H1268" s="31">
        <f>+$F1268*H$2172</f>
        <v>0</v>
      </c>
      <c r="I1268" s="35"/>
      <c r="J1268" s="35"/>
      <c r="K1268" s="31">
        <f>+$F1268*K$2172</f>
        <v>0</v>
      </c>
      <c r="L1268" s="39">
        <f>IF(F1268=0,0,+K1268/F1268)</f>
        <v>0</v>
      </c>
      <c r="M1268" s="36">
        <f>+K1268</f>
        <v>0</v>
      </c>
      <c r="N1268" s="31">
        <f t="shared" ref="N1268:T1268" si="704">+$M1268*N$2172</f>
        <v>0</v>
      </c>
      <c r="O1268" s="31">
        <f t="shared" si="704"/>
        <v>0</v>
      </c>
      <c r="P1268" s="31">
        <f t="shared" si="704"/>
        <v>0</v>
      </c>
      <c r="Q1268" s="31">
        <f t="shared" si="704"/>
        <v>0</v>
      </c>
      <c r="R1268" s="31">
        <f t="shared" si="704"/>
        <v>0</v>
      </c>
      <c r="S1268" s="31">
        <f t="shared" si="704"/>
        <v>0</v>
      </c>
      <c r="T1268" s="31">
        <f t="shared" si="704"/>
        <v>0</v>
      </c>
      <c r="U1268" s="31"/>
      <c r="V1268" s="1">
        <f>+$C$2171</f>
        <v>310</v>
      </c>
      <c r="Y1268" s="2" t="str">
        <f>"ALLOC FACTOR  # " &amp; 'JP-10'!Z1268 &amp; " -- " &amp;VLOOKUP(Z1268,alloc_list,2,FALSE)</f>
        <v>ALLOC FACTOR  # 310 -- STREET LIGHTING - DIRALLOC</v>
      </c>
      <c r="Z1268" s="2">
        <f>IF('[1]TITLES &amp; CONSTANTS'!$D$16=0,V1268,B1268)</f>
        <v>310</v>
      </c>
    </row>
    <row r="1269" spans="1:26" hidden="1">
      <c r="A1269" s="1" t="s">
        <v>549</v>
      </c>
      <c r="B1269" s="1">
        <f>+$C$2111</f>
        <v>105</v>
      </c>
      <c r="C1269" s="108">
        <f t="shared" si="692"/>
        <v>36</v>
      </c>
      <c r="D1269" s="31" t="s">
        <v>181</v>
      </c>
      <c r="E1269" s="31" t="s">
        <v>104</v>
      </c>
      <c r="F1269" s="31">
        <f>+[1]ALLOCASSGN!F449</f>
        <v>82768.537061351497</v>
      </c>
      <c r="G1269" s="35"/>
      <c r="H1269" s="31">
        <f>+$F1269*H$2112</f>
        <v>0</v>
      </c>
      <c r="I1269" s="35"/>
      <c r="J1269" s="35"/>
      <c r="K1269" s="31">
        <f>+$F1269*K$2112</f>
        <v>82768.537061351497</v>
      </c>
      <c r="L1269" s="5">
        <f>IF(F1269=0,0,+K1269/F1269)</f>
        <v>1</v>
      </c>
      <c r="M1269" s="31">
        <f>+K1269</f>
        <v>82768.537061351497</v>
      </c>
      <c r="N1269" s="31">
        <f t="shared" ref="N1269:T1269" si="705">+$M1269*N$2112</f>
        <v>49340.706590649083</v>
      </c>
      <c r="O1269" s="31">
        <f t="shared" si="705"/>
        <v>4833.120535042267</v>
      </c>
      <c r="P1269" s="31">
        <f t="shared" si="705"/>
        <v>18830.272495290868</v>
      </c>
      <c r="Q1269" s="31">
        <f t="shared" si="705"/>
        <v>7495.0641708696021</v>
      </c>
      <c r="R1269" s="31">
        <f t="shared" si="705"/>
        <v>1202.033711973475</v>
      </c>
      <c r="S1269" s="31">
        <f t="shared" si="705"/>
        <v>1067.3395575262043</v>
      </c>
      <c r="T1269" s="31">
        <f t="shared" si="705"/>
        <v>0</v>
      </c>
      <c r="U1269" s="31"/>
      <c r="V1269" s="1">
        <f>+$C$2111</f>
        <v>105</v>
      </c>
      <c r="Y1269" s="2" t="str">
        <f>"ALLOC FACTOR  # " &amp; 'JP-10'!Z1269 &amp; " -- " &amp;VLOOKUP(Z1269,alloc_list,2,FALSE)</f>
        <v>ALLOC FACTOR  # 105 -- DISTRIBUTION PRIMARY - NCP</v>
      </c>
      <c r="Z1269" s="2">
        <f>IF('[1]TITLES &amp; CONSTANTS'!$D$16=0,V1269,B1269)</f>
        <v>105</v>
      </c>
    </row>
    <row r="1270" spans="1:26" hidden="1">
      <c r="A1270" s="1" t="s">
        <v>549</v>
      </c>
      <c r="B1270" s="1">
        <f>+$C$2114</f>
        <v>106</v>
      </c>
      <c r="C1270" s="108">
        <f t="shared" si="692"/>
        <v>37</v>
      </c>
      <c r="D1270" s="31" t="s">
        <v>182</v>
      </c>
      <c r="E1270" s="31" t="s">
        <v>104</v>
      </c>
      <c r="F1270" s="31">
        <f>+[1]ALLOCASSGN!F450</f>
        <v>20717.838779953199</v>
      </c>
      <c r="G1270" s="35"/>
      <c r="H1270" s="31">
        <f>+$F1270*H$2115</f>
        <v>0</v>
      </c>
      <c r="I1270" s="35"/>
      <c r="J1270" s="35"/>
      <c r="K1270" s="31">
        <f>+$F1270*K$2115</f>
        <v>20717.838779953199</v>
      </c>
      <c r="L1270" s="5">
        <f>IF(F1270=0,0,+K1270/F1270)</f>
        <v>1</v>
      </c>
      <c r="M1270" s="31">
        <f>+K1270</f>
        <v>20717.838779953199</v>
      </c>
      <c r="N1270" s="31">
        <f t="shared" ref="N1270:T1270" si="706">+$M1270*N$2115</f>
        <v>14135.029335921885</v>
      </c>
      <c r="O1270" s="31">
        <f t="shared" si="706"/>
        <v>1441.4112456932223</v>
      </c>
      <c r="P1270" s="31">
        <f t="shared" si="706"/>
        <v>4123.0928099638159</v>
      </c>
      <c r="Q1270" s="31">
        <f t="shared" si="706"/>
        <v>847.19280982593443</v>
      </c>
      <c r="R1270" s="31">
        <f t="shared" si="706"/>
        <v>0</v>
      </c>
      <c r="S1270" s="31">
        <f t="shared" si="706"/>
        <v>171.11257854834281</v>
      </c>
      <c r="T1270" s="31">
        <f t="shared" si="706"/>
        <v>0</v>
      </c>
      <c r="U1270" s="31"/>
      <c r="V1270" s="1">
        <f>+$C$2114</f>
        <v>106</v>
      </c>
      <c r="Y1270" s="2" t="str">
        <f>"ALLOC FACTOR  # " &amp; 'JP-10'!Z1270 &amp; " -- " &amp;VLOOKUP(Z1270,alloc_list,2,FALSE)</f>
        <v>ALLOC FACTOR  # 106 -- CUSTOMER MAX DEMANDS @ SECONDARY</v>
      </c>
      <c r="Z1270" s="2">
        <f>IF('[1]TITLES &amp; CONSTANTS'!$D$16=0,V1270,B1270)</f>
        <v>106</v>
      </c>
    </row>
    <row r="1271" spans="1:26" hidden="1">
      <c r="A1271" s="1" t="s">
        <v>549</v>
      </c>
      <c r="B1271" s="2"/>
      <c r="C1271" s="108">
        <f t="shared" si="692"/>
        <v>38</v>
      </c>
      <c r="D1271" s="31" t="s">
        <v>183</v>
      </c>
      <c r="E1271" s="31"/>
      <c r="F1271" s="102">
        <f t="shared" ref="F1271:K1271" si="707">SUM(F1268:F1270)</f>
        <v>103486.37584130469</v>
      </c>
      <c r="G1271" s="103"/>
      <c r="H1271" s="102">
        <f t="shared" si="707"/>
        <v>0</v>
      </c>
      <c r="I1271" s="103"/>
      <c r="J1271" s="103"/>
      <c r="K1271" s="102">
        <f t="shared" si="707"/>
        <v>103486.37584130469</v>
      </c>
      <c r="L1271" s="5">
        <f>IF(F1271=0,0,+K1271/F1271)</f>
        <v>1</v>
      </c>
      <c r="M1271" s="102">
        <f t="shared" ref="M1271:T1271" si="708">SUM(M1268:M1270)</f>
        <v>103486.37584130469</v>
      </c>
      <c r="N1271" s="102">
        <f t="shared" si="708"/>
        <v>63475.735926570967</v>
      </c>
      <c r="O1271" s="102">
        <f t="shared" si="708"/>
        <v>6274.5317807354895</v>
      </c>
      <c r="P1271" s="102">
        <f t="shared" si="708"/>
        <v>22953.365305254683</v>
      </c>
      <c r="Q1271" s="102">
        <f t="shared" si="708"/>
        <v>8342.2569806955362</v>
      </c>
      <c r="R1271" s="102">
        <f t="shared" si="708"/>
        <v>1202.033711973475</v>
      </c>
      <c r="S1271" s="102">
        <f t="shared" si="708"/>
        <v>1238.4521360745471</v>
      </c>
      <c r="T1271" s="102">
        <f t="shared" si="708"/>
        <v>0</v>
      </c>
      <c r="U1271" s="31"/>
      <c r="V1271" s="2"/>
      <c r="W1271" s="2"/>
      <c r="X1271" s="2"/>
    </row>
    <row r="1272" spans="1:26" hidden="1">
      <c r="A1272" s="1" t="s">
        <v>549</v>
      </c>
      <c r="B1272" s="2"/>
      <c r="C1272" s="108">
        <f t="shared" si="692"/>
        <v>39</v>
      </c>
      <c r="D1272" s="31"/>
      <c r="E1272" s="31"/>
      <c r="F1272" s="31"/>
      <c r="G1272" s="4"/>
      <c r="H1272" s="1"/>
      <c r="I1272" s="4"/>
      <c r="J1272" s="4"/>
      <c r="L1272" s="44"/>
      <c r="V1272" s="2"/>
      <c r="W1272" s="2"/>
      <c r="X1272" s="2"/>
    </row>
    <row r="1273" spans="1:26" hidden="1">
      <c r="A1273" s="1" t="s">
        <v>549</v>
      </c>
      <c r="B1273" s="1">
        <f>+$C$2114</f>
        <v>106</v>
      </c>
      <c r="C1273" s="108">
        <f t="shared" si="692"/>
        <v>40</v>
      </c>
      <c r="D1273" s="31" t="s">
        <v>248</v>
      </c>
      <c r="E1273" s="31" t="s">
        <v>104</v>
      </c>
      <c r="F1273" s="31">
        <f>+[1]ALLOCASSGN!F451</f>
        <v>163899.58049263441</v>
      </c>
      <c r="G1273" s="35"/>
      <c r="H1273" s="31">
        <f>+$F1273*H$2115</f>
        <v>0</v>
      </c>
      <c r="I1273" s="35"/>
      <c r="J1273" s="35"/>
      <c r="K1273" s="31">
        <f>+$F1273*K$2115</f>
        <v>163899.58049263441</v>
      </c>
      <c r="L1273" s="5">
        <f>IF(F1273=0,0,+K1273/F1273)</f>
        <v>1</v>
      </c>
      <c r="M1273" s="31">
        <f>+K1273</f>
        <v>163899.58049263441</v>
      </c>
      <c r="N1273" s="31">
        <f t="shared" ref="N1273:T1273" si="709">+$M1273*N$2115</f>
        <v>111822.73416715482</v>
      </c>
      <c r="O1273" s="31">
        <f t="shared" si="709"/>
        <v>11403.057094694625</v>
      </c>
      <c r="P1273" s="31">
        <f t="shared" si="709"/>
        <v>32617.938051489811</v>
      </c>
      <c r="Q1273" s="31">
        <f t="shared" si="709"/>
        <v>6702.1733107221589</v>
      </c>
      <c r="R1273" s="31">
        <f t="shared" si="709"/>
        <v>0</v>
      </c>
      <c r="S1273" s="31">
        <f t="shared" si="709"/>
        <v>1353.6778685730123</v>
      </c>
      <c r="T1273" s="31">
        <f t="shared" si="709"/>
        <v>0</v>
      </c>
      <c r="U1273" s="31"/>
      <c r="V1273" s="1">
        <f>+$C$2114</f>
        <v>106</v>
      </c>
      <c r="Y1273" s="2" t="str">
        <f>"ALLOC FACTOR  # " &amp; 'JP-10'!Z1273 &amp; " -- " &amp;VLOOKUP(Z1273,alloc_list,2,FALSE)</f>
        <v>ALLOC FACTOR  # 106 -- CUSTOMER MAX DEMANDS @ SECONDARY</v>
      </c>
      <c r="Z1273" s="2">
        <f>IF('[1]TITLES &amp; CONSTANTS'!$D$16=0,V1273,B1273)</f>
        <v>106</v>
      </c>
    </row>
    <row r="1274" spans="1:26" hidden="1">
      <c r="A1274" s="1" t="s">
        <v>549</v>
      </c>
      <c r="B1274" s="2"/>
      <c r="C1274" s="108">
        <f t="shared" si="692"/>
        <v>41</v>
      </c>
      <c r="D1274" s="31"/>
      <c r="E1274" s="31"/>
      <c r="F1274" s="31"/>
      <c r="G1274" s="4"/>
      <c r="H1274" s="1"/>
      <c r="I1274" s="4"/>
      <c r="J1274" s="4"/>
      <c r="L1274" s="44"/>
      <c r="V1274" s="2"/>
      <c r="W1274" s="2"/>
      <c r="X1274" s="2"/>
    </row>
    <row r="1275" spans="1:26" hidden="1">
      <c r="A1275" s="1" t="s">
        <v>549</v>
      </c>
      <c r="B1275" s="1">
        <f>+$C$2162</f>
        <v>307</v>
      </c>
      <c r="C1275" s="108">
        <f t="shared" si="692"/>
        <v>42</v>
      </c>
      <c r="D1275" s="31" t="s">
        <v>185</v>
      </c>
      <c r="E1275" s="31" t="s">
        <v>106</v>
      </c>
      <c r="F1275" s="31">
        <f>+[1]ALLOCASSGN!F452</f>
        <v>66251.745361423338</v>
      </c>
      <c r="G1275" s="35"/>
      <c r="H1275" s="31">
        <f>+$F1275*H$2163</f>
        <v>0</v>
      </c>
      <c r="I1275" s="35"/>
      <c r="J1275" s="35"/>
      <c r="K1275" s="31">
        <f>+$F1275*K$2163</f>
        <v>66251.745361423338</v>
      </c>
      <c r="L1275" s="5">
        <f>IF(F1275=0,0,+K1275/F1275)</f>
        <v>1</v>
      </c>
      <c r="M1275" s="31">
        <f>+K1275</f>
        <v>66251.745361423338</v>
      </c>
      <c r="N1275" s="31">
        <f t="shared" ref="N1275:T1275" si="710">+$M1275*N$2163</f>
        <v>53818.774957664951</v>
      </c>
      <c r="O1275" s="31">
        <f t="shared" si="710"/>
        <v>8594.1982838300391</v>
      </c>
      <c r="P1275" s="31">
        <f t="shared" si="710"/>
        <v>3756.8924933547578</v>
      </c>
      <c r="Q1275" s="31">
        <f t="shared" si="710"/>
        <v>61.423745308608339</v>
      </c>
      <c r="R1275" s="31">
        <f t="shared" si="710"/>
        <v>0</v>
      </c>
      <c r="S1275" s="31">
        <f t="shared" si="710"/>
        <v>20.455881264976547</v>
      </c>
      <c r="T1275" s="31">
        <f t="shared" si="710"/>
        <v>0</v>
      </c>
      <c r="U1275" s="31"/>
      <c r="V1275" s="1">
        <f>+$C$2162</f>
        <v>307</v>
      </c>
      <c r="Y1275" s="2" t="str">
        <f>"ALLOC FACTOR  # " &amp; 'JP-10'!Z1275 &amp; " -- " &amp;VLOOKUP(Z1275,alloc_list,2,FALSE)</f>
        <v>ALLOC FACTOR  # 307 -- WEIGHTED SERVICES - CUSTOMER</v>
      </c>
      <c r="Z1275" s="2">
        <f>IF('[1]TITLES &amp; CONSTANTS'!$D$16=0,V1275,B1275)</f>
        <v>307</v>
      </c>
    </row>
    <row r="1276" spans="1:26" hidden="1">
      <c r="A1276" s="1" t="s">
        <v>549</v>
      </c>
      <c r="B1276" s="1">
        <f>+$C$2165</f>
        <v>308</v>
      </c>
      <c r="C1276" s="108">
        <f t="shared" si="692"/>
        <v>43</v>
      </c>
      <c r="D1276" s="31" t="s">
        <v>560</v>
      </c>
      <c r="E1276" s="31" t="s">
        <v>106</v>
      </c>
      <c r="F1276" s="31">
        <f>+[1]ALLOCASSGN!F453</f>
        <v>22919.133815160705</v>
      </c>
      <c r="G1276" s="35"/>
      <c r="H1276" s="31">
        <f>+$F1276*H$2166</f>
        <v>72.0325381631705</v>
      </c>
      <c r="I1276" s="35"/>
      <c r="J1276" s="35"/>
      <c r="K1276" s="31">
        <f>+$F1276*K$2166</f>
        <v>22847.101276997531</v>
      </c>
      <c r="L1276" s="5">
        <f>IF(F1276=0,0,+K1276/F1276)</f>
        <v>0.99685710032743358</v>
      </c>
      <c r="M1276" s="31">
        <f>+K1276</f>
        <v>22847.101276997531</v>
      </c>
      <c r="N1276" s="31">
        <f t="shared" ref="N1276:T1276" si="711">+$M1276*N$2166</f>
        <v>16737.762833803987</v>
      </c>
      <c r="O1276" s="31">
        <f t="shared" si="711"/>
        <v>2438.5632135886149</v>
      </c>
      <c r="P1276" s="31">
        <f t="shared" si="711"/>
        <v>3011.7701953706487</v>
      </c>
      <c r="Q1276" s="31">
        <f t="shared" si="711"/>
        <v>337.5400823330956</v>
      </c>
      <c r="R1276" s="31">
        <f t="shared" si="711"/>
        <v>316.94316791795023</v>
      </c>
      <c r="S1276" s="31">
        <f t="shared" si="711"/>
        <v>4.5217839832271336</v>
      </c>
      <c r="T1276" s="31">
        <f t="shared" si="711"/>
        <v>0</v>
      </c>
      <c r="U1276" s="31"/>
      <c r="V1276" s="1">
        <f>+$C$2165</f>
        <v>308</v>
      </c>
      <c r="Y1276" s="2" t="str">
        <f>"ALLOC FACTOR  # " &amp; 'JP-10'!Z1276 &amp; " -- " &amp;VLOOKUP(Z1276,alloc_list,2,FALSE)</f>
        <v>ALLOC FACTOR  # 308 -- WEIGHTED METERS - CUSTOMER</v>
      </c>
      <c r="Z1276" s="2">
        <f>IF('[1]TITLES &amp; CONSTANTS'!$D$16=0,V1276,B1276)</f>
        <v>308</v>
      </c>
    </row>
    <row r="1277" spans="1:26" hidden="1">
      <c r="A1277" s="1" t="s">
        <v>549</v>
      </c>
      <c r="B1277" s="1">
        <f>+$C$2168</f>
        <v>309</v>
      </c>
      <c r="C1277" s="108">
        <f t="shared" si="692"/>
        <v>44</v>
      </c>
      <c r="D1277" s="31" t="s">
        <v>187</v>
      </c>
      <c r="E1277" s="31" t="s">
        <v>106</v>
      </c>
      <c r="F1277" s="31">
        <f>+[1]ALLOCASSGN!F454</f>
        <v>889.4706802743616</v>
      </c>
      <c r="G1277" s="35"/>
      <c r="H1277" s="31">
        <f>+$F1277*H$2169</f>
        <v>0</v>
      </c>
      <c r="I1277" s="35"/>
      <c r="J1277" s="35"/>
      <c r="K1277" s="31">
        <f>+$F1277*K$2169</f>
        <v>889.4706802743616</v>
      </c>
      <c r="L1277" s="5">
        <f>IF(F1277=0,0,+K1277/F1277)</f>
        <v>1</v>
      </c>
      <c r="M1277" s="31">
        <f>+K1277</f>
        <v>889.4706802743616</v>
      </c>
      <c r="N1277" s="31">
        <f t="shared" ref="N1277:T1277" si="712">+$M1277*N$2169</f>
        <v>0</v>
      </c>
      <c r="O1277" s="31">
        <f t="shared" si="712"/>
        <v>0</v>
      </c>
      <c r="P1277" s="31">
        <f t="shared" si="712"/>
        <v>0</v>
      </c>
      <c r="Q1277" s="31">
        <f t="shared" si="712"/>
        <v>0</v>
      </c>
      <c r="R1277" s="31">
        <f t="shared" si="712"/>
        <v>889.4706802743616</v>
      </c>
      <c r="S1277" s="31">
        <f t="shared" si="712"/>
        <v>0</v>
      </c>
      <c r="T1277" s="31">
        <f t="shared" si="712"/>
        <v>0</v>
      </c>
      <c r="U1277" s="31"/>
      <c r="V1277" s="1">
        <f>+$C$2168</f>
        <v>309</v>
      </c>
      <c r="Y1277" s="2" t="str">
        <f>"ALLOC FACTOR  # " &amp; 'JP-10'!Z1277 &amp; " -- " &amp;VLOOKUP(Z1277,alloc_list,2,FALSE)</f>
        <v>ALLOC FACTOR  # 309 -- INTERRUPTIBLE EQUIP. - DIRALLOC.</v>
      </c>
      <c r="Z1277" s="2">
        <f>IF('[1]TITLES &amp; CONSTANTS'!$D$16=0,V1277,B1277)</f>
        <v>309</v>
      </c>
    </row>
    <row r="1278" spans="1:26" hidden="1">
      <c r="A1278" s="1" t="s">
        <v>549</v>
      </c>
      <c r="B1278" s="1">
        <f>+$C$2171</f>
        <v>310</v>
      </c>
      <c r="C1278" s="108">
        <f t="shared" si="692"/>
        <v>45</v>
      </c>
      <c r="D1278" s="31" t="s">
        <v>188</v>
      </c>
      <c r="E1278" s="31" t="s">
        <v>106</v>
      </c>
      <c r="F1278" s="26">
        <f>+[1]ALLOCASSGN!F455</f>
        <v>72499.154407258524</v>
      </c>
      <c r="G1278" s="34"/>
      <c r="H1278" s="26">
        <f>+$F1278*H$2172</f>
        <v>0</v>
      </c>
      <c r="I1278" s="34"/>
      <c r="J1278" s="34"/>
      <c r="K1278" s="26">
        <f>+$F1278*K$2172</f>
        <v>72499.154407258524</v>
      </c>
      <c r="L1278" s="5">
        <f>IF(F1278=0,0,+K1278/F1278)</f>
        <v>1</v>
      </c>
      <c r="M1278" s="26">
        <f>+K1278</f>
        <v>72499.154407258524</v>
      </c>
      <c r="N1278" s="26">
        <f t="shared" ref="N1278:T1278" si="713">+$M1278*N$2172</f>
        <v>0</v>
      </c>
      <c r="O1278" s="26">
        <f t="shared" si="713"/>
        <v>0</v>
      </c>
      <c r="P1278" s="26">
        <f t="shared" si="713"/>
        <v>0</v>
      </c>
      <c r="Q1278" s="26">
        <f t="shared" si="713"/>
        <v>0</v>
      </c>
      <c r="R1278" s="26">
        <f t="shared" si="713"/>
        <v>0</v>
      </c>
      <c r="S1278" s="26">
        <f t="shared" si="713"/>
        <v>0</v>
      </c>
      <c r="T1278" s="26">
        <f t="shared" si="713"/>
        <v>72499.154407258524</v>
      </c>
      <c r="U1278" s="31"/>
      <c r="V1278" s="1">
        <f>+$C$2171</f>
        <v>310</v>
      </c>
      <c r="Y1278" s="2" t="str">
        <f>"ALLOC FACTOR  # " &amp; 'JP-10'!Z1278 &amp; " -- " &amp;VLOOKUP(Z1278,alloc_list,2,FALSE)</f>
        <v>ALLOC FACTOR  # 310 -- STREET LIGHTING - DIRALLOC</v>
      </c>
      <c r="Z1278" s="2">
        <f>IF('[1]TITLES &amp; CONSTANTS'!$D$16=0,V1278,B1278)</f>
        <v>310</v>
      </c>
    </row>
    <row r="1279" spans="1:26" hidden="1">
      <c r="A1279" s="1" t="s">
        <v>549</v>
      </c>
      <c r="B1279" s="110"/>
      <c r="C1279" s="108">
        <f t="shared" si="692"/>
        <v>46</v>
      </c>
      <c r="D1279" s="31"/>
      <c r="E1279" s="31"/>
      <c r="F1279" s="31"/>
      <c r="G1279" s="35"/>
      <c r="H1279" s="31"/>
      <c r="I1279" s="35"/>
      <c r="J1279" s="35"/>
      <c r="K1279" s="31"/>
      <c r="L1279" s="44"/>
      <c r="M1279" s="31"/>
      <c r="N1279" s="31"/>
      <c r="O1279" s="31"/>
      <c r="P1279" s="31"/>
      <c r="Q1279" s="31"/>
      <c r="R1279" s="31"/>
      <c r="S1279" s="31"/>
      <c r="T1279" s="31"/>
      <c r="U1279" s="31"/>
      <c r="V1279" s="110"/>
      <c r="W1279" s="110"/>
      <c r="X1279" s="110"/>
    </row>
    <row r="1280" spans="1:26" hidden="1">
      <c r="A1280" s="1" t="s">
        <v>549</v>
      </c>
      <c r="B1280" s="110"/>
      <c r="C1280" s="108">
        <f t="shared" si="692"/>
        <v>47</v>
      </c>
      <c r="D1280" s="31" t="s">
        <v>561</v>
      </c>
      <c r="E1280" s="31" t="s">
        <v>104</v>
      </c>
      <c r="F1280" s="31">
        <f>+F1256+F1259+F1260+F1264+F1265+F1269+F1270+F1273</f>
        <v>523302.30219454248</v>
      </c>
      <c r="G1280" s="35"/>
      <c r="H1280" s="31">
        <f>+H1256+H1259+H1260+H1264+H1265+H1269+H1270+H1273</f>
        <v>0</v>
      </c>
      <c r="I1280" s="31"/>
      <c r="J1280" s="31"/>
      <c r="K1280" s="31">
        <f>+K1256+K1259+K1260+K1264+K1265+K1269+K1270+K1273</f>
        <v>523302.30219454248</v>
      </c>
      <c r="L1280" s="5">
        <f>IF(F1280=0,0,+K1280/F1280)</f>
        <v>1</v>
      </c>
      <c r="M1280" s="31">
        <f t="shared" ref="M1280:T1280" si="714">+M1256+M1259+M1260+M1264+M1265+M1269+M1270+M1273</f>
        <v>523302.30219454248</v>
      </c>
      <c r="N1280" s="31">
        <f t="shared" si="714"/>
        <v>330643.83886485657</v>
      </c>
      <c r="O1280" s="31">
        <f t="shared" si="714"/>
        <v>32983.020903203367</v>
      </c>
      <c r="P1280" s="31">
        <f t="shared" si="714"/>
        <v>112871.9027241868</v>
      </c>
      <c r="Q1280" s="31">
        <f t="shared" si="714"/>
        <v>36612.337068829489</v>
      </c>
      <c r="R1280" s="31">
        <f t="shared" si="714"/>
        <v>4448.883276907186</v>
      </c>
      <c r="S1280" s="31">
        <f t="shared" si="714"/>
        <v>5742.31935655901</v>
      </c>
      <c r="T1280" s="31">
        <f t="shared" si="714"/>
        <v>0</v>
      </c>
      <c r="U1280" s="31"/>
      <c r="V1280" s="110"/>
      <c r="W1280" s="110"/>
      <c r="X1280" s="110"/>
      <c r="Y1280" s="1" t="s">
        <v>562</v>
      </c>
    </row>
    <row r="1281" spans="1:25" hidden="1">
      <c r="A1281" s="1" t="s">
        <v>549</v>
      </c>
      <c r="B1281" s="110"/>
      <c r="C1281" s="108">
        <f t="shared" si="692"/>
        <v>48</v>
      </c>
      <c r="D1281" s="31" t="s">
        <v>561</v>
      </c>
      <c r="E1281" s="31" t="s">
        <v>106</v>
      </c>
      <c r="F1281" s="26">
        <f t="shared" ref="F1281:K1281" si="715">+F1258+F1263+F1268+F1275+F1276+F1277+F1278</f>
        <v>174197.40940203483</v>
      </c>
      <c r="G1281" s="34"/>
      <c r="H1281" s="26">
        <f t="shared" si="715"/>
        <v>72.0325381631705</v>
      </c>
      <c r="I1281" s="34"/>
      <c r="J1281" s="34"/>
      <c r="K1281" s="26">
        <f t="shared" si="715"/>
        <v>174125.37686387167</v>
      </c>
      <c r="L1281" s="5">
        <f>IF(F1281=0,0,+K1281/F1281)</f>
        <v>0.9995864890390137</v>
      </c>
      <c r="M1281" s="26">
        <f t="shared" ref="M1281:T1281" si="716">+M1258+M1263+M1268+M1275+M1276+M1277+M1278</f>
        <v>174125.37686387167</v>
      </c>
      <c r="N1281" s="26">
        <f t="shared" si="716"/>
        <v>70556.537791468931</v>
      </c>
      <c r="O1281" s="26">
        <f t="shared" si="716"/>
        <v>11032.761497418654</v>
      </c>
      <c r="P1281" s="26">
        <f t="shared" si="716"/>
        <v>6768.662688725406</v>
      </c>
      <c r="Q1281" s="26">
        <f t="shared" si="716"/>
        <v>398.96382764170392</v>
      </c>
      <c r="R1281" s="26">
        <f t="shared" si="716"/>
        <v>1206.4138481923119</v>
      </c>
      <c r="S1281" s="26">
        <f t="shared" si="716"/>
        <v>24.977665248203682</v>
      </c>
      <c r="T1281" s="26">
        <f t="shared" si="716"/>
        <v>84137.059545176438</v>
      </c>
      <c r="U1281" s="31"/>
      <c r="V1281" s="110"/>
      <c r="W1281" s="110"/>
      <c r="X1281" s="110"/>
      <c r="Y1281" s="1" t="s">
        <v>563</v>
      </c>
    </row>
    <row r="1282" spans="1:25" hidden="1">
      <c r="A1282" s="1" t="s">
        <v>549</v>
      </c>
      <c r="B1282" s="110"/>
      <c r="C1282" s="108">
        <f t="shared" si="692"/>
        <v>49</v>
      </c>
      <c r="D1282" s="31"/>
      <c r="E1282" s="31"/>
      <c r="F1282" s="31"/>
      <c r="G1282" s="35"/>
      <c r="H1282" s="31"/>
      <c r="I1282" s="35"/>
      <c r="J1282" s="35"/>
      <c r="K1282" s="31"/>
      <c r="L1282" s="44"/>
      <c r="M1282" s="31"/>
      <c r="N1282" s="31"/>
      <c r="O1282" s="31"/>
      <c r="P1282" s="31"/>
      <c r="Q1282" s="31"/>
      <c r="R1282" s="31"/>
      <c r="S1282" s="31"/>
      <c r="T1282" s="31"/>
      <c r="U1282" s="31"/>
      <c r="V1282" s="110"/>
      <c r="W1282" s="110"/>
      <c r="X1282" s="110"/>
    </row>
    <row r="1283" spans="1:25" hidden="1">
      <c r="A1283" s="1" t="s">
        <v>549</v>
      </c>
      <c r="B1283" s="110"/>
      <c r="C1283" s="108">
        <f t="shared" si="692"/>
        <v>50</v>
      </c>
      <c r="D1283" s="31" t="s">
        <v>564</v>
      </c>
      <c r="E1283" s="31"/>
      <c r="F1283" s="26">
        <f t="shared" ref="F1283:K1283" si="717">SUM(F1280:F1281)</f>
        <v>697499.71159657731</v>
      </c>
      <c r="G1283" s="34"/>
      <c r="H1283" s="26">
        <f t="shared" si="717"/>
        <v>72.0325381631705</v>
      </c>
      <c r="I1283" s="34"/>
      <c r="J1283" s="34"/>
      <c r="K1283" s="26">
        <f t="shared" si="717"/>
        <v>697427.67905841419</v>
      </c>
      <c r="L1283" s="5">
        <f>IF(F1283=0,0,+K1283/F1283)</f>
        <v>0.99989672750115088</v>
      </c>
      <c r="M1283" s="26">
        <f t="shared" ref="M1283:S1283" si="718">SUM(M1280:M1281)</f>
        <v>697427.67905841419</v>
      </c>
      <c r="N1283" s="26">
        <f t="shared" si="718"/>
        <v>401200.37665632553</v>
      </c>
      <c r="O1283" s="26">
        <f t="shared" si="718"/>
        <v>44015.782400622018</v>
      </c>
      <c r="P1283" s="26">
        <f t="shared" si="718"/>
        <v>119640.56541291221</v>
      </c>
      <c r="Q1283" s="26">
        <f t="shared" si="718"/>
        <v>37011.300896471192</v>
      </c>
      <c r="R1283" s="26">
        <f t="shared" si="718"/>
        <v>5655.2971250994979</v>
      </c>
      <c r="S1283" s="26">
        <f t="shared" si="718"/>
        <v>5767.2970218072132</v>
      </c>
      <c r="T1283" s="26">
        <f>SUM(T1280:T1281)</f>
        <v>84137.059545176438</v>
      </c>
      <c r="U1283" s="31"/>
      <c r="V1283" s="110"/>
      <c r="W1283" s="110"/>
      <c r="X1283" s="110"/>
      <c r="Y1283" s="1" t="s">
        <v>23</v>
      </c>
    </row>
    <row r="1284" spans="1:25" hidden="1">
      <c r="A1284" s="1" t="s">
        <v>549</v>
      </c>
      <c r="B1284" s="110"/>
      <c r="C1284" s="108">
        <f t="shared" si="692"/>
        <v>51</v>
      </c>
      <c r="D1284" s="31"/>
      <c r="E1284" s="31"/>
      <c r="F1284" s="31" t="s">
        <v>254</v>
      </c>
      <c r="G1284" s="35"/>
      <c r="H1284" s="31" t="s">
        <v>254</v>
      </c>
      <c r="I1284" s="35"/>
      <c r="J1284" s="35"/>
      <c r="K1284" s="31" t="s">
        <v>254</v>
      </c>
      <c r="L1284" s="44"/>
      <c r="M1284" s="31" t="s">
        <v>254</v>
      </c>
      <c r="N1284" s="31" t="s">
        <v>254</v>
      </c>
      <c r="O1284" s="31" t="s">
        <v>254</v>
      </c>
      <c r="P1284" s="31" t="s">
        <v>254</v>
      </c>
      <c r="Q1284" s="31" t="s">
        <v>254</v>
      </c>
      <c r="R1284" s="31" t="s">
        <v>254</v>
      </c>
      <c r="S1284" s="31" t="s">
        <v>254</v>
      </c>
      <c r="T1284" s="31" t="s">
        <v>254</v>
      </c>
      <c r="U1284" s="31"/>
      <c r="V1284" s="110"/>
      <c r="W1284" s="110"/>
      <c r="X1284" s="110"/>
    </row>
    <row r="1285" spans="1:25" hidden="1">
      <c r="A1285" s="1" t="s">
        <v>549</v>
      </c>
      <c r="B1285" s="110"/>
      <c r="C1285" s="108">
        <f t="shared" si="692"/>
        <v>52</v>
      </c>
      <c r="D1285" s="31"/>
      <c r="E1285" s="31"/>
      <c r="F1285" s="31"/>
      <c r="G1285" s="35"/>
      <c r="H1285" s="31"/>
      <c r="I1285" s="35"/>
      <c r="J1285" s="35"/>
      <c r="K1285" s="31"/>
      <c r="L1285" s="44"/>
      <c r="M1285" s="31"/>
      <c r="N1285" s="31"/>
      <c r="O1285" s="31"/>
      <c r="P1285" s="31"/>
      <c r="Q1285" s="31"/>
      <c r="R1285" s="31"/>
      <c r="S1285" s="31"/>
      <c r="T1285" s="31"/>
      <c r="U1285" s="31"/>
      <c r="V1285" s="110"/>
      <c r="W1285" s="110"/>
      <c r="X1285" s="110"/>
    </row>
    <row r="1286" spans="1:25" hidden="1">
      <c r="A1286" s="1" t="s">
        <v>549</v>
      </c>
      <c r="B1286" s="110"/>
      <c r="C1286" s="108">
        <f t="shared" si="692"/>
        <v>53</v>
      </c>
      <c r="D1286" s="111" t="s">
        <v>565</v>
      </c>
      <c r="E1286" s="31"/>
      <c r="F1286" s="31"/>
      <c r="G1286" s="35"/>
      <c r="H1286" s="31"/>
      <c r="I1286" s="35"/>
      <c r="J1286" s="35"/>
      <c r="K1286" s="31"/>
      <c r="L1286" s="44"/>
      <c r="M1286" s="31"/>
      <c r="N1286" s="31"/>
      <c r="O1286" s="31"/>
      <c r="P1286" s="31"/>
      <c r="Q1286" s="31"/>
      <c r="R1286" s="31"/>
      <c r="S1286" s="31"/>
      <c r="T1286" s="31"/>
      <c r="U1286" s="31"/>
      <c r="V1286" s="110"/>
      <c r="W1286" s="110"/>
      <c r="X1286" s="110"/>
    </row>
    <row r="1287" spans="1:25" s="15" customFormat="1" hidden="1">
      <c r="A1287" s="1" t="s">
        <v>549</v>
      </c>
      <c r="B1287" s="120"/>
      <c r="C1287" s="108">
        <f t="shared" si="692"/>
        <v>54</v>
      </c>
      <c r="D1287" s="36" t="s">
        <v>138</v>
      </c>
      <c r="E1287" s="36" t="s">
        <v>104</v>
      </c>
      <c r="F1287" s="36">
        <f>+F1205+F1220</f>
        <v>1067811.184860104</v>
      </c>
      <c r="G1287" s="36"/>
      <c r="H1287" s="36">
        <f>+H1205+H1220</f>
        <v>39382.906046474971</v>
      </c>
      <c r="I1287" s="36"/>
      <c r="J1287" s="36"/>
      <c r="K1287" s="36">
        <f>+K1205+K1220</f>
        <v>1028428.2788136292</v>
      </c>
      <c r="L1287" s="39">
        <f>IF(F1287=0,0,+K1287/F1287)</f>
        <v>0.96311809933735204</v>
      </c>
      <c r="M1287" s="36">
        <f t="shared" ref="M1287:T1287" si="719">+M1205+M1220</f>
        <v>1028428.2788136291</v>
      </c>
      <c r="N1287" s="36">
        <f t="shared" si="719"/>
        <v>556321.26716214127</v>
      </c>
      <c r="O1287" s="36">
        <f t="shared" si="719"/>
        <v>63191.164959548842</v>
      </c>
      <c r="P1287" s="36">
        <f t="shared" si="719"/>
        <v>256282.54837194376</v>
      </c>
      <c r="Q1287" s="36">
        <f t="shared" si="719"/>
        <v>103356.52528734269</v>
      </c>
      <c r="R1287" s="36">
        <f t="shared" si="719"/>
        <v>47156.846883720485</v>
      </c>
      <c r="S1287" s="36">
        <f t="shared" si="719"/>
        <v>2119.9261489319956</v>
      </c>
      <c r="T1287" s="36">
        <f t="shared" si="719"/>
        <v>0</v>
      </c>
      <c r="U1287" s="36"/>
      <c r="V1287" s="120"/>
      <c r="W1287" s="120"/>
      <c r="X1287" s="120"/>
      <c r="Y1287" s="1" t="s">
        <v>566</v>
      </c>
    </row>
    <row r="1288" spans="1:25" hidden="1">
      <c r="A1288" s="1" t="s">
        <v>549</v>
      </c>
      <c r="B1288" s="110"/>
      <c r="C1288" s="108">
        <f t="shared" si="692"/>
        <v>55</v>
      </c>
      <c r="D1288" s="31" t="s">
        <v>138</v>
      </c>
      <c r="E1288" s="31" t="s">
        <v>116</v>
      </c>
      <c r="F1288" s="31">
        <f>+F1206</f>
        <v>0</v>
      </c>
      <c r="G1288" s="35"/>
      <c r="H1288" s="31">
        <f t="shared" ref="H1288:T1288" si="720">+H1206</f>
        <v>0</v>
      </c>
      <c r="I1288" s="31"/>
      <c r="J1288" s="31"/>
      <c r="K1288" s="31">
        <f t="shared" si="720"/>
        <v>0</v>
      </c>
      <c r="L1288" s="5">
        <f t="shared" ref="L1288:L1294" si="721">IF(F1288=0,0,+K1288/F1288)</f>
        <v>0</v>
      </c>
      <c r="M1288" s="31">
        <f t="shared" si="720"/>
        <v>0</v>
      </c>
      <c r="N1288" s="31">
        <f t="shared" si="720"/>
        <v>0</v>
      </c>
      <c r="O1288" s="31">
        <f t="shared" si="720"/>
        <v>0</v>
      </c>
      <c r="P1288" s="31">
        <f t="shared" si="720"/>
        <v>0</v>
      </c>
      <c r="Q1288" s="31">
        <f t="shared" si="720"/>
        <v>0</v>
      </c>
      <c r="R1288" s="31">
        <f t="shared" si="720"/>
        <v>0</v>
      </c>
      <c r="S1288" s="31">
        <f t="shared" si="720"/>
        <v>0</v>
      </c>
      <c r="T1288" s="31">
        <f t="shared" si="720"/>
        <v>0</v>
      </c>
      <c r="U1288" s="31"/>
      <c r="V1288" s="110"/>
      <c r="W1288" s="110"/>
      <c r="X1288" s="110"/>
      <c r="Y1288" s="1" t="s">
        <v>567</v>
      </c>
    </row>
    <row r="1289" spans="1:25" s="15" customFormat="1" hidden="1">
      <c r="A1289" s="1" t="s">
        <v>549</v>
      </c>
      <c r="B1289" s="120"/>
      <c r="C1289" s="108">
        <f t="shared" si="692"/>
        <v>56</v>
      </c>
      <c r="D1289" s="36" t="s">
        <v>141</v>
      </c>
      <c r="E1289" s="36" t="s">
        <v>104</v>
      </c>
      <c r="F1289" s="36">
        <f>+F1220*0+F1221</f>
        <v>49617.133315047657</v>
      </c>
      <c r="G1289" s="36"/>
      <c r="H1289" s="36">
        <f>+H1220*0+H1221</f>
        <v>8804.2575597666328</v>
      </c>
      <c r="I1289" s="36"/>
      <c r="J1289" s="36"/>
      <c r="K1289" s="36">
        <f>+K1220*0+K1221</f>
        <v>40812.87575528102</v>
      </c>
      <c r="L1289" s="39">
        <f>IF(F1289=0,0,+K1289/F1289)</f>
        <v>0.82255610166223525</v>
      </c>
      <c r="M1289" s="36">
        <f t="shared" ref="M1289:T1289" si="722">+M1220*0+M1221</f>
        <v>40812.87575528102</v>
      </c>
      <c r="N1289" s="36">
        <f t="shared" si="722"/>
        <v>22368.723702012703</v>
      </c>
      <c r="O1289" s="36">
        <f t="shared" si="722"/>
        <v>2530.4670046823921</v>
      </c>
      <c r="P1289" s="36">
        <f t="shared" si="722"/>
        <v>10057.241085658341</v>
      </c>
      <c r="Q1289" s="36">
        <f t="shared" si="722"/>
        <v>4006.8836516600786</v>
      </c>
      <c r="R1289" s="36">
        <f t="shared" si="722"/>
        <v>1796.9208747504088</v>
      </c>
      <c r="S1289" s="36">
        <f t="shared" si="722"/>
        <v>52.639436517095582</v>
      </c>
      <c r="T1289" s="36">
        <f t="shared" si="722"/>
        <v>0</v>
      </c>
      <c r="U1289" s="36"/>
      <c r="V1289" s="120"/>
      <c r="W1289" s="120"/>
      <c r="X1289" s="120"/>
      <c r="Y1289" s="1" t="s">
        <v>568</v>
      </c>
    </row>
    <row r="1290" spans="1:25" hidden="1">
      <c r="A1290" s="1" t="s">
        <v>549</v>
      </c>
      <c r="B1290" s="110"/>
      <c r="C1290" s="108">
        <f t="shared" si="692"/>
        <v>57</v>
      </c>
      <c r="D1290" s="31" t="s">
        <v>119</v>
      </c>
      <c r="E1290" s="31" t="s">
        <v>104</v>
      </c>
      <c r="F1290" s="31">
        <f t="shared" ref="F1290:K1290" si="723">+F1222</f>
        <v>102578.65521118946</v>
      </c>
      <c r="G1290" s="35"/>
      <c r="H1290" s="31">
        <f t="shared" si="723"/>
        <v>18201.956466918913</v>
      </c>
      <c r="I1290" s="35"/>
      <c r="J1290" s="35"/>
      <c r="K1290" s="31">
        <f t="shared" si="723"/>
        <v>84376.698744270529</v>
      </c>
      <c r="L1290" s="5">
        <f>IF(F1290=0,0,+K1290/F1290)</f>
        <v>0.82255610166223525</v>
      </c>
      <c r="M1290" s="31">
        <f t="shared" ref="M1290:T1290" si="724">+M1222</f>
        <v>84376.698744270529</v>
      </c>
      <c r="N1290" s="31">
        <f t="shared" si="724"/>
        <v>46245.186749780252</v>
      </c>
      <c r="O1290" s="31">
        <f t="shared" si="724"/>
        <v>5231.497369032496</v>
      </c>
      <c r="P1290" s="31">
        <f t="shared" si="724"/>
        <v>20792.379502277272</v>
      </c>
      <c r="Q1290" s="31">
        <f t="shared" si="724"/>
        <v>8283.8469116138658</v>
      </c>
      <c r="R1290" s="31">
        <f t="shared" si="724"/>
        <v>3714.9612349109584</v>
      </c>
      <c r="S1290" s="31">
        <f t="shared" si="724"/>
        <v>108.82697665567979</v>
      </c>
      <c r="T1290" s="31">
        <f t="shared" si="724"/>
        <v>0</v>
      </c>
      <c r="U1290" s="31"/>
      <c r="V1290" s="110"/>
      <c r="W1290" s="110"/>
      <c r="X1290" s="110"/>
      <c r="Y1290" s="1" t="s">
        <v>569</v>
      </c>
    </row>
    <row r="1291" spans="1:25" hidden="1">
      <c r="A1291" s="1" t="s">
        <v>549</v>
      </c>
      <c r="B1291" s="110"/>
      <c r="C1291" s="108">
        <f t="shared" si="692"/>
        <v>58</v>
      </c>
      <c r="D1291" s="31" t="s">
        <v>120</v>
      </c>
      <c r="E1291" s="31" t="s">
        <v>104</v>
      </c>
      <c r="F1291" s="31">
        <f>+F1256+F1259+F1264+F1269</f>
        <v>306337.13241018064</v>
      </c>
      <c r="G1291" s="35"/>
      <c r="H1291" s="31">
        <f>+H1256+H1259+H1264+H1269</f>
        <v>0</v>
      </c>
      <c r="I1291" s="31"/>
      <c r="J1291" s="31"/>
      <c r="K1291" s="31">
        <f>+K1256+K1259+K1264+K1269</f>
        <v>306337.13241018064</v>
      </c>
      <c r="L1291" s="5">
        <f t="shared" si="721"/>
        <v>1</v>
      </c>
      <c r="M1291" s="31">
        <f t="shared" ref="M1291:T1291" si="725">+M1256+M1259+M1264+M1269</f>
        <v>306337.13241018064</v>
      </c>
      <c r="N1291" s="31">
        <f t="shared" si="725"/>
        <v>182616.37942045237</v>
      </c>
      <c r="O1291" s="31">
        <f t="shared" si="725"/>
        <v>17888.008388986626</v>
      </c>
      <c r="P1291" s="31">
        <f t="shared" si="725"/>
        <v>69693.290270841841</v>
      </c>
      <c r="Q1291" s="31">
        <f t="shared" si="725"/>
        <v>27740.208379333544</v>
      </c>
      <c r="R1291" s="31">
        <f t="shared" si="725"/>
        <v>4448.883276907186</v>
      </c>
      <c r="S1291" s="31">
        <f t="shared" si="725"/>
        <v>3950.3626736590472</v>
      </c>
      <c r="T1291" s="31">
        <f t="shared" si="725"/>
        <v>0</v>
      </c>
      <c r="U1291" s="31"/>
      <c r="V1291" s="110"/>
      <c r="W1291" s="110"/>
      <c r="X1291" s="110"/>
      <c r="Y1291" s="1" t="s">
        <v>570</v>
      </c>
    </row>
    <row r="1292" spans="1:25" hidden="1">
      <c r="A1292" s="1" t="s">
        <v>549</v>
      </c>
      <c r="B1292" s="110"/>
      <c r="C1292" s="108">
        <f t="shared" si="692"/>
        <v>59</v>
      </c>
      <c r="D1292" s="31" t="s">
        <v>121</v>
      </c>
      <c r="E1292" s="31" t="s">
        <v>104</v>
      </c>
      <c r="F1292" s="31">
        <f>+F1260+F1265+F1270+F1273</f>
        <v>216965.16978436182</v>
      </c>
      <c r="G1292" s="35"/>
      <c r="H1292" s="31">
        <f>+H1260+H1265+H1270+H1273</f>
        <v>0</v>
      </c>
      <c r="I1292" s="35"/>
      <c r="J1292" s="35"/>
      <c r="K1292" s="31">
        <f>+K1260+K1265+K1270+K1273</f>
        <v>216965.16978436182</v>
      </c>
      <c r="L1292" s="5">
        <f t="shared" si="721"/>
        <v>1</v>
      </c>
      <c r="M1292" s="31">
        <f t="shared" ref="M1292:T1292" si="726">+M1260+M1265+M1270+M1273</f>
        <v>216965.16978436182</v>
      </c>
      <c r="N1292" s="31">
        <f t="shared" si="726"/>
        <v>148027.4594444042</v>
      </c>
      <c r="O1292" s="31">
        <f t="shared" si="726"/>
        <v>15095.012514216742</v>
      </c>
      <c r="P1292" s="31">
        <f t="shared" si="726"/>
        <v>43178.612453344984</v>
      </c>
      <c r="Q1292" s="31">
        <f t="shared" si="726"/>
        <v>8872.1286894959449</v>
      </c>
      <c r="R1292" s="31">
        <f t="shared" si="726"/>
        <v>0</v>
      </c>
      <c r="S1292" s="31">
        <f t="shared" si="726"/>
        <v>1791.956682899963</v>
      </c>
      <c r="T1292" s="31">
        <f t="shared" si="726"/>
        <v>0</v>
      </c>
      <c r="U1292" s="31"/>
      <c r="V1292" s="110"/>
      <c r="W1292" s="110"/>
      <c r="X1292" s="110"/>
      <c r="Y1292" s="1" t="s">
        <v>571</v>
      </c>
    </row>
    <row r="1293" spans="1:25" hidden="1">
      <c r="A1293" s="1" t="s">
        <v>549</v>
      </c>
      <c r="B1293" s="110"/>
      <c r="C1293" s="108">
        <f t="shared" si="692"/>
        <v>60</v>
      </c>
      <c r="D1293" s="31" t="s">
        <v>122</v>
      </c>
      <c r="E1293" s="31" t="s">
        <v>106</v>
      </c>
      <c r="F1293" s="31">
        <f t="shared" ref="F1293:K1293" si="727">+F1258+F1263+F1268+F1275+F1276+F1277+F1278</f>
        <v>174197.40940203483</v>
      </c>
      <c r="G1293" s="35"/>
      <c r="H1293" s="31">
        <f t="shared" si="727"/>
        <v>72.0325381631705</v>
      </c>
      <c r="I1293" s="35"/>
      <c r="J1293" s="35"/>
      <c r="K1293" s="31">
        <f t="shared" si="727"/>
        <v>174125.37686387167</v>
      </c>
      <c r="L1293" s="5">
        <f t="shared" si="721"/>
        <v>0.9995864890390137</v>
      </c>
      <c r="M1293" s="31">
        <f t="shared" ref="M1293:T1293" si="728">+M1258+M1263+M1268+M1275+M1276+M1277+M1278</f>
        <v>174125.37686387167</v>
      </c>
      <c r="N1293" s="31">
        <f t="shared" si="728"/>
        <v>70556.537791468931</v>
      </c>
      <c r="O1293" s="31">
        <f t="shared" si="728"/>
        <v>11032.761497418654</v>
      </c>
      <c r="P1293" s="31">
        <f t="shared" si="728"/>
        <v>6768.662688725406</v>
      </c>
      <c r="Q1293" s="31">
        <f t="shared" si="728"/>
        <v>398.96382764170392</v>
      </c>
      <c r="R1293" s="31">
        <f t="shared" si="728"/>
        <v>1206.4138481923119</v>
      </c>
      <c r="S1293" s="31">
        <f t="shared" si="728"/>
        <v>24.977665248203682</v>
      </c>
      <c r="T1293" s="31">
        <f t="shared" si="728"/>
        <v>84137.059545176438</v>
      </c>
      <c r="U1293" s="31"/>
      <c r="V1293" s="110"/>
      <c r="W1293" s="110"/>
      <c r="X1293" s="110"/>
      <c r="Y1293" s="1" t="s">
        <v>563</v>
      </c>
    </row>
    <row r="1294" spans="1:25" hidden="1">
      <c r="A1294" s="1" t="s">
        <v>549</v>
      </c>
      <c r="B1294" s="31"/>
      <c r="C1294" s="108">
        <f t="shared" si="692"/>
        <v>61</v>
      </c>
      <c r="D1294" s="31" t="s">
        <v>123</v>
      </c>
      <c r="E1294" s="31" t="s">
        <v>106</v>
      </c>
      <c r="F1294" s="26">
        <v>0</v>
      </c>
      <c r="G1294" s="34"/>
      <c r="H1294" s="26">
        <v>0</v>
      </c>
      <c r="I1294" s="34"/>
      <c r="J1294" s="34"/>
      <c r="K1294" s="26">
        <v>0</v>
      </c>
      <c r="L1294" s="5">
        <f t="shared" si="721"/>
        <v>0</v>
      </c>
      <c r="M1294" s="26">
        <v>0</v>
      </c>
      <c r="N1294" s="26">
        <v>0</v>
      </c>
      <c r="O1294" s="26">
        <v>0</v>
      </c>
      <c r="P1294" s="26">
        <v>0</v>
      </c>
      <c r="Q1294" s="26">
        <v>0</v>
      </c>
      <c r="R1294" s="26">
        <v>0</v>
      </c>
      <c r="S1294" s="26">
        <v>0</v>
      </c>
      <c r="T1294" s="26">
        <v>0</v>
      </c>
      <c r="U1294" s="31"/>
      <c r="V1294" s="31"/>
      <c r="W1294" s="31"/>
      <c r="X1294" s="31"/>
      <c r="Y1294" s="1" t="s">
        <v>262</v>
      </c>
    </row>
    <row r="1295" spans="1:25" hidden="1">
      <c r="A1295" s="1" t="s">
        <v>549</v>
      </c>
      <c r="B1295" s="110"/>
      <c r="C1295" s="108">
        <f t="shared" si="692"/>
        <v>62</v>
      </c>
      <c r="D1295" s="31"/>
      <c r="E1295" s="31"/>
      <c r="F1295" s="31"/>
      <c r="G1295" s="35"/>
      <c r="H1295" s="31"/>
      <c r="I1295" s="35"/>
      <c r="J1295" s="35"/>
      <c r="K1295" s="31"/>
      <c r="L1295" s="44"/>
      <c r="M1295" s="31"/>
      <c r="N1295" s="31"/>
      <c r="O1295" s="31"/>
      <c r="P1295" s="31"/>
      <c r="Q1295" s="31"/>
      <c r="R1295" s="31"/>
      <c r="S1295" s="31"/>
      <c r="T1295" s="31"/>
      <c r="U1295" s="31"/>
      <c r="V1295" s="110"/>
      <c r="W1295" s="110"/>
      <c r="X1295" s="110"/>
    </row>
    <row r="1296" spans="1:25" hidden="1">
      <c r="A1296" s="1" t="s">
        <v>549</v>
      </c>
      <c r="B1296" s="110"/>
      <c r="C1296" s="108">
        <f t="shared" si="692"/>
        <v>63</v>
      </c>
      <c r="D1296" s="31" t="s">
        <v>572</v>
      </c>
      <c r="E1296" s="31" t="s">
        <v>129</v>
      </c>
      <c r="F1296" s="26">
        <f t="shared" ref="F1296:K1296" si="729">SUM(F1287:F1294)</f>
        <v>1917506.6849829187</v>
      </c>
      <c r="G1296" s="34"/>
      <c r="H1296" s="26">
        <f t="shared" si="729"/>
        <v>66461.152611323691</v>
      </c>
      <c r="I1296" s="34"/>
      <c r="J1296" s="34"/>
      <c r="K1296" s="26">
        <f t="shared" si="729"/>
        <v>1851045.5323715948</v>
      </c>
      <c r="L1296" s="5">
        <f>IF(F1296=0,0,+K1296/F1296)</f>
        <v>0.96533980656661134</v>
      </c>
      <c r="M1296" s="26">
        <f t="shared" ref="M1296:T1296" si="730">SUM(M1287:M1294)</f>
        <v>1851045.5323715948</v>
      </c>
      <c r="N1296" s="26">
        <f t="shared" si="730"/>
        <v>1026135.5542702597</v>
      </c>
      <c r="O1296" s="26">
        <f t="shared" si="730"/>
        <v>114968.91173388575</v>
      </c>
      <c r="P1296" s="26">
        <f t="shared" si="730"/>
        <v>406772.7343727916</v>
      </c>
      <c r="Q1296" s="26">
        <f t="shared" si="730"/>
        <v>152658.55674708783</v>
      </c>
      <c r="R1296" s="26">
        <f t="shared" si="730"/>
        <v>58324.026118481357</v>
      </c>
      <c r="S1296" s="26">
        <f t="shared" si="730"/>
        <v>8048.6895839119843</v>
      </c>
      <c r="T1296" s="26">
        <f t="shared" si="730"/>
        <v>84137.059545176438</v>
      </c>
      <c r="U1296" s="31"/>
      <c r="V1296" s="110"/>
      <c r="W1296" s="110"/>
      <c r="X1296" s="110"/>
      <c r="Y1296" s="1" t="s">
        <v>23</v>
      </c>
    </row>
    <row r="1297" spans="1:25" hidden="1">
      <c r="B1297" s="110"/>
      <c r="C1297" s="108"/>
      <c r="D1297" s="31"/>
      <c r="E1297" s="31"/>
      <c r="F1297" s="31"/>
      <c r="G1297" s="35"/>
      <c r="H1297" s="31"/>
      <c r="I1297" s="35"/>
      <c r="J1297" s="35"/>
      <c r="K1297" s="31"/>
      <c r="L1297" s="44"/>
      <c r="N1297" s="31"/>
      <c r="V1297" s="110"/>
      <c r="W1297" s="110"/>
      <c r="X1297" s="110"/>
    </row>
    <row r="1298" spans="1:25" hidden="1">
      <c r="B1298" s="110"/>
      <c r="C1298" s="108"/>
      <c r="D1298" s="31"/>
      <c r="E1298" s="31"/>
      <c r="F1298" s="31"/>
      <c r="G1298" s="35"/>
      <c r="H1298" s="31"/>
      <c r="I1298" s="35"/>
      <c r="J1298" s="35"/>
      <c r="K1298" s="31"/>
      <c r="L1298" s="44"/>
      <c r="N1298" s="31"/>
      <c r="V1298" s="110"/>
      <c r="W1298" s="110"/>
      <c r="X1298" s="110"/>
    </row>
    <row r="1299" spans="1:25" hidden="1">
      <c r="B1299" s="110"/>
      <c r="C1299" s="108"/>
      <c r="D1299" s="31"/>
      <c r="E1299" s="31"/>
      <c r="F1299" s="31"/>
      <c r="G1299" s="35"/>
      <c r="H1299" s="31"/>
      <c r="I1299" s="35"/>
      <c r="J1299" s="35"/>
      <c r="K1299" s="31"/>
      <c r="L1299" s="44"/>
      <c r="N1299" s="31"/>
      <c r="V1299" s="110"/>
      <c r="W1299" s="110"/>
      <c r="X1299" s="110"/>
    </row>
    <row r="1300" spans="1:25" hidden="1">
      <c r="B1300" s="110"/>
      <c r="C1300" s="108"/>
      <c r="D1300" s="31"/>
      <c r="E1300" s="31"/>
      <c r="F1300" s="31"/>
      <c r="G1300" s="35"/>
      <c r="H1300" s="31"/>
      <c r="I1300" s="35"/>
      <c r="J1300" s="35"/>
      <c r="K1300" s="31"/>
      <c r="L1300" s="44"/>
      <c r="N1300" s="31"/>
      <c r="V1300" s="110"/>
      <c r="W1300" s="110"/>
      <c r="X1300" s="110"/>
    </row>
    <row r="1301" spans="1:25" hidden="1">
      <c r="B1301" s="110"/>
      <c r="C1301" s="108"/>
      <c r="D1301" s="31"/>
      <c r="E1301" s="31"/>
      <c r="F1301" s="31"/>
      <c r="G1301" s="35"/>
      <c r="H1301" s="31"/>
      <c r="I1301" s="35"/>
      <c r="J1301" s="35"/>
      <c r="K1301" s="31"/>
      <c r="L1301" s="44"/>
      <c r="N1301" s="31"/>
      <c r="V1301" s="110"/>
      <c r="W1301" s="110"/>
      <c r="X1301" s="110"/>
    </row>
    <row r="1302" spans="1:25" ht="15" hidden="1">
      <c r="B1302" s="106"/>
      <c r="C1302" s="10" t="str">
        <f>$C$2</f>
        <v>PRESENT RATE STRUCTURE</v>
      </c>
      <c r="D1302" s="31"/>
      <c r="F1302" s="12"/>
      <c r="G1302" s="7"/>
      <c r="H1302" s="8" t="s">
        <v>1</v>
      </c>
      <c r="I1302" s="35"/>
      <c r="J1302" s="35"/>
      <c r="K1302" s="31"/>
      <c r="L1302" s="107" t="s">
        <v>558</v>
      </c>
      <c r="N1302" s="31"/>
      <c r="O1302" s="8" t="s">
        <v>1</v>
      </c>
      <c r="U1302" s="10"/>
      <c r="V1302" s="11" t="s">
        <v>573</v>
      </c>
      <c r="W1302" s="12" t="str">
        <f>O1302</f>
        <v>TAMPA ELECTRIC COMPANY</v>
      </c>
      <c r="X1302" s="11"/>
      <c r="Y1302" s="11" t="str">
        <f>Y2</f>
        <v>ALLOCATION ASSIGNMENT REPORT</v>
      </c>
    </row>
    <row r="1303" spans="1:25" ht="15" hidden="1">
      <c r="B1303" s="106"/>
      <c r="C1303" s="10" t="str">
        <f>$C$3</f>
        <v>PROD. CAP. ALLOC. METHOD: 12CP &amp; 1/13th AD</v>
      </c>
      <c r="D1303" s="31"/>
      <c r="G1303" s="13"/>
      <c r="H1303" s="12" t="s">
        <v>4</v>
      </c>
      <c r="I1303" s="35"/>
      <c r="J1303" s="35"/>
      <c r="K1303" s="31"/>
      <c r="L1303" s="44"/>
      <c r="N1303" s="31"/>
      <c r="O1303" s="12" t="s">
        <v>5</v>
      </c>
      <c r="V1303" s="110"/>
      <c r="W1303" s="12" t="str">
        <f>O1303</f>
        <v>COST OF SERVICE STUDY</v>
      </c>
      <c r="X1303" s="110"/>
      <c r="Y1303" s="11" t="str">
        <f>IF('[1]TITLES &amp; CONSTANTS'!$D$16=5,L1302,V1302)</f>
        <v>PAGE 24</v>
      </c>
    </row>
    <row r="1304" spans="1:25" ht="15" hidden="1">
      <c r="B1304" s="110"/>
      <c r="C1304" s="10" t="str">
        <f>$C$4</f>
        <v>DATA: PROJECTED 2009, 
 FULLY ADJUSTED (000's)</v>
      </c>
      <c r="D1304" s="31"/>
      <c r="G1304" s="14"/>
      <c r="H1304" s="31"/>
      <c r="I1304" s="35"/>
      <c r="J1304" s="35"/>
      <c r="K1304" s="31"/>
      <c r="L1304" s="44"/>
      <c r="N1304" s="31"/>
      <c r="V1304" s="110"/>
      <c r="W1304" s="16"/>
      <c r="X1304" s="110"/>
    </row>
    <row r="1305" spans="1:25" ht="15" hidden="1">
      <c r="B1305" s="110"/>
      <c r="C1305" s="108"/>
      <c r="D1305" s="31"/>
      <c r="G1305" s="7"/>
      <c r="H1305" s="31"/>
      <c r="I1305" s="35"/>
      <c r="J1305" s="35"/>
      <c r="K1305" s="31"/>
      <c r="L1305" s="44"/>
      <c r="N1305" s="31"/>
      <c r="O1305" s="12"/>
      <c r="V1305" s="110"/>
      <c r="W1305" s="12"/>
      <c r="X1305" s="110"/>
    </row>
    <row r="1306" spans="1:25" ht="15" hidden="1">
      <c r="B1306" s="110"/>
      <c r="C1306" s="108"/>
      <c r="D1306" s="31"/>
      <c r="F1306" s="8"/>
      <c r="G1306" s="13"/>
      <c r="H1306" s="12" t="s">
        <v>548</v>
      </c>
      <c r="I1306" s="35"/>
      <c r="J1306" s="35"/>
      <c r="K1306" s="31"/>
      <c r="L1306" s="44"/>
      <c r="N1306" s="31"/>
      <c r="O1306" s="12" t="s">
        <v>548</v>
      </c>
      <c r="V1306" s="110"/>
      <c r="W1306" s="12" t="str">
        <f>O1306</f>
        <v>ACCUMULATED RESERVE FOR DEPRECIATION - ACCDPR</v>
      </c>
      <c r="X1306" s="110"/>
    </row>
    <row r="1307" spans="1:25" ht="15" hidden="1">
      <c r="B1307" s="110"/>
      <c r="C1307" s="108"/>
      <c r="D1307" s="31"/>
      <c r="F1307" s="12"/>
      <c r="G1307" s="14"/>
      <c r="H1307" s="31"/>
      <c r="I1307" s="35"/>
      <c r="J1307" s="35"/>
      <c r="K1307" s="31"/>
      <c r="L1307" s="44"/>
      <c r="N1307" s="31"/>
      <c r="O1307" s="12"/>
      <c r="V1307" s="110"/>
      <c r="W1307" s="110"/>
      <c r="X1307" s="110"/>
    </row>
    <row r="1308" spans="1:25" ht="15" hidden="1">
      <c r="B1308" s="110"/>
      <c r="C1308" s="108"/>
      <c r="D1308" s="31"/>
      <c r="E1308" s="31"/>
      <c r="F1308" s="12"/>
      <c r="G1308" s="35"/>
      <c r="H1308" s="31"/>
      <c r="I1308" s="35"/>
      <c r="J1308" s="35"/>
      <c r="K1308" s="31"/>
      <c r="L1308" s="44"/>
      <c r="N1308" s="31"/>
      <c r="O1308" s="12"/>
      <c r="V1308" s="110"/>
      <c r="W1308" s="110"/>
      <c r="X1308" s="110"/>
    </row>
    <row r="1309" spans="1:25" hidden="1">
      <c r="B1309" s="110"/>
      <c r="C1309" s="108"/>
      <c r="D1309" s="31"/>
      <c r="E1309" s="31"/>
      <c r="F1309" s="31"/>
      <c r="G1309" s="35"/>
      <c r="H1309" s="31"/>
      <c r="I1309" s="35"/>
      <c r="J1309" s="35"/>
      <c r="K1309" s="31"/>
      <c r="L1309" s="44"/>
      <c r="N1309" s="31"/>
      <c r="V1309" s="110"/>
      <c r="W1309" s="110"/>
      <c r="X1309" s="110"/>
    </row>
    <row r="1310" spans="1:25" ht="15" hidden="1">
      <c r="B1310" s="110"/>
      <c r="C1310" s="19"/>
      <c r="D1310" s="10"/>
      <c r="E1310" s="10"/>
      <c r="F1310" s="12"/>
      <c r="G1310" s="14"/>
      <c r="H1310" s="12"/>
      <c r="I1310" s="14"/>
      <c r="J1310" s="14"/>
      <c r="K1310" s="12"/>
      <c r="L1310" s="21"/>
      <c r="M1310" s="10"/>
      <c r="N1310" s="12"/>
      <c r="O1310" s="10"/>
      <c r="P1310" s="10"/>
      <c r="Q1310" s="10"/>
      <c r="R1310" s="10"/>
      <c r="S1310" s="177"/>
      <c r="T1310" s="177"/>
      <c r="U1310" s="12"/>
      <c r="V1310" s="110"/>
      <c r="W1310" s="110"/>
      <c r="X1310" s="110"/>
    </row>
    <row r="1311" spans="1:25" ht="30" hidden="1" customHeight="1">
      <c r="A1311" s="93" t="str">
        <f>A11</f>
        <v>REPORT</v>
      </c>
      <c r="B1311" s="99" t="str">
        <f>$B$11</f>
        <v>ALLOC
FACTOR</v>
      </c>
      <c r="C1311" s="25" t="s">
        <v>9</v>
      </c>
      <c r="D1311" s="93"/>
      <c r="E1311" s="93"/>
      <c r="F1311" s="24" t="str">
        <f t="shared" ref="F1311:R1311" si="731">+F$11</f>
        <v>TOTAL
COMPANY</v>
      </c>
      <c r="G1311" s="100"/>
      <c r="H1311" s="24" t="str">
        <f t="shared" si="731"/>
        <v>FERC
JURIS</v>
      </c>
      <c r="I1311" s="100"/>
      <c r="J1311" s="100"/>
      <c r="K1311" s="24" t="str">
        <f t="shared" si="731"/>
        <v>FPSC
 JURIS</v>
      </c>
      <c r="L1311" s="101" t="str">
        <f t="shared" si="731"/>
        <v>FPSC/
TOTAL RATIO</v>
      </c>
      <c r="M1311" s="24" t="str">
        <f t="shared" si="731"/>
        <v>FPSC
 JURIS</v>
      </c>
      <c r="N1311" s="28" t="str">
        <f t="shared" si="731"/>
        <v>RS</v>
      </c>
      <c r="O1311" s="28" t="str">
        <f t="shared" si="731"/>
        <v>GS</v>
      </c>
      <c r="P1311" s="28" t="str">
        <f t="shared" si="731"/>
        <v>GSD</v>
      </c>
      <c r="Q1311" s="28" t="str">
        <f t="shared" si="731"/>
        <v>GSLD</v>
      </c>
      <c r="R1311" s="28" t="str">
        <f t="shared" si="731"/>
        <v>IS</v>
      </c>
      <c r="S1311" s="24" t="s">
        <v>12</v>
      </c>
      <c r="T1311" s="24" t="s">
        <v>13</v>
      </c>
      <c r="U1311" s="28"/>
      <c r="V1311" s="24" t="s">
        <v>174</v>
      </c>
      <c r="W1311" s="24"/>
      <c r="X1311" s="24"/>
      <c r="Y1311" s="28" t="s">
        <v>14</v>
      </c>
    </row>
    <row r="1312" spans="1:25" hidden="1">
      <c r="B1312" s="110"/>
      <c r="C1312" s="108"/>
      <c r="D1312" s="31"/>
      <c r="E1312" s="31"/>
      <c r="F1312" s="31"/>
      <c r="G1312" s="35"/>
      <c r="H1312" s="31"/>
      <c r="I1312" s="35"/>
      <c r="J1312" s="35"/>
      <c r="K1312" s="31"/>
      <c r="L1312" s="44"/>
      <c r="N1312" s="31"/>
      <c r="V1312" s="110"/>
      <c r="W1312" s="110"/>
      <c r="X1312" s="110"/>
    </row>
    <row r="1313" spans="1:26" hidden="1">
      <c r="A1313" s="1" t="s">
        <v>549</v>
      </c>
      <c r="B1313" s="110"/>
      <c r="C1313" s="108">
        <f>+C1296+1</f>
        <v>64</v>
      </c>
      <c r="D1313" s="29" t="s">
        <v>526</v>
      </c>
      <c r="E1313" s="31"/>
      <c r="F1313" s="31"/>
      <c r="G1313" s="35"/>
      <c r="H1313" s="31"/>
      <c r="I1313" s="35"/>
      <c r="J1313" s="35"/>
      <c r="K1313" s="31"/>
      <c r="L1313" s="44"/>
      <c r="N1313" s="31"/>
      <c r="V1313" s="110"/>
      <c r="W1313" s="110"/>
      <c r="X1313" s="110"/>
    </row>
    <row r="1314" spans="1:26" hidden="1">
      <c r="A1314" s="1" t="s">
        <v>549</v>
      </c>
      <c r="B1314" s="1">
        <f>+$C$2108</f>
        <v>101</v>
      </c>
      <c r="C1314" s="108">
        <f t="shared" ref="C1314:C1356" si="732">+C1313+1</f>
        <v>65</v>
      </c>
      <c r="D1314" s="1" t="s">
        <v>138</v>
      </c>
      <c r="E1314" s="31" t="s">
        <v>104</v>
      </c>
      <c r="F1314" s="31">
        <f>+[1]ALLOCASSGN!F457</f>
        <v>6362.9174893372201</v>
      </c>
      <c r="G1314" s="35"/>
      <c r="H1314" s="36">
        <f>+$F1314*H$2109</f>
        <v>234.67649076636187</v>
      </c>
      <c r="I1314" s="35"/>
      <c r="J1314" s="35"/>
      <c r="K1314" s="36">
        <f>+$F1314*K$2109</f>
        <v>6128.2409985708591</v>
      </c>
      <c r="L1314" s="5">
        <f t="shared" ref="L1314:L1322" si="733">IF(F1314=0,0,+K1314/F1314)</f>
        <v>0.96311809933735204</v>
      </c>
      <c r="M1314" s="1">
        <f t="shared" ref="M1314:M1321" si="734">+K1314</f>
        <v>6128.2409985708591</v>
      </c>
      <c r="N1314" s="15">
        <f>IF('[1]TITLES &amp; CONSTANTS'!$D$9=1,+$M1314*N$2121,IF('[1]TITLES &amp; CONSTANTS'!$D$9=2,$M1314*N$2124,IF('[1]TITLES &amp; CONSTANTS'!$D$9=3,$M1314*N$2127,IF('[1]TITLES &amp; CONSTANTS'!$D$9=4,$M1314*N$2130,0))))</f>
        <v>3315.0301951369734</v>
      </c>
      <c r="O1314" s="15">
        <f>IF('[1]TITLES &amp; CONSTANTS'!$D$9=1,+$M1314*O$2121,IF('[1]TITLES &amp; CONSTANTS'!$D$9=2,$M1314*O$2124,IF('[1]TITLES &amp; CONSTANTS'!$D$9=3,$M1314*O$2127,IF('[1]TITLES &amp; CONSTANTS'!$D$9=4,$M1314*O$2130,0))))</f>
        <v>376.54612949702715</v>
      </c>
      <c r="P1314" s="15">
        <f>IF('[1]TITLES &amp; CONSTANTS'!$D$9=1,+$M1314*P$2121,IF('[1]TITLES &amp; CONSTANTS'!$D$9=2,$M1314*P$2124,IF('[1]TITLES &amp; CONSTANTS'!$D$9=3,$M1314*P$2127,IF('[1]TITLES &amp; CONSTANTS'!$D$9=4,$M1314*P$2130,0))))</f>
        <v>1527.1470578025412</v>
      </c>
      <c r="Q1314" s="15">
        <f>IF('[1]TITLES &amp; CONSTANTS'!$D$9=1,+$M1314*Q$2121,IF('[1]TITLES &amp; CONSTANTS'!$D$9=2,$M1314*Q$2124,IF('[1]TITLES &amp; CONSTANTS'!$D$9=3,$M1314*Q$2127,IF('[1]TITLES &amp; CONSTANTS'!$D$9=4,$M1314*Q$2130,0))))</f>
        <v>615.88514122383674</v>
      </c>
      <c r="R1314" s="15">
        <f>IF('[1]TITLES &amp; CONSTANTS'!$D$9=1,+$M1314*R$2121,IF('[1]TITLES &amp; CONSTANTS'!$D$9=2,$M1314*R$2124,IF('[1]TITLES &amp; CONSTANTS'!$D$9=3,$M1314*R$2127,IF('[1]TITLES &amp; CONSTANTS'!$D$9=4,$M1314*R$2130,0))))</f>
        <v>281.00017122196869</v>
      </c>
      <c r="S1314" s="15">
        <f>IF('[1]TITLES &amp; CONSTANTS'!$D$9=1,+$M1314*S$2121,IF('[1]TITLES &amp; CONSTANTS'!$D$9=2,$M1314*S$2124,IF('[1]TITLES &amp; CONSTANTS'!$D$9=3,$M1314*S$2127,IF('[1]TITLES &amp; CONSTANTS'!$D$9=4,$M1314*S$2130,0))))</f>
        <v>12.632303688512033</v>
      </c>
      <c r="T1314" s="15">
        <f>IF('[1]TITLES &amp; CONSTANTS'!$D$9=1,+$M1314*T$2121,IF('[1]TITLES &amp; CONSTANTS'!$D$9=2,$M1314*T$2124,IF('[1]TITLES &amp; CONSTANTS'!$D$9=3,$M1314*T$2127,IF('[1]TITLES &amp; CONSTANTS'!$D$9=4,$M1314*T$2130,0))))</f>
        <v>0</v>
      </c>
      <c r="U1314" s="15"/>
      <c r="V1314" s="1">
        <f>IF('[1]TITLES &amp; CONSTANTS'!$D$9=1,+$C$2120,IF('[1]TITLES &amp; CONSTANTS'!$D$9=2,$C$2123,IF('[1]TITLES &amp; CONSTANTS'!$D$9=3,$C$2126,IF('[1]TITLES &amp; CONSTANTS'!$D$9=4,$C$2129,0))))</f>
        <v>122</v>
      </c>
      <c r="Y1314" s="2" t="str">
        <f>"ALLOC FACTOR  # " &amp; 'JP-10'!Z1314 &amp; " -- " &amp;VLOOKUP(Z1314,alloc_list,2,FALSE)</f>
        <v>ALLOC FACTOR  # 101 -- 12 COINCIDENT PEAK</v>
      </c>
      <c r="Z1314" s="2">
        <f>IF('[1]TITLES &amp; CONSTANTS'!$D$16=0,V1314,B1314)</f>
        <v>101</v>
      </c>
    </row>
    <row r="1315" spans="1:26" s="15" customFormat="1" hidden="1">
      <c r="A1315" s="1" t="s">
        <v>549</v>
      </c>
      <c r="B1315" s="15">
        <f>+$C$2138</f>
        <v>201</v>
      </c>
      <c r="C1315" s="112">
        <f t="shared" si="732"/>
        <v>66</v>
      </c>
      <c r="D1315" s="15" t="s">
        <v>138</v>
      </c>
      <c r="E1315" s="36" t="s">
        <v>116</v>
      </c>
      <c r="F1315" s="36">
        <f>+[1]ALLOCASSGN!F458</f>
        <v>1970.051039600643</v>
      </c>
      <c r="G1315" s="36"/>
      <c r="H1315" s="36">
        <f>+$F1315*H$2139</f>
        <v>70.267237628294637</v>
      </c>
      <c r="I1315" s="36"/>
      <c r="J1315" s="36"/>
      <c r="K1315" s="36">
        <f>+$F1315*K$2139</f>
        <v>1899.7838019723483</v>
      </c>
      <c r="L1315" s="39">
        <f t="shared" si="733"/>
        <v>0.96433227555234369</v>
      </c>
      <c r="M1315" s="15">
        <f t="shared" si="734"/>
        <v>1899.7838019723483</v>
      </c>
      <c r="N1315" s="36">
        <f t="shared" ref="N1315:T1315" si="735">+$M1315*N$2139</f>
        <v>864.97265704495828</v>
      </c>
      <c r="O1315" s="36">
        <f t="shared" si="735"/>
        <v>104.02661248077189</v>
      </c>
      <c r="P1315" s="36">
        <f t="shared" si="735"/>
        <v>536.68632805050902</v>
      </c>
      <c r="Q1315" s="36">
        <f t="shared" si="735"/>
        <v>243.875382127476</v>
      </c>
      <c r="R1315" s="36">
        <f t="shared" si="735"/>
        <v>128.71738805832371</v>
      </c>
      <c r="S1315" s="36">
        <f t="shared" si="735"/>
        <v>21.505434210309303</v>
      </c>
      <c r="T1315" s="36">
        <f t="shared" si="735"/>
        <v>0</v>
      </c>
      <c r="U1315" s="36"/>
      <c r="V1315" s="15">
        <f>+$C$2138</f>
        <v>201</v>
      </c>
      <c r="Y1315" s="2" t="str">
        <f>"ALLOC FACTOR  # " &amp; 'JP-10'!Z1315 &amp; " -- " &amp;VLOOKUP(Z1315,alloc_list,2,FALSE)</f>
        <v>ALLOC FACTOR  # 201 -- MWH AT GENERATION</v>
      </c>
      <c r="Z1315" s="2">
        <f>IF('[1]TITLES &amp; CONSTANTS'!$D$16=0,V1315,B1315)</f>
        <v>201</v>
      </c>
    </row>
    <row r="1316" spans="1:26" hidden="1">
      <c r="A1316" s="1" t="s">
        <v>549</v>
      </c>
      <c r="B1316" s="1">
        <f>+$C$2117</f>
        <v>117</v>
      </c>
      <c r="C1316" s="108">
        <f t="shared" si="732"/>
        <v>67</v>
      </c>
      <c r="D1316" s="1" t="s">
        <v>141</v>
      </c>
      <c r="E1316" s="31" t="s">
        <v>104</v>
      </c>
      <c r="F1316" s="31">
        <f>+[1]ALLOCASSGN!F459</f>
        <v>939.06529237338157</v>
      </c>
      <c r="G1316" s="35"/>
      <c r="H1316" s="36">
        <f>+$F1316*H$2118</f>
        <v>166.63140627242558</v>
      </c>
      <c r="I1316" s="35"/>
      <c r="J1316" s="35"/>
      <c r="K1316" s="36">
        <f>+$F1316*K$2118</f>
        <v>772.43388610095587</v>
      </c>
      <c r="L1316" s="5">
        <f t="shared" si="733"/>
        <v>0.82255610166223525</v>
      </c>
      <c r="M1316" s="1">
        <f t="shared" si="734"/>
        <v>772.43388610095587</v>
      </c>
      <c r="N1316" s="36">
        <f t="shared" ref="N1316:T1317" si="736">+$M1316*N$2118</f>
        <v>423.35561649385812</v>
      </c>
      <c r="O1316" s="36">
        <f t="shared" si="736"/>
        <v>47.89220131894642</v>
      </c>
      <c r="P1316" s="36">
        <f t="shared" si="736"/>
        <v>190.34566105634079</v>
      </c>
      <c r="Q1316" s="36">
        <f t="shared" si="736"/>
        <v>75.835202811105418</v>
      </c>
      <c r="R1316" s="36">
        <f t="shared" si="736"/>
        <v>34.00893832186734</v>
      </c>
      <c r="S1316" s="36">
        <f t="shared" si="736"/>
        <v>0.99626609883777673</v>
      </c>
      <c r="T1316" s="36">
        <f t="shared" si="736"/>
        <v>0</v>
      </c>
      <c r="U1316" s="36"/>
      <c r="V1316" s="1">
        <f>+$C$2117</f>
        <v>117</v>
      </c>
      <c r="Y1316" s="2" t="str">
        <f>"ALLOC FACTOR  # " &amp; 'JP-10'!Z1316 &amp; " -- " &amp;VLOOKUP(Z1316,alloc_list,2,FALSE)</f>
        <v>ALLOC FACTOR  # 117 -- 12  CP - TRANSMISSION</v>
      </c>
      <c r="Z1316" s="2">
        <f>IF('[1]TITLES &amp; CONSTANTS'!$D$16=0,V1316,B1316)</f>
        <v>117</v>
      </c>
    </row>
    <row r="1317" spans="1:26" hidden="1">
      <c r="A1317" s="1" t="s">
        <v>549</v>
      </c>
      <c r="B1317" s="1">
        <f>+$C$2117</f>
        <v>117</v>
      </c>
      <c r="C1317" s="108">
        <f t="shared" si="732"/>
        <v>68</v>
      </c>
      <c r="D1317" s="1" t="s">
        <v>119</v>
      </c>
      <c r="E1317" s="31" t="s">
        <v>104</v>
      </c>
      <c r="F1317" s="31">
        <f>+[1]ALLOCASSGN!F460</f>
        <v>616.53033001158417</v>
      </c>
      <c r="G1317" s="35"/>
      <c r="H1317" s="36">
        <f>+$F1317*H$2118</f>
        <v>109.39954520072403</v>
      </c>
      <c r="I1317" s="35"/>
      <c r="J1317" s="35"/>
      <c r="K1317" s="36">
        <f>+$F1317*K$2118</f>
        <v>507.13078481086006</v>
      </c>
      <c r="L1317" s="5">
        <f t="shared" si="733"/>
        <v>0.82255610166223525</v>
      </c>
      <c r="M1317" s="1">
        <f t="shared" si="734"/>
        <v>507.13078481086006</v>
      </c>
      <c r="N1317" s="36">
        <f t="shared" si="736"/>
        <v>277.94827481009196</v>
      </c>
      <c r="O1317" s="36">
        <f t="shared" si="736"/>
        <v>31.442962405228624</v>
      </c>
      <c r="P1317" s="36">
        <f t="shared" si="736"/>
        <v>124.96881120027368</v>
      </c>
      <c r="Q1317" s="36">
        <f t="shared" si="736"/>
        <v>49.788553570603177</v>
      </c>
      <c r="R1317" s="36">
        <f t="shared" si="736"/>
        <v>22.328098096279746</v>
      </c>
      <c r="S1317" s="36">
        <f t="shared" si="736"/>
        <v>0.65408472838285336</v>
      </c>
      <c r="T1317" s="36">
        <f t="shared" si="736"/>
        <v>0</v>
      </c>
      <c r="U1317" s="36"/>
      <c r="V1317" s="1">
        <f>+$C$2117</f>
        <v>117</v>
      </c>
      <c r="Y1317" s="2" t="str">
        <f>"ALLOC FACTOR  # " &amp; 'JP-10'!Z1317 &amp; " -- " &amp;VLOOKUP(Z1317,alloc_list,2,FALSE)</f>
        <v>ALLOC FACTOR  # 117 -- 12  CP - TRANSMISSION</v>
      </c>
      <c r="Z1317" s="2">
        <f>IF('[1]TITLES &amp; CONSTANTS'!$D$16=0,V1317,B1317)</f>
        <v>117</v>
      </c>
    </row>
    <row r="1318" spans="1:26" hidden="1">
      <c r="A1318" s="1" t="s">
        <v>549</v>
      </c>
      <c r="B1318" s="1">
        <f>+$C$2111</f>
        <v>105</v>
      </c>
      <c r="C1318" s="108">
        <f t="shared" si="732"/>
        <v>69</v>
      </c>
      <c r="D1318" s="1" t="s">
        <v>120</v>
      </c>
      <c r="E1318" s="31" t="s">
        <v>104</v>
      </c>
      <c r="F1318" s="31">
        <f>+[1]ALLOCASSGN!F461</f>
        <v>3406.4646969259475</v>
      </c>
      <c r="G1318" s="35"/>
      <c r="H1318" s="36">
        <f>+$F1318*H$2112</f>
        <v>0</v>
      </c>
      <c r="I1318" s="35"/>
      <c r="J1318" s="35"/>
      <c r="K1318" s="36">
        <f>+$F1318*K$2112</f>
        <v>3406.4646969259475</v>
      </c>
      <c r="L1318" s="5">
        <f t="shared" si="733"/>
        <v>1</v>
      </c>
      <c r="M1318" s="1">
        <f t="shared" si="734"/>
        <v>3406.4646969259475</v>
      </c>
      <c r="N1318" s="36">
        <f t="shared" ref="N1318:T1318" si="737">+$M1318*N$2112</f>
        <v>2030.691626189328</v>
      </c>
      <c r="O1318" s="36">
        <f t="shared" si="737"/>
        <v>198.91440713040066</v>
      </c>
      <c r="P1318" s="36">
        <f t="shared" si="737"/>
        <v>774.98842876922311</v>
      </c>
      <c r="Q1318" s="36">
        <f t="shared" si="737"/>
        <v>308.47073544789981</v>
      </c>
      <c r="R1318" s="36">
        <f t="shared" si="737"/>
        <v>49.471520818561089</v>
      </c>
      <c r="S1318" s="36">
        <f t="shared" si="737"/>
        <v>43.927978570534947</v>
      </c>
      <c r="T1318" s="36">
        <f t="shared" si="737"/>
        <v>0</v>
      </c>
      <c r="U1318" s="36"/>
      <c r="V1318" s="1">
        <f>+$C$2111</f>
        <v>105</v>
      </c>
      <c r="Y1318" s="2" t="str">
        <f>"ALLOC FACTOR  # " &amp; 'JP-10'!Z1318 &amp; " -- " &amp;VLOOKUP(Z1318,alloc_list,2,FALSE)</f>
        <v>ALLOC FACTOR  # 105 -- DISTRIBUTION PRIMARY - NCP</v>
      </c>
      <c r="Z1318" s="2">
        <f>IF('[1]TITLES &amp; CONSTANTS'!$D$16=0,V1318,B1318)</f>
        <v>105</v>
      </c>
    </row>
    <row r="1319" spans="1:26" hidden="1">
      <c r="A1319" s="1" t="s">
        <v>549</v>
      </c>
      <c r="B1319" s="1">
        <f>+$C$2114</f>
        <v>106</v>
      </c>
      <c r="C1319" s="108">
        <f t="shared" si="732"/>
        <v>70</v>
      </c>
      <c r="D1319" s="1" t="s">
        <v>121</v>
      </c>
      <c r="E1319" s="31" t="s">
        <v>104</v>
      </c>
      <c r="F1319" s="31">
        <f>+[1]ALLOCASSGN!F462</f>
        <v>2031.4089043391489</v>
      </c>
      <c r="G1319" s="35"/>
      <c r="H1319" s="36">
        <f>+$F1319*H$2115</f>
        <v>0</v>
      </c>
      <c r="I1319" s="35"/>
      <c r="J1319" s="35"/>
      <c r="K1319" s="36">
        <f>+$F1319*K$2115</f>
        <v>2031.4089043391489</v>
      </c>
      <c r="L1319" s="5">
        <f t="shared" si="733"/>
        <v>1</v>
      </c>
      <c r="M1319" s="1">
        <f t="shared" si="734"/>
        <v>2031.4089043391489</v>
      </c>
      <c r="N1319" s="36">
        <f t="shared" ref="N1319:T1319" si="738">+$M1319*N$2115</f>
        <v>1385.9565546899996</v>
      </c>
      <c r="O1319" s="36">
        <f t="shared" si="738"/>
        <v>141.33209889387948</v>
      </c>
      <c r="P1319" s="36">
        <f t="shared" si="738"/>
        <v>404.27418788882665</v>
      </c>
      <c r="Q1319" s="36">
        <f t="shared" si="738"/>
        <v>83.068269613033166</v>
      </c>
      <c r="R1319" s="36">
        <f t="shared" si="738"/>
        <v>0</v>
      </c>
      <c r="S1319" s="36">
        <f t="shared" si="738"/>
        <v>16.777793253410039</v>
      </c>
      <c r="T1319" s="36">
        <f t="shared" si="738"/>
        <v>0</v>
      </c>
      <c r="U1319" s="36"/>
      <c r="V1319" s="1">
        <f>+$C$2114</f>
        <v>106</v>
      </c>
      <c r="Y1319" s="2" t="str">
        <f>"ALLOC FACTOR  # " &amp; 'JP-10'!Z1319 &amp; " -- " &amp;VLOOKUP(Z1319,alloc_list,2,FALSE)</f>
        <v>ALLOC FACTOR  # 106 -- CUSTOMER MAX DEMANDS @ SECONDARY</v>
      </c>
      <c r="Z1319" s="2">
        <f>IF('[1]TITLES &amp; CONSTANTS'!$D$16=0,V1319,B1319)</f>
        <v>106</v>
      </c>
    </row>
    <row r="1320" spans="1:26" hidden="1">
      <c r="A1320" s="1" t="s">
        <v>549</v>
      </c>
      <c r="B1320" s="1">
        <f>+$C$2227</f>
        <v>907</v>
      </c>
      <c r="C1320" s="108">
        <f t="shared" si="732"/>
        <v>71</v>
      </c>
      <c r="D1320" s="1" t="s">
        <v>122</v>
      </c>
      <c r="E1320" s="31" t="s">
        <v>106</v>
      </c>
      <c r="F1320" s="31">
        <f>+[1]ALLOCASSGN!F463</f>
        <v>1359.9895727250498</v>
      </c>
      <c r="G1320" s="35"/>
      <c r="H1320" s="36">
        <f>+$F1320*H$2228</f>
        <v>0.71148440034941363</v>
      </c>
      <c r="I1320" s="35"/>
      <c r="J1320" s="35"/>
      <c r="K1320" s="36">
        <f>+$F1320*K$2228</f>
        <v>1359.2780883247003</v>
      </c>
      <c r="L1320" s="5">
        <f t="shared" si="733"/>
        <v>0.99947684569454176</v>
      </c>
      <c r="M1320" s="1">
        <f t="shared" si="734"/>
        <v>1359.2780883247003</v>
      </c>
      <c r="N1320" s="36">
        <f t="shared" ref="N1320:T1320" si="739">+$M1320*N$2228</f>
        <v>617.69783949048792</v>
      </c>
      <c r="O1320" s="36">
        <f t="shared" si="739"/>
        <v>96.324997933375187</v>
      </c>
      <c r="P1320" s="36">
        <f t="shared" si="739"/>
        <v>61.32666683222137</v>
      </c>
      <c r="Q1320" s="36">
        <f t="shared" si="739"/>
        <v>3.8502707548673958</v>
      </c>
      <c r="R1320" s="36">
        <f t="shared" si="739"/>
        <v>10.948606756280153</v>
      </c>
      <c r="S1320" s="36">
        <f t="shared" si="739"/>
        <v>0.21660507732426007</v>
      </c>
      <c r="T1320" s="36">
        <f t="shared" si="739"/>
        <v>568.91310148014395</v>
      </c>
      <c r="U1320" s="36"/>
      <c r="V1320" s="1">
        <f>+$C$2227</f>
        <v>907</v>
      </c>
      <c r="Y1320" s="2" t="str">
        <f>"ALLOC FACTOR  # " &amp; 'JP-10'!Z1320 &amp; " -- " &amp;VLOOKUP(Z1320,alloc_list,2,FALSE)</f>
        <v>ALLOC FACTOR  # 907 -- PTD PLANT - DISTRCUSTOMER</v>
      </c>
      <c r="Z1320" s="2">
        <f>IF('[1]TITLES &amp; CONSTANTS'!$D$16=0,V1320,B1320)</f>
        <v>907</v>
      </c>
    </row>
    <row r="1321" spans="1:26" hidden="1">
      <c r="A1321" s="1" t="s">
        <v>549</v>
      </c>
      <c r="B1321" s="1">
        <f>+$C$2174</f>
        <v>311</v>
      </c>
      <c r="C1321" s="108">
        <f t="shared" si="732"/>
        <v>72</v>
      </c>
      <c r="D1321" s="1" t="s">
        <v>123</v>
      </c>
      <c r="E1321" s="31" t="s">
        <v>106</v>
      </c>
      <c r="F1321" s="31">
        <f>+[1]ALLOCASSGN!F464</f>
        <v>2406.992365125564</v>
      </c>
      <c r="G1321" s="35"/>
      <c r="H1321" s="36">
        <f>+$F1321*H$2175</f>
        <v>0.63435464656415685</v>
      </c>
      <c r="I1321" s="35"/>
      <c r="J1321" s="35"/>
      <c r="K1321" s="36">
        <f>+$F1321*K$2175</f>
        <v>2406.3580104789999</v>
      </c>
      <c r="L1321" s="5">
        <f t="shared" si="733"/>
        <v>0.99973645340311201</v>
      </c>
      <c r="M1321" s="1">
        <f t="shared" si="734"/>
        <v>2406.3580104789999</v>
      </c>
      <c r="N1321" s="36">
        <f t="shared" ref="N1321:T1321" si="740">+$M1321*N$2175</f>
        <v>2142.6124390915784</v>
      </c>
      <c r="O1321" s="36">
        <f t="shared" si="740"/>
        <v>161.80904341172206</v>
      </c>
      <c r="P1321" s="36">
        <f t="shared" si="740"/>
        <v>59.514295839941241</v>
      </c>
      <c r="Q1321" s="36">
        <f t="shared" si="740"/>
        <v>28.538435905012562</v>
      </c>
      <c r="R1321" s="36">
        <f t="shared" si="740"/>
        <v>8.6050056801910557</v>
      </c>
      <c r="S1321" s="36">
        <f t="shared" si="740"/>
        <v>5.2787905505545973</v>
      </c>
      <c r="T1321" s="36">
        <f t="shared" si="740"/>
        <v>0</v>
      </c>
      <c r="U1321" s="36"/>
      <c r="V1321" s="1">
        <f>+$C$2174</f>
        <v>311</v>
      </c>
      <c r="Y1321" s="2" t="str">
        <f>"ALLOC FACTOR  # " &amp; 'JP-10'!Z1321 &amp; " -- " &amp;VLOOKUP(Z1321,alloc_list,2,FALSE)</f>
        <v>ALLOC FACTOR  # 311 -- BILLING &amp; METER RD &amp; MISC- DIRALLOC</v>
      </c>
      <c r="Z1321" s="2">
        <f>IF('[1]TITLES &amp; CONSTANTS'!$D$16=0,V1321,B1321)</f>
        <v>311</v>
      </c>
    </row>
    <row r="1322" spans="1:26" hidden="1">
      <c r="A1322" s="1" t="s">
        <v>549</v>
      </c>
      <c r="B1322" s="2"/>
      <c r="C1322" s="108">
        <f t="shared" si="732"/>
        <v>73</v>
      </c>
      <c r="D1322" s="1" t="s">
        <v>574</v>
      </c>
      <c r="E1322" s="31" t="s">
        <v>129</v>
      </c>
      <c r="F1322" s="102">
        <f t="shared" ref="F1322:K1322" si="741">SUM(F1314:F1321)</f>
        <v>19093.419690438539</v>
      </c>
      <c r="G1322" s="103"/>
      <c r="H1322" s="102">
        <f t="shared" si="741"/>
        <v>582.32051891471963</v>
      </c>
      <c r="I1322" s="103"/>
      <c r="J1322" s="103"/>
      <c r="K1322" s="102">
        <f t="shared" si="741"/>
        <v>18511.09917152382</v>
      </c>
      <c r="L1322" s="5">
        <f t="shared" si="733"/>
        <v>0.96950150741166974</v>
      </c>
      <c r="M1322" s="102">
        <f t="shared" ref="M1322:T1322" si="742">SUM(M1314:M1321)</f>
        <v>18511.09917152382</v>
      </c>
      <c r="N1322" s="102">
        <f t="shared" si="742"/>
        <v>11058.265202947274</v>
      </c>
      <c r="O1322" s="102">
        <f t="shared" si="742"/>
        <v>1158.2884530713516</v>
      </c>
      <c r="P1322" s="102">
        <f t="shared" si="742"/>
        <v>3679.251437439877</v>
      </c>
      <c r="Q1322" s="102">
        <f t="shared" si="742"/>
        <v>1409.3119914538343</v>
      </c>
      <c r="R1322" s="102">
        <f t="shared" si="742"/>
        <v>535.07972895347177</v>
      </c>
      <c r="S1322" s="102">
        <f t="shared" si="742"/>
        <v>101.98925617786581</v>
      </c>
      <c r="T1322" s="102">
        <f t="shared" si="742"/>
        <v>568.91310148014395</v>
      </c>
      <c r="U1322" s="31"/>
      <c r="V1322" s="2"/>
      <c r="W1322" s="2"/>
      <c r="X1322" s="2"/>
    </row>
    <row r="1323" spans="1:26" hidden="1">
      <c r="A1323" s="1" t="s">
        <v>549</v>
      </c>
      <c r="B1323" s="2"/>
      <c r="C1323" s="108">
        <f t="shared" si="732"/>
        <v>74</v>
      </c>
      <c r="E1323" s="31"/>
      <c r="F1323" s="31"/>
      <c r="G1323" s="4"/>
      <c r="H1323" s="1"/>
      <c r="I1323" s="4"/>
      <c r="J1323" s="4"/>
      <c r="L1323" s="44"/>
      <c r="V1323" s="2"/>
      <c r="W1323" s="2"/>
      <c r="X1323" s="2"/>
    </row>
    <row r="1324" spans="1:26" hidden="1">
      <c r="A1324" s="1" t="s">
        <v>549</v>
      </c>
      <c r="B1324" s="2"/>
      <c r="C1324" s="108">
        <f t="shared" si="732"/>
        <v>75</v>
      </c>
      <c r="D1324" s="29" t="s">
        <v>528</v>
      </c>
      <c r="E1324" s="31"/>
      <c r="F1324" s="31"/>
      <c r="G1324" s="4"/>
      <c r="H1324" s="1"/>
      <c r="I1324" s="4"/>
      <c r="J1324" s="4"/>
      <c r="L1324" s="44"/>
      <c r="V1324" s="2"/>
      <c r="W1324" s="2"/>
      <c r="X1324" s="2"/>
    </row>
    <row r="1325" spans="1:26" hidden="1">
      <c r="A1325" s="1" t="s">
        <v>549</v>
      </c>
      <c r="B1325" s="1">
        <f>+$C$2108</f>
        <v>101</v>
      </c>
      <c r="C1325" s="108">
        <f t="shared" si="732"/>
        <v>76</v>
      </c>
      <c r="D1325" s="1" t="s">
        <v>138</v>
      </c>
      <c r="E1325" s="31" t="s">
        <v>104</v>
      </c>
      <c r="F1325" s="31">
        <f>+[1]ALLOCASSGN!F465</f>
        <v>450.22317094797882</v>
      </c>
      <c r="G1325" s="35"/>
      <c r="H1325" s="36">
        <f>+$F1325*H$2109</f>
        <v>16.605086266925806</v>
      </c>
      <c r="I1325" s="35"/>
      <c r="J1325" s="35"/>
      <c r="K1325" s="36">
        <f>+$F1325*K$2109</f>
        <v>433.61808468105306</v>
      </c>
      <c r="L1325" s="5">
        <f t="shared" ref="L1325:L1333" si="743">IF(F1325=0,0,+K1325/F1325)</f>
        <v>0.96311809933735193</v>
      </c>
      <c r="M1325" s="1">
        <f t="shared" ref="M1325:M1332" si="744">+K1325</f>
        <v>433.61808468105306</v>
      </c>
      <c r="N1325" s="15">
        <f>IF('[1]TITLES &amp; CONSTANTS'!$D$9=1,+$M1325*N$2121,IF('[1]TITLES &amp; CONSTANTS'!$D$9=2,$M1325*N$2124,IF('[1]TITLES &amp; CONSTANTS'!$D$9=3,$M1325*N$2127,IF('[1]TITLES &amp; CONSTANTS'!$D$9=4,$M1325*N$2130,0))))</f>
        <v>234.56274715866678</v>
      </c>
      <c r="O1325" s="15">
        <f>IF('[1]TITLES &amp; CONSTANTS'!$D$9=1,+$M1325*O$2121,IF('[1]TITLES &amp; CONSTANTS'!$D$9=2,$M1325*O$2124,IF('[1]TITLES &amp; CONSTANTS'!$D$9=3,$M1325*O$2127,IF('[1]TITLES &amp; CONSTANTS'!$D$9=4,$M1325*O$2130,0))))</f>
        <v>26.643405751281954</v>
      </c>
      <c r="P1325" s="15">
        <f>IF('[1]TITLES &amp; CONSTANTS'!$D$9=1,+$M1325*P$2121,IF('[1]TITLES &amp; CONSTANTS'!$D$9=2,$M1325*P$2124,IF('[1]TITLES &amp; CONSTANTS'!$D$9=3,$M1325*P$2127,IF('[1]TITLES &amp; CONSTANTS'!$D$9=4,$M1325*P$2130,0))))</f>
        <v>108.05687674245706</v>
      </c>
      <c r="Q1325" s="15">
        <f>IF('[1]TITLES &amp; CONSTANTS'!$D$9=1,+$M1325*Q$2121,IF('[1]TITLES &amp; CONSTANTS'!$D$9=2,$M1325*Q$2124,IF('[1]TITLES &amp; CONSTANTS'!$D$9=3,$M1325*Q$2127,IF('[1]TITLES &amp; CONSTANTS'!$D$9=4,$M1325*Q$2130,0))))</f>
        <v>43.57839963919168</v>
      </c>
      <c r="R1325" s="15">
        <f>IF('[1]TITLES &amp; CONSTANTS'!$D$9=1,+$M1325*R$2121,IF('[1]TITLES &amp; CONSTANTS'!$D$9=2,$M1325*R$2124,IF('[1]TITLES &amp; CONSTANTS'!$D$9=3,$M1325*R$2127,IF('[1]TITLES &amp; CONSTANTS'!$D$9=4,$M1325*R$2130,0))))</f>
        <v>19.882827073663289</v>
      </c>
      <c r="S1325" s="15">
        <f>IF('[1]TITLES &amp; CONSTANTS'!$D$9=1,+$M1325*S$2121,IF('[1]TITLES &amp; CONSTANTS'!$D$9=2,$M1325*S$2124,IF('[1]TITLES &amp; CONSTANTS'!$D$9=3,$M1325*S$2127,IF('[1]TITLES &amp; CONSTANTS'!$D$9=4,$M1325*S$2130,0))))</f>
        <v>0.89382831579231248</v>
      </c>
      <c r="T1325" s="15">
        <f>IF('[1]TITLES &amp; CONSTANTS'!$D$9=1,+$M1325*T$2121,IF('[1]TITLES &amp; CONSTANTS'!$D$9=2,$M1325*T$2124,IF('[1]TITLES &amp; CONSTANTS'!$D$9=3,$M1325*T$2127,IF('[1]TITLES &amp; CONSTANTS'!$D$9=4,$M1325*T$2130,0))))</f>
        <v>0</v>
      </c>
      <c r="U1325" s="15"/>
      <c r="V1325" s="1">
        <f>IF('[1]TITLES &amp; CONSTANTS'!$D$9=1,+$C$2120,IF('[1]TITLES &amp; CONSTANTS'!$D$9=2,$C$2123,IF('[1]TITLES &amp; CONSTANTS'!$D$9=3,$C$2126,IF('[1]TITLES &amp; CONSTANTS'!$D$9=4,$C$2129,0))))</f>
        <v>122</v>
      </c>
      <c r="Y1325" s="2" t="str">
        <f>"ALLOC FACTOR  # " &amp; 'JP-10'!Z1325 &amp; " -- " &amp;VLOOKUP(Z1325,alloc_list,2,FALSE)</f>
        <v>ALLOC FACTOR  # 101 -- 12 COINCIDENT PEAK</v>
      </c>
      <c r="Z1325" s="2">
        <f>IF('[1]TITLES &amp; CONSTANTS'!$D$16=0,V1325,B1325)</f>
        <v>101</v>
      </c>
    </row>
    <row r="1326" spans="1:26" s="15" customFormat="1" hidden="1">
      <c r="A1326" s="1" t="s">
        <v>549</v>
      </c>
      <c r="B1326" s="15">
        <f>+$C$2138</f>
        <v>201</v>
      </c>
      <c r="C1326" s="112">
        <f t="shared" si="732"/>
        <v>77</v>
      </c>
      <c r="D1326" s="15" t="s">
        <v>138</v>
      </c>
      <c r="E1326" s="36" t="s">
        <v>116</v>
      </c>
      <c r="F1326" s="36">
        <f>+[1]ALLOCASSGN!F466</f>
        <v>164.00188585868759</v>
      </c>
      <c r="G1326" s="36"/>
      <c r="H1326" s="36">
        <f>+$F1326*H$2139</f>
        <v>5.8495740737036561</v>
      </c>
      <c r="I1326" s="36"/>
      <c r="J1326" s="36"/>
      <c r="K1326" s="36">
        <f>+$F1326*K$2139</f>
        <v>158.15231178498394</v>
      </c>
      <c r="L1326" s="39">
        <f t="shared" si="743"/>
        <v>0.96433227555234369</v>
      </c>
      <c r="M1326" s="15">
        <f t="shared" si="744"/>
        <v>158.15231178498394</v>
      </c>
      <c r="N1326" s="36">
        <f t="shared" ref="N1326:T1326" si="745">+$M1326*N$2139</f>
        <v>72.006838462585932</v>
      </c>
      <c r="O1326" s="36">
        <f t="shared" si="745"/>
        <v>8.6599586931493384</v>
      </c>
      <c r="P1326" s="36">
        <f t="shared" si="745"/>
        <v>44.677811968110305</v>
      </c>
      <c r="Q1326" s="36">
        <f t="shared" si="745"/>
        <v>20.302023541238757</v>
      </c>
      <c r="R1326" s="36">
        <f t="shared" si="745"/>
        <v>10.715404809333709</v>
      </c>
      <c r="S1326" s="36">
        <f t="shared" si="745"/>
        <v>1.7902743105658931</v>
      </c>
      <c r="T1326" s="36">
        <f t="shared" si="745"/>
        <v>0</v>
      </c>
      <c r="U1326" s="36"/>
      <c r="V1326" s="15">
        <f>+$C$2138</f>
        <v>201</v>
      </c>
      <c r="Y1326" s="2" t="str">
        <f>"ALLOC FACTOR  # " &amp; 'JP-10'!Z1326 &amp; " -- " &amp;VLOOKUP(Z1326,alloc_list,2,FALSE)</f>
        <v>ALLOC FACTOR  # 201 -- MWH AT GENERATION</v>
      </c>
      <c r="Z1326" s="2">
        <f>IF('[1]TITLES &amp; CONSTANTS'!$D$16=0,V1326,B1326)</f>
        <v>201</v>
      </c>
    </row>
    <row r="1327" spans="1:26" hidden="1">
      <c r="A1327" s="1" t="s">
        <v>549</v>
      </c>
      <c r="B1327" s="1">
        <f>+$C$2117</f>
        <v>117</v>
      </c>
      <c r="C1327" s="108">
        <f t="shared" si="732"/>
        <v>78</v>
      </c>
      <c r="D1327" s="1" t="s">
        <v>141</v>
      </c>
      <c r="E1327" s="31" t="s">
        <v>104</v>
      </c>
      <c r="F1327" s="31">
        <f>+[1]ALLOCASSGN!F467</f>
        <v>105.38712283909994</v>
      </c>
      <c r="G1327" s="35"/>
      <c r="H1327" s="36">
        <f t="shared" ref="H1327:K1328" si="746">+$F1327*H$2118</f>
        <v>18.700301911170769</v>
      </c>
      <c r="I1327" s="35"/>
      <c r="J1327" s="35"/>
      <c r="K1327" s="36">
        <f t="shared" si="746"/>
        <v>86.686820927929162</v>
      </c>
      <c r="L1327" s="5">
        <f t="shared" si="743"/>
        <v>0.82255610166223514</v>
      </c>
      <c r="M1327" s="1">
        <f t="shared" si="744"/>
        <v>86.686820927929162</v>
      </c>
      <c r="N1327" s="36">
        <f t="shared" ref="N1327:T1328" si="747">+$M1327*N$2118</f>
        <v>47.511318672313642</v>
      </c>
      <c r="O1327" s="36">
        <f t="shared" si="747"/>
        <v>5.3747288334748564</v>
      </c>
      <c r="P1327" s="36">
        <f t="shared" si="747"/>
        <v>21.3616472960415</v>
      </c>
      <c r="Q1327" s="36">
        <f t="shared" si="747"/>
        <v>8.5106476611258941</v>
      </c>
      <c r="R1327" s="36">
        <f t="shared" si="747"/>
        <v>3.8166719499296882</v>
      </c>
      <c r="S1327" s="36">
        <f t="shared" si="747"/>
        <v>0.11180651504357929</v>
      </c>
      <c r="T1327" s="36">
        <f t="shared" si="747"/>
        <v>0</v>
      </c>
      <c r="U1327" s="36"/>
      <c r="V1327" s="1">
        <f>+$C$2117</f>
        <v>117</v>
      </c>
      <c r="Y1327" s="2" t="str">
        <f>"ALLOC FACTOR  # " &amp; 'JP-10'!Z1327 &amp; " -- " &amp;VLOOKUP(Z1327,alloc_list,2,FALSE)</f>
        <v>ALLOC FACTOR  # 117 -- 12  CP - TRANSMISSION</v>
      </c>
      <c r="Z1327" s="2">
        <f>IF('[1]TITLES &amp; CONSTANTS'!$D$16=0,V1327,B1327)</f>
        <v>117</v>
      </c>
    </row>
    <row r="1328" spans="1:26" hidden="1">
      <c r="A1328" s="1" t="s">
        <v>549</v>
      </c>
      <c r="B1328" s="1">
        <f>+$C$2117</f>
        <v>117</v>
      </c>
      <c r="C1328" s="108">
        <f t="shared" si="732"/>
        <v>79</v>
      </c>
      <c r="D1328" s="1" t="s">
        <v>119</v>
      </c>
      <c r="E1328" s="31" t="s">
        <v>104</v>
      </c>
      <c r="F1328" s="31">
        <f>+[1]ALLOCASSGN!F468</f>
        <v>536.43121723143315</v>
      </c>
      <c r="G1328" s="35"/>
      <c r="H1328" s="36">
        <f t="shared" si="746"/>
        <v>95.186446375617777</v>
      </c>
      <c r="I1328" s="35"/>
      <c r="J1328" s="35"/>
      <c r="K1328" s="36">
        <f t="shared" si="746"/>
        <v>441.24477085581532</v>
      </c>
      <c r="L1328" s="5">
        <f t="shared" si="743"/>
        <v>0.82255610166223525</v>
      </c>
      <c r="M1328" s="1">
        <f t="shared" si="744"/>
        <v>441.24477085581532</v>
      </c>
      <c r="N1328" s="36">
        <f t="shared" si="747"/>
        <v>241.83746382915669</v>
      </c>
      <c r="O1328" s="36">
        <f t="shared" si="747"/>
        <v>27.357918621914454</v>
      </c>
      <c r="P1328" s="36">
        <f t="shared" si="747"/>
        <v>108.73296615734766</v>
      </c>
      <c r="Q1328" s="36">
        <f t="shared" si="747"/>
        <v>43.320065690149015</v>
      </c>
      <c r="R1328" s="36">
        <f t="shared" si="747"/>
        <v>19.427249978156208</v>
      </c>
      <c r="S1328" s="36">
        <f t="shared" si="747"/>
        <v>0.56910657909127149</v>
      </c>
      <c r="T1328" s="36">
        <f t="shared" si="747"/>
        <v>0</v>
      </c>
      <c r="U1328" s="36"/>
      <c r="V1328" s="1">
        <f>+$C$2117</f>
        <v>117</v>
      </c>
      <c r="Y1328" s="2" t="str">
        <f>"ALLOC FACTOR  # " &amp; 'JP-10'!Z1328 &amp; " -- " &amp;VLOOKUP(Z1328,alloc_list,2,FALSE)</f>
        <v>ALLOC FACTOR  # 117 -- 12  CP - TRANSMISSION</v>
      </c>
      <c r="Z1328" s="2">
        <f>IF('[1]TITLES &amp; CONSTANTS'!$D$16=0,V1328,B1328)</f>
        <v>117</v>
      </c>
    </row>
    <row r="1329" spans="1:26" hidden="1">
      <c r="A1329" s="1" t="s">
        <v>549</v>
      </c>
      <c r="B1329" s="1">
        <f>+$C$2111</f>
        <v>105</v>
      </c>
      <c r="C1329" s="108">
        <f t="shared" si="732"/>
        <v>80</v>
      </c>
      <c r="D1329" s="1" t="s">
        <v>120</v>
      </c>
      <c r="E1329" s="31" t="s">
        <v>104</v>
      </c>
      <c r="F1329" s="31">
        <f>+[1]ALLOCASSGN!F469</f>
        <v>1980.0405196964693</v>
      </c>
      <c r="G1329" s="35"/>
      <c r="H1329" s="36">
        <f>+$F1329*H$2112</f>
        <v>0</v>
      </c>
      <c r="I1329" s="35"/>
      <c r="J1329" s="35"/>
      <c r="K1329" s="36">
        <f>+$F1329*K$2112</f>
        <v>1980.0405196964693</v>
      </c>
      <c r="L1329" s="5">
        <f t="shared" si="743"/>
        <v>1</v>
      </c>
      <c r="M1329" s="1">
        <f t="shared" si="744"/>
        <v>1980.0405196964693</v>
      </c>
      <c r="N1329" s="36">
        <f t="shared" ref="N1329:T1329" si="748">+$M1329*N$2112</f>
        <v>1180.3591290676434</v>
      </c>
      <c r="O1329" s="36">
        <f t="shared" si="748"/>
        <v>115.6209211341654</v>
      </c>
      <c r="P1329" s="36">
        <f t="shared" si="748"/>
        <v>450.46951246661376</v>
      </c>
      <c r="Q1329" s="36">
        <f t="shared" si="748"/>
        <v>179.30159554525667</v>
      </c>
      <c r="R1329" s="36">
        <f t="shared" si="748"/>
        <v>28.755799489175754</v>
      </c>
      <c r="S1329" s="36">
        <f t="shared" si="748"/>
        <v>25.533561993614345</v>
      </c>
      <c r="T1329" s="36">
        <f t="shared" si="748"/>
        <v>0</v>
      </c>
      <c r="U1329" s="36"/>
      <c r="V1329" s="1">
        <f>+$C$2111</f>
        <v>105</v>
      </c>
      <c r="Y1329" s="2" t="str">
        <f>"ALLOC FACTOR  # " &amp; 'JP-10'!Z1329 &amp; " -- " &amp;VLOOKUP(Z1329,alloc_list,2,FALSE)</f>
        <v>ALLOC FACTOR  # 105 -- DISTRIBUTION PRIMARY - NCP</v>
      </c>
      <c r="Z1329" s="2">
        <f>IF('[1]TITLES &amp; CONSTANTS'!$D$16=0,V1329,B1329)</f>
        <v>105</v>
      </c>
    </row>
    <row r="1330" spans="1:26" hidden="1">
      <c r="A1330" s="1" t="s">
        <v>549</v>
      </c>
      <c r="B1330" s="1">
        <f>+$C$2114</f>
        <v>106</v>
      </c>
      <c r="C1330" s="108">
        <f t="shared" si="732"/>
        <v>81</v>
      </c>
      <c r="D1330" s="1" t="s">
        <v>121</v>
      </c>
      <c r="E1330" s="31" t="s">
        <v>104</v>
      </c>
      <c r="F1330" s="31">
        <f>+[1]ALLOCASSGN!F470</f>
        <v>1096.3231056698955</v>
      </c>
      <c r="G1330" s="35"/>
      <c r="H1330" s="36">
        <f>+$F1330*H$2115</f>
        <v>0</v>
      </c>
      <c r="I1330" s="35"/>
      <c r="J1330" s="35"/>
      <c r="K1330" s="36">
        <f>+$F1330*K$2115</f>
        <v>1096.3231056698955</v>
      </c>
      <c r="L1330" s="5">
        <f t="shared" si="743"/>
        <v>1</v>
      </c>
      <c r="M1330" s="1">
        <f t="shared" si="744"/>
        <v>1096.3231056698955</v>
      </c>
      <c r="N1330" s="36">
        <f t="shared" ref="N1330:T1330" si="749">+$M1330*N$2115</f>
        <v>747.98145814743941</v>
      </c>
      <c r="O1330" s="36">
        <f t="shared" si="749"/>
        <v>76.274966236100624</v>
      </c>
      <c r="P1330" s="36">
        <f t="shared" si="749"/>
        <v>218.18115115166265</v>
      </c>
      <c r="Q1330" s="36">
        <f t="shared" si="749"/>
        <v>44.830788685752665</v>
      </c>
      <c r="R1330" s="36">
        <f t="shared" si="749"/>
        <v>0</v>
      </c>
      <c r="S1330" s="36">
        <f t="shared" si="749"/>
        <v>9.0547414489402129</v>
      </c>
      <c r="T1330" s="36">
        <f t="shared" si="749"/>
        <v>0</v>
      </c>
      <c r="U1330" s="36"/>
      <c r="V1330" s="1">
        <f>+$C$2114</f>
        <v>106</v>
      </c>
      <c r="Y1330" s="2" t="str">
        <f>"ALLOC FACTOR  # " &amp; 'JP-10'!Z1330 &amp; " -- " &amp;VLOOKUP(Z1330,alloc_list,2,FALSE)</f>
        <v>ALLOC FACTOR  # 106 -- CUSTOMER MAX DEMANDS @ SECONDARY</v>
      </c>
      <c r="Z1330" s="2">
        <f>IF('[1]TITLES &amp; CONSTANTS'!$D$16=0,V1330,B1330)</f>
        <v>106</v>
      </c>
    </row>
    <row r="1331" spans="1:26" hidden="1">
      <c r="A1331" s="1" t="s">
        <v>549</v>
      </c>
      <c r="B1331" s="1">
        <f>+$C$2227</f>
        <v>907</v>
      </c>
      <c r="C1331" s="108">
        <f t="shared" si="732"/>
        <v>82</v>
      </c>
      <c r="D1331" s="1" t="s">
        <v>122</v>
      </c>
      <c r="E1331" s="31" t="s">
        <v>106</v>
      </c>
      <c r="F1331" s="31">
        <f>+[1]ALLOCASSGN!F471</f>
        <v>2006.8930766609465</v>
      </c>
      <c r="G1331" s="35"/>
      <c r="H1331" s="36">
        <f>+$F1331*H$2228</f>
        <v>1.0499147536494955</v>
      </c>
      <c r="I1331" s="35"/>
      <c r="J1331" s="35"/>
      <c r="K1331" s="36">
        <f>+$F1331*K$2228</f>
        <v>2005.8431619072969</v>
      </c>
      <c r="L1331" s="5">
        <f t="shared" si="743"/>
        <v>0.99947684569454176</v>
      </c>
      <c r="M1331" s="1">
        <f t="shared" si="744"/>
        <v>2005.8431619072969</v>
      </c>
      <c r="N1331" s="36">
        <f t="shared" ref="N1331:T1331" si="750">+$M1331*N$2228</f>
        <v>911.51692807317318</v>
      </c>
      <c r="O1331" s="36">
        <f t="shared" si="750"/>
        <v>142.14371590696973</v>
      </c>
      <c r="P1331" s="36">
        <f t="shared" si="750"/>
        <v>90.49779906302264</v>
      </c>
      <c r="Q1331" s="36">
        <f t="shared" si="750"/>
        <v>5.6817212985909293</v>
      </c>
      <c r="R1331" s="36">
        <f t="shared" si="750"/>
        <v>16.156508504866409</v>
      </c>
      <c r="S1331" s="36">
        <f t="shared" si="750"/>
        <v>0.31963717867383296</v>
      </c>
      <c r="T1331" s="36">
        <f t="shared" si="750"/>
        <v>839.52685188199996</v>
      </c>
      <c r="U1331" s="36"/>
      <c r="V1331" s="1">
        <f>+$C$2227</f>
        <v>907</v>
      </c>
      <c r="Y1331" s="2" t="str">
        <f>"ALLOC FACTOR  # " &amp; 'JP-10'!Z1331 &amp; " -- " &amp;VLOOKUP(Z1331,alloc_list,2,FALSE)</f>
        <v>ALLOC FACTOR  # 907 -- PTD PLANT - DISTRCUSTOMER</v>
      </c>
      <c r="Z1331" s="2">
        <f>IF('[1]TITLES &amp; CONSTANTS'!$D$16=0,V1331,B1331)</f>
        <v>907</v>
      </c>
    </row>
    <row r="1332" spans="1:26" hidden="1">
      <c r="A1332" s="1" t="s">
        <v>549</v>
      </c>
      <c r="B1332" s="1">
        <f>+$C$2174</f>
        <v>311</v>
      </c>
      <c r="C1332" s="108">
        <f t="shared" si="732"/>
        <v>83</v>
      </c>
      <c r="D1332" s="1" t="s">
        <v>123</v>
      </c>
      <c r="E1332" s="31" t="s">
        <v>106</v>
      </c>
      <c r="F1332" s="31">
        <f>+[1]ALLOCASSGN!F472</f>
        <v>1206.0085439770271</v>
      </c>
      <c r="G1332" s="35"/>
      <c r="H1332" s="36">
        <f>+$F1332*H$2175</f>
        <v>0.31783944758295535</v>
      </c>
      <c r="I1332" s="35"/>
      <c r="J1332" s="35"/>
      <c r="K1332" s="36">
        <f>+$F1332*K$2175</f>
        <v>1205.690704529444</v>
      </c>
      <c r="L1332" s="5">
        <f t="shared" si="743"/>
        <v>0.9997364534031119</v>
      </c>
      <c r="M1332" s="1">
        <f t="shared" si="744"/>
        <v>1205.690704529444</v>
      </c>
      <c r="N1332" s="36">
        <f t="shared" ref="N1332:T1332" si="751">+$M1332*N$2175</f>
        <v>1073.5426274777997</v>
      </c>
      <c r="O1332" s="36">
        <f t="shared" si="751"/>
        <v>81.073414139020997</v>
      </c>
      <c r="P1332" s="36">
        <f t="shared" si="751"/>
        <v>29.819267527257548</v>
      </c>
      <c r="Q1332" s="36">
        <f t="shared" si="751"/>
        <v>14.299005693518463</v>
      </c>
      <c r="R1332" s="36">
        <f t="shared" si="751"/>
        <v>4.3114845404754307</v>
      </c>
      <c r="S1332" s="36">
        <f t="shared" si="751"/>
        <v>2.6449051513721495</v>
      </c>
      <c r="T1332" s="36">
        <f t="shared" si="751"/>
        <v>0</v>
      </c>
      <c r="U1332" s="36"/>
      <c r="V1332" s="1">
        <f>+$C$2174</f>
        <v>311</v>
      </c>
      <c r="Y1332" s="2" t="str">
        <f>"ALLOC FACTOR  # " &amp; 'JP-10'!Z1332 &amp; " -- " &amp;VLOOKUP(Z1332,alloc_list,2,FALSE)</f>
        <v>ALLOC FACTOR  # 311 -- BILLING &amp; METER RD &amp; MISC- DIRALLOC</v>
      </c>
      <c r="Z1332" s="2">
        <f>IF('[1]TITLES &amp; CONSTANTS'!$D$16=0,V1332,B1332)</f>
        <v>311</v>
      </c>
    </row>
    <row r="1333" spans="1:26" hidden="1">
      <c r="A1333" s="1" t="s">
        <v>549</v>
      </c>
      <c r="B1333" s="2"/>
      <c r="C1333" s="108">
        <f t="shared" si="732"/>
        <v>84</v>
      </c>
      <c r="D1333" s="1" t="s">
        <v>575</v>
      </c>
      <c r="E1333" s="31" t="s">
        <v>129</v>
      </c>
      <c r="F1333" s="102">
        <f t="shared" ref="F1333:K1333" si="752">SUM(F1325:F1332)</f>
        <v>7545.3086428815377</v>
      </c>
      <c r="G1333" s="103"/>
      <c r="H1333" s="102">
        <f t="shared" si="752"/>
        <v>137.70916282865045</v>
      </c>
      <c r="I1333" s="103"/>
      <c r="J1333" s="103"/>
      <c r="K1333" s="102">
        <f t="shared" si="752"/>
        <v>7407.5994800528879</v>
      </c>
      <c r="L1333" s="5">
        <f t="shared" si="743"/>
        <v>0.98174903514933498</v>
      </c>
      <c r="M1333" s="102">
        <f t="shared" ref="M1333:T1333" si="753">SUM(M1325:M1332)</f>
        <v>7407.5994800528879</v>
      </c>
      <c r="N1333" s="102">
        <f t="shared" si="753"/>
        <v>4509.3185108887792</v>
      </c>
      <c r="O1333" s="102">
        <f t="shared" si="753"/>
        <v>483.14902931607742</v>
      </c>
      <c r="P1333" s="102">
        <f t="shared" si="753"/>
        <v>1071.7970323725133</v>
      </c>
      <c r="Q1333" s="102">
        <f t="shared" si="753"/>
        <v>359.82424775482411</v>
      </c>
      <c r="R1333" s="102">
        <f t="shared" si="753"/>
        <v>103.06594634560049</v>
      </c>
      <c r="S1333" s="102">
        <f t="shared" si="753"/>
        <v>40.917861493093589</v>
      </c>
      <c r="T1333" s="102">
        <f t="shared" si="753"/>
        <v>839.52685188199996</v>
      </c>
      <c r="U1333" s="31"/>
      <c r="V1333" s="2"/>
      <c r="W1333" s="2"/>
      <c r="X1333" s="2"/>
    </row>
    <row r="1334" spans="1:26" hidden="1">
      <c r="A1334" s="1" t="s">
        <v>549</v>
      </c>
      <c r="B1334" s="2"/>
      <c r="C1334" s="108">
        <f t="shared" si="732"/>
        <v>85</v>
      </c>
      <c r="E1334" s="31"/>
      <c r="F1334" s="31"/>
      <c r="G1334" s="4"/>
      <c r="H1334" s="1"/>
      <c r="I1334" s="4"/>
      <c r="J1334" s="4"/>
      <c r="L1334" s="44"/>
      <c r="V1334" s="2"/>
      <c r="W1334" s="2"/>
      <c r="X1334" s="2"/>
    </row>
    <row r="1335" spans="1:26" hidden="1">
      <c r="A1335" s="1" t="s">
        <v>549</v>
      </c>
      <c r="B1335" s="2"/>
      <c r="C1335" s="108">
        <f t="shared" si="732"/>
        <v>86</v>
      </c>
      <c r="D1335" s="29" t="s">
        <v>530</v>
      </c>
      <c r="E1335" s="31"/>
      <c r="F1335" s="31"/>
      <c r="G1335" s="4"/>
      <c r="H1335" s="1"/>
      <c r="I1335" s="4"/>
      <c r="J1335" s="4"/>
      <c r="L1335" s="44"/>
      <c r="V1335" s="2"/>
      <c r="W1335" s="2"/>
      <c r="X1335" s="2"/>
    </row>
    <row r="1336" spans="1:26" hidden="1">
      <c r="A1336" s="1" t="s">
        <v>549</v>
      </c>
      <c r="B1336" s="1">
        <f>+$C$2108</f>
        <v>101</v>
      </c>
      <c r="C1336" s="108">
        <f t="shared" si="732"/>
        <v>87</v>
      </c>
      <c r="D1336" s="1" t="s">
        <v>138</v>
      </c>
      <c r="E1336" s="31" t="s">
        <v>104</v>
      </c>
      <c r="F1336" s="31">
        <f>+[1]ALLOCASSGN!F473</f>
        <v>22782.207916474898</v>
      </c>
      <c r="G1336" s="35"/>
      <c r="H1336" s="36">
        <f>+$F1336*H$2109</f>
        <v>840.25112925122323</v>
      </c>
      <c r="I1336" s="35"/>
      <c r="J1336" s="35"/>
      <c r="K1336" s="36">
        <f>+$F1336*K$2109</f>
        <v>21941.956787223677</v>
      </c>
      <c r="L1336" s="5">
        <f t="shared" ref="L1336:L1344" si="754">IF(F1336=0,0,+K1336/F1336)</f>
        <v>0.96311809933735193</v>
      </c>
      <c r="M1336" s="1">
        <f t="shared" ref="M1336:M1343" si="755">+K1336</f>
        <v>21941.956787223677</v>
      </c>
      <c r="N1336" s="15">
        <f>IF('[1]TITLES &amp; CONSTANTS'!$D$9=1,+$M1336*N$2121,IF('[1]TITLES &amp; CONSTANTS'!$D$9=2,$M1336*N$2124,IF('[1]TITLES &amp; CONSTANTS'!$D$9=3,$M1336*N$2127,IF('[1]TITLES &amp; CONSTANTS'!$D$9=4,$M1336*N$2130,0))))</f>
        <v>11869.351957111367</v>
      </c>
      <c r="O1336" s="15">
        <f>IF('[1]TITLES &amp; CONSTANTS'!$D$9=1,+$M1336*O$2121,IF('[1]TITLES &amp; CONSTANTS'!$D$9=2,$M1336*O$2124,IF('[1]TITLES &amp; CONSTANTS'!$D$9=3,$M1336*O$2127,IF('[1]TITLES &amp; CONSTANTS'!$D$9=4,$M1336*O$2130,0))))</f>
        <v>1348.2105066930108</v>
      </c>
      <c r="P1336" s="15">
        <f>IF('[1]TITLES &amp; CONSTANTS'!$D$9=1,+$M1336*P$2121,IF('[1]TITLES &amp; CONSTANTS'!$D$9=2,$M1336*P$2124,IF('[1]TITLES &amp; CONSTANTS'!$D$9=3,$M1336*P$2127,IF('[1]TITLES &amp; CONSTANTS'!$D$9=4,$M1336*P$2130,0))))</f>
        <v>5467.8976818720957</v>
      </c>
      <c r="Q1336" s="15">
        <f>IF('[1]TITLES &amp; CONSTANTS'!$D$9=1,+$M1336*Q$2121,IF('[1]TITLES &amp; CONSTANTS'!$D$9=2,$M1336*Q$2124,IF('[1]TITLES &amp; CONSTANTS'!$D$9=3,$M1336*Q$2127,IF('[1]TITLES &amp; CONSTANTS'!$D$9=4,$M1336*Q$2130,0))))</f>
        <v>2205.1556323875084</v>
      </c>
      <c r="R1336" s="15">
        <f>IF('[1]TITLES &amp; CONSTANTS'!$D$9=1,+$M1336*R$2121,IF('[1]TITLES &amp; CONSTANTS'!$D$9=2,$M1336*R$2124,IF('[1]TITLES &amp; CONSTANTS'!$D$9=3,$M1336*R$2127,IF('[1]TITLES &amp; CONSTANTS'!$D$9=4,$M1336*R$2130,0))))</f>
        <v>1006.1114789044306</v>
      </c>
      <c r="S1336" s="15">
        <f>IF('[1]TITLES &amp; CONSTANTS'!$D$9=1,+$M1336*S$2121,IF('[1]TITLES &amp; CONSTANTS'!$D$9=2,$M1336*S$2124,IF('[1]TITLES &amp; CONSTANTS'!$D$9=3,$M1336*S$2127,IF('[1]TITLES &amp; CONSTANTS'!$D$9=4,$M1336*S$2130,0))))</f>
        <v>45.229530255265203</v>
      </c>
      <c r="T1336" s="15">
        <f>IF('[1]TITLES &amp; CONSTANTS'!$D$9=1,+$M1336*T$2121,IF('[1]TITLES &amp; CONSTANTS'!$D$9=2,$M1336*T$2124,IF('[1]TITLES &amp; CONSTANTS'!$D$9=3,$M1336*T$2127,IF('[1]TITLES &amp; CONSTANTS'!$D$9=4,$M1336*T$2130,0))))</f>
        <v>0</v>
      </c>
      <c r="U1336" s="15"/>
      <c r="V1336" s="1">
        <f>IF('[1]TITLES &amp; CONSTANTS'!$D$9=1,+$C$2120,IF('[1]TITLES &amp; CONSTANTS'!$D$9=2,$C$2123,IF('[1]TITLES &amp; CONSTANTS'!$D$9=3,$C$2126,IF('[1]TITLES &amp; CONSTANTS'!$D$9=4,$C$2129,0))))</f>
        <v>122</v>
      </c>
      <c r="Y1336" s="2" t="str">
        <f>"ALLOC FACTOR  # " &amp; 'JP-10'!Z1336 &amp; " -- " &amp;VLOOKUP(Z1336,alloc_list,2,FALSE)</f>
        <v>ALLOC FACTOR  # 101 -- 12 COINCIDENT PEAK</v>
      </c>
      <c r="Z1336" s="2">
        <f>IF('[1]TITLES &amp; CONSTANTS'!$D$16=0,V1336,B1336)</f>
        <v>101</v>
      </c>
    </row>
    <row r="1337" spans="1:26" s="15" customFormat="1" hidden="1">
      <c r="A1337" s="1" t="s">
        <v>549</v>
      </c>
      <c r="B1337" s="15">
        <f>+$C$2138</f>
        <v>201</v>
      </c>
      <c r="C1337" s="112">
        <f t="shared" si="732"/>
        <v>88</v>
      </c>
      <c r="D1337" s="15" t="s">
        <v>138</v>
      </c>
      <c r="E1337" s="36" t="s">
        <v>116</v>
      </c>
      <c r="F1337" s="36">
        <f>+[1]ALLOCASSGN!F474</f>
        <v>8324.7236366518882</v>
      </c>
      <c r="G1337" s="36"/>
      <c r="H1337" s="36">
        <f>+$F1337*H$2139</f>
        <v>296.92394877499117</v>
      </c>
      <c r="I1337" s="36"/>
      <c r="J1337" s="36"/>
      <c r="K1337" s="36">
        <f>+$F1337*K$2139</f>
        <v>8027.7996878768972</v>
      </c>
      <c r="L1337" s="39">
        <f t="shared" si="754"/>
        <v>0.96433227555234369</v>
      </c>
      <c r="M1337" s="15">
        <f t="shared" si="755"/>
        <v>8027.7996878768972</v>
      </c>
      <c r="N1337" s="36">
        <f t="shared" ref="N1337:T1337" si="756">+$M1337*N$2139</f>
        <v>3655.0618123170179</v>
      </c>
      <c r="O1337" s="36">
        <f t="shared" si="756"/>
        <v>439.57886488821987</v>
      </c>
      <c r="P1337" s="36">
        <f t="shared" si="756"/>
        <v>2267.8424420392989</v>
      </c>
      <c r="Q1337" s="36">
        <f t="shared" si="756"/>
        <v>1030.5292183727688</v>
      </c>
      <c r="R1337" s="36">
        <f t="shared" si="756"/>
        <v>543.91315822682259</v>
      </c>
      <c r="S1337" s="36">
        <f t="shared" si="756"/>
        <v>90.874192032768477</v>
      </c>
      <c r="T1337" s="36">
        <f t="shared" si="756"/>
        <v>0</v>
      </c>
      <c r="U1337" s="36"/>
      <c r="V1337" s="15">
        <f>+$C$2138</f>
        <v>201</v>
      </c>
      <c r="Y1337" s="2" t="str">
        <f>"ALLOC FACTOR  # " &amp; 'JP-10'!Z1337 &amp; " -- " &amp;VLOOKUP(Z1337,alloc_list,2,FALSE)</f>
        <v>ALLOC FACTOR  # 201 -- MWH AT GENERATION</v>
      </c>
      <c r="Z1337" s="2">
        <f>IF('[1]TITLES &amp; CONSTANTS'!$D$16=0,V1337,B1337)</f>
        <v>201</v>
      </c>
    </row>
    <row r="1338" spans="1:26" hidden="1">
      <c r="A1338" s="1" t="s">
        <v>549</v>
      </c>
      <c r="B1338" s="1">
        <f>+$C$2117</f>
        <v>117</v>
      </c>
      <c r="C1338" s="108">
        <f t="shared" si="732"/>
        <v>89</v>
      </c>
      <c r="D1338" s="1" t="s">
        <v>141</v>
      </c>
      <c r="E1338" s="31" t="s">
        <v>104</v>
      </c>
      <c r="F1338" s="31">
        <f>+[1]ALLOCASSGN!F475</f>
        <v>576.10507528092103</v>
      </c>
      <c r="G1338" s="35"/>
      <c r="H1338" s="36">
        <f t="shared" ref="H1338:K1339" si="757">+$F1338*H$2118</f>
        <v>102.22633041001801</v>
      </c>
      <c r="I1338" s="35"/>
      <c r="J1338" s="35"/>
      <c r="K1338" s="36">
        <f t="shared" si="757"/>
        <v>473.87874487090295</v>
      </c>
      <c r="L1338" s="5">
        <f t="shared" si="754"/>
        <v>0.82255610166223525</v>
      </c>
      <c r="M1338" s="1">
        <f t="shared" si="755"/>
        <v>473.87874487090295</v>
      </c>
      <c r="N1338" s="36">
        <f t="shared" ref="N1338:T1339" si="758">+$M1338*N$2118</f>
        <v>259.72349451268923</v>
      </c>
      <c r="O1338" s="36">
        <f t="shared" si="758"/>
        <v>29.381279949648299</v>
      </c>
      <c r="P1338" s="36">
        <f t="shared" si="758"/>
        <v>116.77473577487767</v>
      </c>
      <c r="Q1338" s="36">
        <f t="shared" si="758"/>
        <v>46.523969716755978</v>
      </c>
      <c r="R1338" s="36">
        <f t="shared" si="758"/>
        <v>20.864067846257196</v>
      </c>
      <c r="S1338" s="36">
        <f t="shared" si="758"/>
        <v>0.6111970706745673</v>
      </c>
      <c r="T1338" s="36">
        <f t="shared" si="758"/>
        <v>0</v>
      </c>
      <c r="U1338" s="36"/>
      <c r="V1338" s="1">
        <f>+$C$2117</f>
        <v>117</v>
      </c>
      <c r="Y1338" s="2" t="str">
        <f>"ALLOC FACTOR  # " &amp; 'JP-10'!Z1338 &amp; " -- " &amp;VLOOKUP(Z1338,alloc_list,2,FALSE)</f>
        <v>ALLOC FACTOR  # 117 -- 12  CP - TRANSMISSION</v>
      </c>
      <c r="Z1338" s="2">
        <f>IF('[1]TITLES &amp; CONSTANTS'!$D$16=0,V1338,B1338)</f>
        <v>117</v>
      </c>
    </row>
    <row r="1339" spans="1:26" hidden="1">
      <c r="A1339" s="1" t="s">
        <v>549</v>
      </c>
      <c r="B1339" s="1">
        <f>+$C$2117</f>
        <v>117</v>
      </c>
      <c r="C1339" s="108">
        <f t="shared" si="732"/>
        <v>90</v>
      </c>
      <c r="D1339" s="1" t="s">
        <v>119</v>
      </c>
      <c r="E1339" s="31" t="s">
        <v>104</v>
      </c>
      <c r="F1339" s="31">
        <f>+[1]ALLOCASSGN!F476</f>
        <v>1707.6986472046099</v>
      </c>
      <c r="G1339" s="35"/>
      <c r="H1339" s="36">
        <f t="shared" si="757"/>
        <v>303.02070514611302</v>
      </c>
      <c r="I1339" s="35"/>
      <c r="J1339" s="35"/>
      <c r="K1339" s="36">
        <f t="shared" si="757"/>
        <v>1404.6779420584967</v>
      </c>
      <c r="L1339" s="5">
        <f t="shared" si="754"/>
        <v>0.82255610166223525</v>
      </c>
      <c r="M1339" s="1">
        <f t="shared" si="755"/>
        <v>1404.6779420584967</v>
      </c>
      <c r="N1339" s="36">
        <f t="shared" si="758"/>
        <v>769.87598140894522</v>
      </c>
      <c r="O1339" s="36">
        <f t="shared" si="758"/>
        <v>87.092397161556406</v>
      </c>
      <c r="P1339" s="36">
        <f t="shared" si="758"/>
        <v>346.14528992509725</v>
      </c>
      <c r="Q1339" s="36">
        <f t="shared" si="758"/>
        <v>137.90699571454294</v>
      </c>
      <c r="R1339" s="36">
        <f t="shared" si="758"/>
        <v>61.845559022136541</v>
      </c>
      <c r="S1339" s="36">
        <f t="shared" si="758"/>
        <v>1.8117188262183406</v>
      </c>
      <c r="T1339" s="36">
        <f t="shared" si="758"/>
        <v>0</v>
      </c>
      <c r="U1339" s="36"/>
      <c r="V1339" s="1">
        <f>+$C$2117</f>
        <v>117</v>
      </c>
      <c r="Y1339" s="2" t="str">
        <f>"ALLOC FACTOR  # " &amp; 'JP-10'!Z1339 &amp; " -- " &amp;VLOOKUP(Z1339,alloc_list,2,FALSE)</f>
        <v>ALLOC FACTOR  # 117 -- 12  CP - TRANSMISSION</v>
      </c>
      <c r="Z1339" s="2">
        <f>IF('[1]TITLES &amp; CONSTANTS'!$D$16=0,V1339,B1339)</f>
        <v>117</v>
      </c>
    </row>
    <row r="1340" spans="1:26" hidden="1">
      <c r="A1340" s="1" t="s">
        <v>549</v>
      </c>
      <c r="B1340" s="1">
        <f>+$C$2111</f>
        <v>105</v>
      </c>
      <c r="C1340" s="108">
        <f t="shared" si="732"/>
        <v>91</v>
      </c>
      <c r="D1340" s="1" t="s">
        <v>120</v>
      </c>
      <c r="E1340" s="31" t="s">
        <v>104</v>
      </c>
      <c r="F1340" s="31">
        <f>+[1]ALLOCASSGN!F477</f>
        <v>6614.5778594613857</v>
      </c>
      <c r="G1340" s="35"/>
      <c r="H1340" s="36">
        <f>+$F1340*H$2112</f>
        <v>0</v>
      </c>
      <c r="I1340" s="35"/>
      <c r="J1340" s="35"/>
      <c r="K1340" s="36">
        <f>+$F1340*K$2112</f>
        <v>6614.5778594613857</v>
      </c>
      <c r="L1340" s="5">
        <f t="shared" si="754"/>
        <v>1</v>
      </c>
      <c r="M1340" s="1">
        <f t="shared" si="755"/>
        <v>6614.5778594613857</v>
      </c>
      <c r="N1340" s="36">
        <f t="shared" ref="N1340:T1340" si="759">+$M1340*N$2112</f>
        <v>3943.1401952020769</v>
      </c>
      <c r="O1340" s="36">
        <f t="shared" si="759"/>
        <v>386.24643153354214</v>
      </c>
      <c r="P1340" s="36">
        <f t="shared" si="759"/>
        <v>1504.8508522344769</v>
      </c>
      <c r="Q1340" s="36">
        <f t="shared" si="759"/>
        <v>598.97984524153264</v>
      </c>
      <c r="R1340" s="36">
        <f t="shared" si="759"/>
        <v>96.062415258739676</v>
      </c>
      <c r="S1340" s="36">
        <f t="shared" si="759"/>
        <v>85.298119991017543</v>
      </c>
      <c r="T1340" s="36">
        <f t="shared" si="759"/>
        <v>0</v>
      </c>
      <c r="U1340" s="36"/>
      <c r="V1340" s="1">
        <f>+$C$2111</f>
        <v>105</v>
      </c>
      <c r="Y1340" s="2" t="str">
        <f>"ALLOC FACTOR  # " &amp; 'JP-10'!Z1340 &amp; " -- " &amp;VLOOKUP(Z1340,alloc_list,2,FALSE)</f>
        <v>ALLOC FACTOR  # 105 -- DISTRIBUTION PRIMARY - NCP</v>
      </c>
      <c r="Z1340" s="2">
        <f>IF('[1]TITLES &amp; CONSTANTS'!$D$16=0,V1340,B1340)</f>
        <v>105</v>
      </c>
    </row>
    <row r="1341" spans="1:26" hidden="1">
      <c r="A1341" s="1" t="s">
        <v>549</v>
      </c>
      <c r="B1341" s="1">
        <f>+$C$2114</f>
        <v>106</v>
      </c>
      <c r="C1341" s="108">
        <f t="shared" si="732"/>
        <v>92</v>
      </c>
      <c r="D1341" s="1" t="s">
        <v>121</v>
      </c>
      <c r="E1341" s="31" t="s">
        <v>104</v>
      </c>
      <c r="F1341" s="31">
        <f>+[1]ALLOCASSGN!F478</f>
        <v>3235.5142145954401</v>
      </c>
      <c r="G1341" s="35"/>
      <c r="H1341" s="36">
        <f>+$F1341*H$2115</f>
        <v>0</v>
      </c>
      <c r="I1341" s="35"/>
      <c r="J1341" s="35"/>
      <c r="K1341" s="36">
        <f>+$F1341*K$2115</f>
        <v>3235.5142145954401</v>
      </c>
      <c r="L1341" s="5">
        <f t="shared" si="754"/>
        <v>1</v>
      </c>
      <c r="M1341" s="1">
        <f t="shared" si="755"/>
        <v>3235.5142145954401</v>
      </c>
      <c r="N1341" s="36">
        <f t="shared" ref="N1341:T1341" si="760">+$M1341*N$2115</f>
        <v>2207.4738985010149</v>
      </c>
      <c r="O1341" s="36">
        <f t="shared" si="760"/>
        <v>225.10584352219178</v>
      </c>
      <c r="P1341" s="36">
        <f t="shared" si="760"/>
        <v>643.90526137515963</v>
      </c>
      <c r="Q1341" s="36">
        <f t="shared" si="760"/>
        <v>132.30648272768605</v>
      </c>
      <c r="R1341" s="36">
        <f t="shared" si="760"/>
        <v>0</v>
      </c>
      <c r="S1341" s="36">
        <f t="shared" si="760"/>
        <v>26.7227284693878</v>
      </c>
      <c r="T1341" s="36">
        <f t="shared" si="760"/>
        <v>0</v>
      </c>
      <c r="U1341" s="36"/>
      <c r="V1341" s="1">
        <f>+$C$2114</f>
        <v>106</v>
      </c>
      <c r="Y1341" s="2" t="str">
        <f>"ALLOC FACTOR  # " &amp; 'JP-10'!Z1341 &amp; " -- " &amp;VLOOKUP(Z1341,alloc_list,2,FALSE)</f>
        <v>ALLOC FACTOR  # 106 -- CUSTOMER MAX DEMANDS @ SECONDARY</v>
      </c>
      <c r="Z1341" s="2">
        <f>IF('[1]TITLES &amp; CONSTANTS'!$D$16=0,V1341,B1341)</f>
        <v>106</v>
      </c>
    </row>
    <row r="1342" spans="1:26" hidden="1">
      <c r="A1342" s="1" t="s">
        <v>549</v>
      </c>
      <c r="B1342" s="1">
        <f>+$C$2227</f>
        <v>907</v>
      </c>
      <c r="C1342" s="108">
        <f t="shared" si="732"/>
        <v>93</v>
      </c>
      <c r="D1342" s="1" t="s">
        <v>122</v>
      </c>
      <c r="E1342" s="31" t="s">
        <v>106</v>
      </c>
      <c r="F1342" s="31">
        <f>+[1]ALLOCASSGN!F479</f>
        <v>5713.2517862774675</v>
      </c>
      <c r="G1342" s="35"/>
      <c r="H1342" s="36">
        <f>+$F1342*H$2228</f>
        <v>2.9889122701580026</v>
      </c>
      <c r="I1342" s="35"/>
      <c r="J1342" s="35"/>
      <c r="K1342" s="36">
        <f>+$F1342*K$2228</f>
        <v>5710.2628740073096</v>
      </c>
      <c r="L1342" s="5">
        <f t="shared" si="754"/>
        <v>0.99947684569454176</v>
      </c>
      <c r="M1342" s="1">
        <f t="shared" si="755"/>
        <v>5710.2628740073096</v>
      </c>
      <c r="N1342" s="36">
        <f t="shared" ref="N1342:T1342" si="761">+$M1342*N$2228</f>
        <v>2594.9193696959592</v>
      </c>
      <c r="O1342" s="36">
        <f t="shared" si="761"/>
        <v>404.65675439210861</v>
      </c>
      <c r="P1342" s="36">
        <f t="shared" si="761"/>
        <v>257.63042294771139</v>
      </c>
      <c r="Q1342" s="36">
        <f t="shared" si="761"/>
        <v>16.174805093410306</v>
      </c>
      <c r="R1342" s="36">
        <f t="shared" si="761"/>
        <v>45.994578460061</v>
      </c>
      <c r="S1342" s="36">
        <f t="shared" si="761"/>
        <v>0.90994767148099909</v>
      </c>
      <c r="T1342" s="36">
        <f t="shared" si="761"/>
        <v>2389.9769957465778</v>
      </c>
      <c r="U1342" s="36"/>
      <c r="V1342" s="1">
        <f>+$C$2227</f>
        <v>907</v>
      </c>
      <c r="Y1342" s="2" t="str">
        <f>"ALLOC FACTOR  # " &amp; 'JP-10'!Z1342 &amp; " -- " &amp;VLOOKUP(Z1342,alloc_list,2,FALSE)</f>
        <v>ALLOC FACTOR  # 907 -- PTD PLANT - DISTRCUSTOMER</v>
      </c>
      <c r="Z1342" s="2">
        <f>IF('[1]TITLES &amp; CONSTANTS'!$D$16=0,V1342,B1342)</f>
        <v>907</v>
      </c>
    </row>
    <row r="1343" spans="1:26" hidden="1">
      <c r="A1343" s="1" t="s">
        <v>549</v>
      </c>
      <c r="B1343" s="1">
        <f>+$C$2174</f>
        <v>311</v>
      </c>
      <c r="C1343" s="108">
        <f t="shared" si="732"/>
        <v>94</v>
      </c>
      <c r="D1343" s="1" t="s">
        <v>123</v>
      </c>
      <c r="E1343" s="31" t="s">
        <v>106</v>
      </c>
      <c r="F1343" s="31">
        <f>+[1]ALLOCASSGN!F480</f>
        <v>10117.390512778085</v>
      </c>
      <c r="G1343" s="35"/>
      <c r="H1343" s="36">
        <f>+$F1343*H$2175</f>
        <v>2.666403839029249</v>
      </c>
      <c r="I1343" s="35"/>
      <c r="J1343" s="35"/>
      <c r="K1343" s="36">
        <f>+$F1343*K$2175</f>
        <v>10114.724108939055</v>
      </c>
      <c r="L1343" s="5">
        <f t="shared" si="754"/>
        <v>0.99973645340311201</v>
      </c>
      <c r="M1343" s="1">
        <f t="shared" si="755"/>
        <v>10114.724108939055</v>
      </c>
      <c r="N1343" s="36">
        <f t="shared" ref="N1343:T1343" si="762">+$M1343*N$2175</f>
        <v>9006.1136370470394</v>
      </c>
      <c r="O1343" s="36">
        <f t="shared" si="762"/>
        <v>680.13729682522421</v>
      </c>
      <c r="P1343" s="36">
        <f t="shared" si="762"/>
        <v>250.15840549800782</v>
      </c>
      <c r="Q1343" s="36">
        <f t="shared" si="762"/>
        <v>119.95655028171946</v>
      </c>
      <c r="R1343" s="36">
        <f t="shared" si="762"/>
        <v>36.16970460420422</v>
      </c>
      <c r="S1343" s="36">
        <f t="shared" si="762"/>
        <v>22.188514682861324</v>
      </c>
      <c r="T1343" s="36">
        <f t="shared" si="762"/>
        <v>0</v>
      </c>
      <c r="U1343" s="36"/>
      <c r="V1343" s="1">
        <f>+$C$2174</f>
        <v>311</v>
      </c>
      <c r="Y1343" s="2" t="str">
        <f>"ALLOC FACTOR  # " &amp; 'JP-10'!Z1343 &amp; " -- " &amp;VLOOKUP(Z1343,alloc_list,2,FALSE)</f>
        <v>ALLOC FACTOR  # 311 -- BILLING &amp; METER RD &amp; MISC- DIRALLOC</v>
      </c>
      <c r="Z1343" s="2">
        <f>IF('[1]TITLES &amp; CONSTANTS'!$D$16=0,V1343,B1343)</f>
        <v>311</v>
      </c>
    </row>
    <row r="1344" spans="1:26" hidden="1">
      <c r="A1344" s="1" t="s">
        <v>549</v>
      </c>
      <c r="B1344" s="2"/>
      <c r="C1344" s="108">
        <f t="shared" si="732"/>
        <v>95</v>
      </c>
      <c r="D1344" s="1" t="s">
        <v>531</v>
      </c>
      <c r="E1344" s="31" t="s">
        <v>129</v>
      </c>
      <c r="F1344" s="102">
        <f t="shared" ref="F1344:K1344" si="763">SUM(F1336:F1343)</f>
        <v>59071.469648724698</v>
      </c>
      <c r="G1344" s="103"/>
      <c r="H1344" s="102">
        <f t="shared" si="763"/>
        <v>1548.0774296915324</v>
      </c>
      <c r="I1344" s="103"/>
      <c r="J1344" s="103"/>
      <c r="K1344" s="102">
        <f t="shared" si="763"/>
        <v>57523.392219033165</v>
      </c>
      <c r="L1344" s="5">
        <f t="shared" si="754"/>
        <v>0.97379314516978577</v>
      </c>
      <c r="M1344" s="102">
        <f t="shared" ref="M1344:T1344" si="764">SUM(M1336:M1343)</f>
        <v>57523.392219033165</v>
      </c>
      <c r="N1344" s="102">
        <f t="shared" si="764"/>
        <v>34305.66034579611</v>
      </c>
      <c r="O1344" s="102">
        <f t="shared" si="764"/>
        <v>3600.4093749655021</v>
      </c>
      <c r="P1344" s="102">
        <f t="shared" si="764"/>
        <v>10855.205091666727</v>
      </c>
      <c r="Q1344" s="102">
        <f t="shared" si="764"/>
        <v>4287.5334995359244</v>
      </c>
      <c r="R1344" s="102">
        <f t="shared" si="764"/>
        <v>1810.960962322652</v>
      </c>
      <c r="S1344" s="102">
        <f t="shared" si="764"/>
        <v>273.64594899967426</v>
      </c>
      <c r="T1344" s="102">
        <f t="shared" si="764"/>
        <v>2389.9769957465778</v>
      </c>
      <c r="U1344" s="31"/>
      <c r="V1344" s="2"/>
      <c r="W1344" s="2"/>
      <c r="X1344" s="2"/>
    </row>
    <row r="1345" spans="1:25" hidden="1">
      <c r="A1345" s="1" t="s">
        <v>549</v>
      </c>
      <c r="B1345" s="2"/>
      <c r="C1345" s="108">
        <f t="shared" si="732"/>
        <v>96</v>
      </c>
      <c r="D1345" s="31"/>
      <c r="E1345" s="31"/>
      <c r="F1345" s="31"/>
      <c r="G1345" s="35"/>
      <c r="H1345" s="31"/>
      <c r="I1345" s="35"/>
      <c r="J1345" s="35"/>
      <c r="K1345" s="31"/>
      <c r="L1345" s="44"/>
      <c r="N1345" s="31"/>
      <c r="V1345" s="2"/>
      <c r="W1345" s="2"/>
      <c r="X1345" s="2"/>
    </row>
    <row r="1346" spans="1:25" hidden="1">
      <c r="A1346" s="1" t="s">
        <v>549</v>
      </c>
      <c r="B1346" s="2"/>
      <c r="C1346" s="108">
        <f t="shared" si="732"/>
        <v>97</v>
      </c>
      <c r="D1346" s="29" t="s">
        <v>576</v>
      </c>
      <c r="E1346" s="31"/>
      <c r="F1346" s="31"/>
      <c r="G1346" s="35"/>
      <c r="H1346" s="31"/>
      <c r="I1346" s="35"/>
      <c r="J1346" s="35"/>
      <c r="K1346" s="31"/>
      <c r="L1346" s="44"/>
      <c r="N1346" s="31"/>
      <c r="V1346" s="2"/>
      <c r="W1346" s="2"/>
      <c r="X1346" s="2"/>
    </row>
    <row r="1347" spans="1:25" hidden="1">
      <c r="A1347" s="1" t="s">
        <v>549</v>
      </c>
      <c r="B1347" s="2"/>
      <c r="C1347" s="108">
        <f t="shared" si="732"/>
        <v>98</v>
      </c>
      <c r="D1347" s="31" t="s">
        <v>138</v>
      </c>
      <c r="E1347" s="31" t="s">
        <v>104</v>
      </c>
      <c r="F1347" s="31">
        <f t="shared" ref="F1347:K1354" si="765">+F1287+F1314+F1325+F1336</f>
        <v>1097406.5334368641</v>
      </c>
      <c r="G1347" s="35"/>
      <c r="H1347" s="31">
        <f t="shared" si="765"/>
        <v>40474.438752759481</v>
      </c>
      <c r="I1347" s="35"/>
      <c r="J1347" s="35"/>
      <c r="K1347" s="31">
        <f t="shared" si="765"/>
        <v>1056932.0946841047</v>
      </c>
      <c r="L1347" s="5">
        <f t="shared" ref="L1347:L1354" si="766">IF(F1347=0,0,+K1347/F1347)</f>
        <v>0.96311809933735182</v>
      </c>
      <c r="M1347" s="31">
        <f t="shared" ref="M1347:T1354" si="767">+M1287+M1314+M1325+M1336</f>
        <v>1056932.0946841047</v>
      </c>
      <c r="N1347" s="31">
        <f t="shared" si="767"/>
        <v>571740.21206154837</v>
      </c>
      <c r="O1347" s="31">
        <f t="shared" si="767"/>
        <v>64942.565001490162</v>
      </c>
      <c r="P1347" s="31">
        <f t="shared" si="767"/>
        <v>263385.64998836082</v>
      </c>
      <c r="Q1347" s="31">
        <f t="shared" si="767"/>
        <v>106221.14446059325</v>
      </c>
      <c r="R1347" s="31">
        <f t="shared" si="767"/>
        <v>48463.841360920545</v>
      </c>
      <c r="S1347" s="31">
        <f t="shared" si="767"/>
        <v>2178.681811191565</v>
      </c>
      <c r="T1347" s="31">
        <f t="shared" si="767"/>
        <v>0</v>
      </c>
      <c r="U1347" s="31"/>
      <c r="V1347" s="2"/>
      <c r="W1347" s="2"/>
      <c r="X1347" s="2"/>
      <c r="Y1347" s="1" t="s">
        <v>577</v>
      </c>
    </row>
    <row r="1348" spans="1:25" hidden="1">
      <c r="A1348" s="1" t="s">
        <v>549</v>
      </c>
      <c r="B1348" s="2"/>
      <c r="C1348" s="108">
        <f t="shared" si="732"/>
        <v>99</v>
      </c>
      <c r="D1348" s="31" t="s">
        <v>138</v>
      </c>
      <c r="E1348" s="31" t="s">
        <v>116</v>
      </c>
      <c r="F1348" s="31">
        <f t="shared" si="765"/>
        <v>10458.776562111219</v>
      </c>
      <c r="G1348" s="35"/>
      <c r="H1348" s="31">
        <f t="shared" si="765"/>
        <v>373.04076047698948</v>
      </c>
      <c r="I1348" s="35"/>
      <c r="J1348" s="35"/>
      <c r="K1348" s="31">
        <f t="shared" si="765"/>
        <v>10085.73580163423</v>
      </c>
      <c r="L1348" s="5">
        <f t="shared" si="766"/>
        <v>0.96433227555234358</v>
      </c>
      <c r="M1348" s="31">
        <f t="shared" si="767"/>
        <v>10085.73580163423</v>
      </c>
      <c r="N1348" s="31">
        <f t="shared" si="767"/>
        <v>4592.041307824562</v>
      </c>
      <c r="O1348" s="31">
        <f t="shared" si="767"/>
        <v>552.26543606214113</v>
      </c>
      <c r="P1348" s="31">
        <f t="shared" si="767"/>
        <v>2849.2065820579182</v>
      </c>
      <c r="Q1348" s="31">
        <f t="shared" si="767"/>
        <v>1294.7066240414836</v>
      </c>
      <c r="R1348" s="31">
        <f t="shared" si="767"/>
        <v>683.34595109448003</v>
      </c>
      <c r="S1348" s="31">
        <f t="shared" si="767"/>
        <v>114.16990055364367</v>
      </c>
      <c r="T1348" s="31">
        <f t="shared" si="767"/>
        <v>0</v>
      </c>
      <c r="U1348" s="31"/>
      <c r="V1348" s="2"/>
      <c r="W1348" s="2"/>
      <c r="X1348" s="2"/>
      <c r="Y1348" s="1" t="s">
        <v>578</v>
      </c>
    </row>
    <row r="1349" spans="1:25" hidden="1">
      <c r="A1349" s="1" t="s">
        <v>549</v>
      </c>
      <c r="B1349" s="2"/>
      <c r="C1349" s="108">
        <f t="shared" si="732"/>
        <v>100</v>
      </c>
      <c r="D1349" s="31" t="s">
        <v>141</v>
      </c>
      <c r="E1349" s="31" t="s">
        <v>104</v>
      </c>
      <c r="F1349" s="31">
        <f t="shared" si="765"/>
        <v>51237.69080554106</v>
      </c>
      <c r="G1349" s="35"/>
      <c r="H1349" s="31">
        <f t="shared" si="765"/>
        <v>9091.8155983602464</v>
      </c>
      <c r="I1349" s="35"/>
      <c r="J1349" s="35"/>
      <c r="K1349" s="31">
        <f t="shared" si="765"/>
        <v>42145.875207180805</v>
      </c>
      <c r="L1349" s="5">
        <f t="shared" si="766"/>
        <v>0.82255610166223514</v>
      </c>
      <c r="M1349" s="31">
        <f t="shared" si="767"/>
        <v>42145.875207180805</v>
      </c>
      <c r="N1349" s="31">
        <f t="shared" si="767"/>
        <v>23099.314131691561</v>
      </c>
      <c r="O1349" s="31">
        <f t="shared" si="767"/>
        <v>2613.1152147844614</v>
      </c>
      <c r="P1349" s="31">
        <f t="shared" si="767"/>
        <v>10385.723129785601</v>
      </c>
      <c r="Q1349" s="31">
        <f t="shared" si="767"/>
        <v>4137.753471849066</v>
      </c>
      <c r="R1349" s="31">
        <f t="shared" si="767"/>
        <v>1855.6105528684632</v>
      </c>
      <c r="S1349" s="31">
        <f t="shared" si="767"/>
        <v>54.358706201651515</v>
      </c>
      <c r="T1349" s="31">
        <f t="shared" si="767"/>
        <v>0</v>
      </c>
      <c r="U1349" s="31"/>
      <c r="V1349" s="2"/>
      <c r="W1349" s="2"/>
      <c r="X1349" s="2"/>
      <c r="Y1349" s="1" t="s">
        <v>579</v>
      </c>
    </row>
    <row r="1350" spans="1:25" hidden="1">
      <c r="A1350" s="1" t="s">
        <v>549</v>
      </c>
      <c r="B1350" s="2"/>
      <c r="C1350" s="108">
        <f t="shared" si="732"/>
        <v>101</v>
      </c>
      <c r="D1350" s="31" t="s">
        <v>119</v>
      </c>
      <c r="E1350" s="31" t="s">
        <v>104</v>
      </c>
      <c r="F1350" s="31">
        <f t="shared" si="765"/>
        <v>105439.31540563708</v>
      </c>
      <c r="G1350" s="35"/>
      <c r="H1350" s="31">
        <f t="shared" si="765"/>
        <v>18709.563163641371</v>
      </c>
      <c r="I1350" s="35"/>
      <c r="J1350" s="35"/>
      <c r="K1350" s="31">
        <f t="shared" si="765"/>
        <v>86729.752241995695</v>
      </c>
      <c r="L1350" s="5">
        <f t="shared" si="766"/>
        <v>0.82255610166223514</v>
      </c>
      <c r="M1350" s="31">
        <f t="shared" si="767"/>
        <v>86729.752241995695</v>
      </c>
      <c r="N1350" s="31">
        <f t="shared" si="767"/>
        <v>47534.848469828445</v>
      </c>
      <c r="O1350" s="31">
        <f t="shared" si="767"/>
        <v>5377.3906472211956</v>
      </c>
      <c r="P1350" s="31">
        <f t="shared" si="767"/>
        <v>21372.226569559993</v>
      </c>
      <c r="Q1350" s="31">
        <f t="shared" si="767"/>
        <v>8514.8625265891587</v>
      </c>
      <c r="R1350" s="31">
        <f t="shared" si="767"/>
        <v>3818.5621420075313</v>
      </c>
      <c r="S1350" s="31">
        <f t="shared" si="767"/>
        <v>111.86188678937225</v>
      </c>
      <c r="T1350" s="31">
        <f t="shared" si="767"/>
        <v>0</v>
      </c>
      <c r="U1350" s="31"/>
      <c r="V1350" s="2"/>
      <c r="W1350" s="2"/>
      <c r="X1350" s="2"/>
      <c r="Y1350" s="1" t="s">
        <v>580</v>
      </c>
    </row>
    <row r="1351" spans="1:25" hidden="1">
      <c r="A1351" s="1" t="s">
        <v>549</v>
      </c>
      <c r="B1351" s="2"/>
      <c r="C1351" s="108">
        <f t="shared" si="732"/>
        <v>102</v>
      </c>
      <c r="D1351" s="31" t="s">
        <v>120</v>
      </c>
      <c r="E1351" s="31" t="s">
        <v>104</v>
      </c>
      <c r="F1351" s="31">
        <f t="shared" si="765"/>
        <v>318338.21548626444</v>
      </c>
      <c r="G1351" s="35"/>
      <c r="H1351" s="31">
        <f t="shared" si="765"/>
        <v>0</v>
      </c>
      <c r="I1351" s="35"/>
      <c r="J1351" s="35"/>
      <c r="K1351" s="31">
        <f t="shared" si="765"/>
        <v>318338.21548626444</v>
      </c>
      <c r="L1351" s="5">
        <f t="shared" si="766"/>
        <v>1</v>
      </c>
      <c r="M1351" s="31">
        <f t="shared" si="767"/>
        <v>318338.21548626444</v>
      </c>
      <c r="N1351" s="31">
        <f t="shared" si="767"/>
        <v>189770.57037091145</v>
      </c>
      <c r="O1351" s="31">
        <f t="shared" si="767"/>
        <v>18588.790148784734</v>
      </c>
      <c r="P1351" s="31">
        <f t="shared" si="767"/>
        <v>72423.599064312162</v>
      </c>
      <c r="Q1351" s="31">
        <f t="shared" si="767"/>
        <v>28826.960555568236</v>
      </c>
      <c r="R1351" s="31">
        <f t="shared" si="767"/>
        <v>4623.1730124736623</v>
      </c>
      <c r="S1351" s="31">
        <f t="shared" si="767"/>
        <v>4105.1223342142139</v>
      </c>
      <c r="T1351" s="31">
        <f t="shared" si="767"/>
        <v>0</v>
      </c>
      <c r="U1351" s="31"/>
      <c r="V1351" s="2"/>
      <c r="W1351" s="2"/>
      <c r="X1351" s="2"/>
      <c r="Y1351" s="1" t="s">
        <v>581</v>
      </c>
    </row>
    <row r="1352" spans="1:25" hidden="1">
      <c r="A1352" s="1" t="s">
        <v>549</v>
      </c>
      <c r="B1352" s="2"/>
      <c r="C1352" s="108">
        <f t="shared" si="732"/>
        <v>103</v>
      </c>
      <c r="D1352" s="31" t="s">
        <v>121</v>
      </c>
      <c r="E1352" s="31" t="s">
        <v>104</v>
      </c>
      <c r="F1352" s="31">
        <f t="shared" si="765"/>
        <v>223328.41600896631</v>
      </c>
      <c r="G1352" s="35"/>
      <c r="H1352" s="31">
        <f t="shared" si="765"/>
        <v>0</v>
      </c>
      <c r="I1352" s="35"/>
      <c r="J1352" s="35"/>
      <c r="K1352" s="31">
        <f t="shared" si="765"/>
        <v>223328.41600896631</v>
      </c>
      <c r="L1352" s="5">
        <f t="shared" si="766"/>
        <v>1</v>
      </c>
      <c r="M1352" s="31">
        <f t="shared" si="767"/>
        <v>223328.41600896631</v>
      </c>
      <c r="N1352" s="31">
        <f t="shared" si="767"/>
        <v>152368.87135574265</v>
      </c>
      <c r="O1352" s="31">
        <f t="shared" si="767"/>
        <v>15537.725422868913</v>
      </c>
      <c r="P1352" s="31">
        <f t="shared" si="767"/>
        <v>44444.973053760637</v>
      </c>
      <c r="Q1352" s="31">
        <f t="shared" si="767"/>
        <v>9132.3342305224178</v>
      </c>
      <c r="R1352" s="31">
        <f t="shared" si="767"/>
        <v>0</v>
      </c>
      <c r="S1352" s="31">
        <f t="shared" si="767"/>
        <v>1844.511946071701</v>
      </c>
      <c r="T1352" s="31">
        <f t="shared" si="767"/>
        <v>0</v>
      </c>
      <c r="U1352" s="31"/>
      <c r="V1352" s="2"/>
      <c r="W1352" s="2"/>
      <c r="X1352" s="2"/>
      <c r="Y1352" s="1" t="s">
        <v>582</v>
      </c>
    </row>
    <row r="1353" spans="1:25" hidden="1">
      <c r="A1353" s="1" t="s">
        <v>549</v>
      </c>
      <c r="B1353" s="2"/>
      <c r="C1353" s="108">
        <f t="shared" si="732"/>
        <v>104</v>
      </c>
      <c r="D1353" s="31" t="s">
        <v>122</v>
      </c>
      <c r="E1353" s="31" t="s">
        <v>106</v>
      </c>
      <c r="F1353" s="31">
        <f t="shared" si="765"/>
        <v>183277.54383769829</v>
      </c>
      <c r="G1353" s="35"/>
      <c r="H1353" s="31">
        <f t="shared" si="765"/>
        <v>76.782849587327405</v>
      </c>
      <c r="I1353" s="35"/>
      <c r="J1353" s="35"/>
      <c r="K1353" s="31">
        <f t="shared" si="765"/>
        <v>183200.760988111</v>
      </c>
      <c r="L1353" s="5">
        <f t="shared" si="766"/>
        <v>0.99958105696977639</v>
      </c>
      <c r="M1353" s="31">
        <f t="shared" si="767"/>
        <v>183200.760988111</v>
      </c>
      <c r="N1353" s="31">
        <f t="shared" si="767"/>
        <v>74680.671928728552</v>
      </c>
      <c r="O1353" s="31">
        <f t="shared" si="767"/>
        <v>11675.886965651109</v>
      </c>
      <c r="P1353" s="31">
        <f t="shared" si="767"/>
        <v>7178.1175775683605</v>
      </c>
      <c r="Q1353" s="31">
        <f t="shared" si="767"/>
        <v>424.67062478857258</v>
      </c>
      <c r="R1353" s="31">
        <f t="shared" si="767"/>
        <v>1279.5135419135195</v>
      </c>
      <c r="S1353" s="31">
        <f t="shared" si="767"/>
        <v>26.423855175682775</v>
      </c>
      <c r="T1353" s="31">
        <f t="shared" si="767"/>
        <v>87935.476494285147</v>
      </c>
      <c r="U1353" s="31"/>
      <c r="V1353" s="2"/>
      <c r="W1353" s="2"/>
      <c r="X1353" s="2"/>
      <c r="Y1353" s="1" t="s">
        <v>583</v>
      </c>
    </row>
    <row r="1354" spans="1:25" hidden="1">
      <c r="A1354" s="1" t="s">
        <v>549</v>
      </c>
      <c r="B1354" s="2"/>
      <c r="C1354" s="108">
        <f t="shared" si="732"/>
        <v>105</v>
      </c>
      <c r="D1354" s="31" t="s">
        <v>123</v>
      </c>
      <c r="E1354" s="31" t="s">
        <v>106</v>
      </c>
      <c r="F1354" s="26">
        <f t="shared" si="765"/>
        <v>13730.391421880677</v>
      </c>
      <c r="G1354" s="34"/>
      <c r="H1354" s="26">
        <f t="shared" si="765"/>
        <v>3.6185979331763614</v>
      </c>
      <c r="I1354" s="34"/>
      <c r="J1354" s="34"/>
      <c r="K1354" s="26">
        <f t="shared" si="765"/>
        <v>13726.7728239475</v>
      </c>
      <c r="L1354" s="5">
        <f t="shared" si="766"/>
        <v>0.99973645340311201</v>
      </c>
      <c r="M1354" s="26">
        <f t="shared" si="767"/>
        <v>13726.7728239475</v>
      </c>
      <c r="N1354" s="26">
        <f t="shared" si="767"/>
        <v>12222.268703616417</v>
      </c>
      <c r="O1354" s="26">
        <f t="shared" si="767"/>
        <v>923.0197543759673</v>
      </c>
      <c r="P1354" s="26">
        <f t="shared" si="767"/>
        <v>339.49196886520662</v>
      </c>
      <c r="Q1354" s="26">
        <f t="shared" si="767"/>
        <v>162.79399188025047</v>
      </c>
      <c r="R1354" s="26">
        <f t="shared" si="767"/>
        <v>49.086194824870702</v>
      </c>
      <c r="S1354" s="26">
        <f t="shared" si="767"/>
        <v>30.112210384788071</v>
      </c>
      <c r="T1354" s="26">
        <f t="shared" si="767"/>
        <v>0</v>
      </c>
      <c r="U1354" s="31"/>
      <c r="V1354" s="2"/>
      <c r="W1354" s="2"/>
      <c r="X1354" s="2"/>
      <c r="Y1354" s="1" t="s">
        <v>584</v>
      </c>
    </row>
    <row r="1355" spans="1:25" hidden="1">
      <c r="A1355" s="1" t="s">
        <v>549</v>
      </c>
      <c r="B1355" s="110"/>
      <c r="C1355" s="108">
        <f t="shared" si="732"/>
        <v>106</v>
      </c>
      <c r="D1355" s="31"/>
      <c r="E1355" s="31"/>
      <c r="F1355" s="31"/>
      <c r="G1355" s="35"/>
      <c r="H1355" s="31"/>
      <c r="I1355" s="35"/>
      <c r="J1355" s="35"/>
      <c r="K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110"/>
      <c r="W1355" s="110"/>
      <c r="X1355" s="110"/>
    </row>
    <row r="1356" spans="1:25" ht="15" hidden="1" thickBot="1">
      <c r="A1356" s="1" t="s">
        <v>549</v>
      </c>
      <c r="B1356" s="31"/>
      <c r="C1356" s="108">
        <f t="shared" si="732"/>
        <v>107</v>
      </c>
      <c r="D1356" s="1" t="s">
        <v>585</v>
      </c>
      <c r="E1356" s="31" t="s">
        <v>288</v>
      </c>
      <c r="F1356" s="45">
        <f t="shared" ref="F1356:K1356" si="768">SUM(F1347:F1354)</f>
        <v>2003216.8829649631</v>
      </c>
      <c r="G1356" s="98"/>
      <c r="H1356" s="45">
        <f t="shared" si="768"/>
        <v>68729.259722758594</v>
      </c>
      <c r="I1356" s="98"/>
      <c r="J1356" s="98"/>
      <c r="K1356" s="45">
        <f t="shared" si="768"/>
        <v>1934487.6232422045</v>
      </c>
      <c r="L1356" s="5">
        <f>IF(F1356=0,0,+K1356/F1356)</f>
        <v>0.96569055487340327</v>
      </c>
      <c r="M1356" s="45">
        <f t="shared" ref="M1356:T1356" si="769">SUM(M1347:M1354)</f>
        <v>1934487.6232422045</v>
      </c>
      <c r="N1356" s="45">
        <f t="shared" si="769"/>
        <v>1076008.7983298921</v>
      </c>
      <c r="O1356" s="45">
        <f t="shared" si="769"/>
        <v>120210.75859123869</v>
      </c>
      <c r="P1356" s="45">
        <f t="shared" si="769"/>
        <v>422378.98793427076</v>
      </c>
      <c r="Q1356" s="45">
        <f t="shared" si="769"/>
        <v>158715.22648583245</v>
      </c>
      <c r="R1356" s="45">
        <f t="shared" si="769"/>
        <v>60773.132756103078</v>
      </c>
      <c r="S1356" s="45">
        <f t="shared" si="769"/>
        <v>8465.2426505826188</v>
      </c>
      <c r="T1356" s="45">
        <f t="shared" si="769"/>
        <v>87935.476494285147</v>
      </c>
      <c r="U1356" s="31"/>
      <c r="V1356" s="31"/>
      <c r="W1356" s="31"/>
      <c r="X1356" s="31"/>
      <c r="Y1356" s="1" t="s">
        <v>23</v>
      </c>
    </row>
    <row r="1357" spans="1:25" hidden="1">
      <c r="G1357" s="4"/>
      <c r="H1357" s="1"/>
      <c r="I1357" s="4"/>
      <c r="J1357" s="4"/>
    </row>
    <row r="1358" spans="1:25" hidden="1">
      <c r="G1358" s="4"/>
      <c r="H1358" s="1"/>
      <c r="I1358" s="4"/>
      <c r="J1358" s="4"/>
    </row>
    <row r="1359" spans="1:25" hidden="1">
      <c r="G1359" s="4"/>
      <c r="H1359" s="1"/>
      <c r="I1359" s="4"/>
      <c r="J1359" s="4"/>
    </row>
    <row r="1360" spans="1:25" hidden="1">
      <c r="G1360" s="4"/>
      <c r="H1360" s="1"/>
      <c r="I1360" s="4"/>
      <c r="J1360" s="4"/>
    </row>
    <row r="1361" spans="1:26" ht="15" hidden="1">
      <c r="B1361" s="106"/>
      <c r="C1361" s="10" t="str">
        <f>$C$2</f>
        <v>PRESENT RATE STRUCTURE</v>
      </c>
      <c r="D1361" s="31"/>
      <c r="F1361" s="12"/>
      <c r="G1361" s="7"/>
      <c r="H1361" s="8" t="s">
        <v>1</v>
      </c>
      <c r="I1361" s="35"/>
      <c r="J1361" s="4"/>
      <c r="L1361" s="9" t="s">
        <v>573</v>
      </c>
      <c r="O1361" s="8" t="s">
        <v>1</v>
      </c>
      <c r="U1361" s="10"/>
      <c r="V1361" s="11" t="s">
        <v>586</v>
      </c>
      <c r="W1361" s="12" t="str">
        <f>O1361</f>
        <v>TAMPA ELECTRIC COMPANY</v>
      </c>
      <c r="X1361" s="11"/>
      <c r="Y1361" s="11" t="str">
        <f>Y2</f>
        <v>ALLOCATION ASSIGNMENT REPORT</v>
      </c>
    </row>
    <row r="1362" spans="1:26" ht="15" hidden="1">
      <c r="B1362" s="106"/>
      <c r="C1362" s="10" t="str">
        <f>$C$3</f>
        <v>PROD. CAP. ALLOC. METHOD: 12CP &amp; 1/13th AD</v>
      </c>
      <c r="D1362" s="31"/>
      <c r="G1362" s="13"/>
      <c r="H1362" s="12" t="s">
        <v>4</v>
      </c>
      <c r="I1362" s="35"/>
      <c r="J1362" s="4"/>
      <c r="O1362" s="12" t="s">
        <v>5</v>
      </c>
      <c r="W1362" s="12" t="str">
        <f>O1362</f>
        <v>COST OF SERVICE STUDY</v>
      </c>
      <c r="Y1362" s="11" t="str">
        <f>IF('[1]TITLES &amp; CONSTANTS'!$D$16=5,L1361,V1361)</f>
        <v>PAGE 25</v>
      </c>
    </row>
    <row r="1363" spans="1:26" ht="15" hidden="1">
      <c r="C1363" s="10" t="str">
        <f>$C$4</f>
        <v>DATA: PROJECTED 2009, 
 FULLY ADJUSTED (000's)</v>
      </c>
      <c r="D1363" s="31"/>
      <c r="G1363" s="14"/>
      <c r="H1363" s="31"/>
      <c r="I1363" s="35"/>
      <c r="J1363" s="4"/>
      <c r="W1363" s="16"/>
    </row>
    <row r="1364" spans="1:26" ht="15" hidden="1">
      <c r="D1364" s="31"/>
      <c r="G1364" s="7"/>
      <c r="H1364" s="31"/>
      <c r="I1364" s="35"/>
      <c r="J1364" s="4"/>
      <c r="O1364" s="12"/>
      <c r="W1364" s="12"/>
    </row>
    <row r="1365" spans="1:26" ht="15" hidden="1">
      <c r="D1365" s="31"/>
      <c r="F1365" s="8"/>
      <c r="G1365" s="13"/>
      <c r="H1365" s="12" t="s">
        <v>587</v>
      </c>
      <c r="I1365" s="35"/>
      <c r="J1365" s="4"/>
      <c r="O1365" s="12" t="s">
        <v>587</v>
      </c>
      <c r="W1365" s="12" t="str">
        <f>O1365</f>
        <v>WORKING CAPITAL - WKCAP</v>
      </c>
    </row>
    <row r="1366" spans="1:26" ht="15" hidden="1">
      <c r="D1366" s="31"/>
      <c r="F1366" s="12"/>
      <c r="G1366" s="14"/>
      <c r="H1366" s="31"/>
      <c r="I1366" s="35"/>
      <c r="J1366" s="4"/>
      <c r="O1366" s="12"/>
    </row>
    <row r="1367" spans="1:26" ht="15" hidden="1">
      <c r="D1367" s="31"/>
      <c r="E1367" s="31"/>
      <c r="F1367" s="12"/>
      <c r="G1367" s="35"/>
      <c r="H1367" s="31"/>
      <c r="I1367" s="35"/>
      <c r="J1367" s="4"/>
      <c r="O1367" s="12"/>
    </row>
    <row r="1368" spans="1:26" hidden="1">
      <c r="G1368" s="4"/>
      <c r="H1368" s="1"/>
      <c r="I1368" s="4"/>
      <c r="J1368" s="4"/>
    </row>
    <row r="1369" spans="1:26" ht="15" hidden="1">
      <c r="C1369" s="19"/>
      <c r="D1369" s="10"/>
      <c r="E1369" s="10"/>
      <c r="F1369" s="12"/>
      <c r="G1369" s="14"/>
      <c r="H1369" s="12"/>
      <c r="I1369" s="14"/>
      <c r="J1369" s="14"/>
      <c r="K1369" s="12"/>
      <c r="L1369" s="21"/>
      <c r="M1369" s="10"/>
      <c r="N1369" s="12"/>
      <c r="O1369" s="10"/>
      <c r="P1369" s="10"/>
      <c r="Q1369" s="10"/>
      <c r="R1369" s="10"/>
      <c r="S1369" s="177"/>
      <c r="T1369" s="177"/>
      <c r="U1369" s="12"/>
    </row>
    <row r="1370" spans="1:26" ht="30" hidden="1" customHeight="1">
      <c r="A1370" s="93" t="str">
        <f>A11</f>
        <v>REPORT</v>
      </c>
      <c r="B1370" s="99" t="str">
        <f>$B$11</f>
        <v>ALLOC
FACTOR</v>
      </c>
      <c r="C1370" s="25" t="s">
        <v>9</v>
      </c>
      <c r="D1370" s="93"/>
      <c r="E1370" s="93"/>
      <c r="F1370" s="24" t="str">
        <f t="shared" ref="F1370:R1370" si="770">+F$11</f>
        <v>TOTAL
COMPANY</v>
      </c>
      <c r="G1370" s="100"/>
      <c r="H1370" s="24" t="str">
        <f t="shared" si="770"/>
        <v>FERC
JURIS</v>
      </c>
      <c r="I1370" s="100"/>
      <c r="J1370" s="100"/>
      <c r="K1370" s="24" t="str">
        <f t="shared" si="770"/>
        <v>FPSC
 JURIS</v>
      </c>
      <c r="L1370" s="101" t="str">
        <f t="shared" si="770"/>
        <v>FPSC/
TOTAL RATIO</v>
      </c>
      <c r="M1370" s="24" t="str">
        <f t="shared" si="770"/>
        <v>FPSC
 JURIS</v>
      </c>
      <c r="N1370" s="28" t="str">
        <f t="shared" si="770"/>
        <v>RS</v>
      </c>
      <c r="O1370" s="28" t="str">
        <f t="shared" si="770"/>
        <v>GS</v>
      </c>
      <c r="P1370" s="28" t="str">
        <f t="shared" si="770"/>
        <v>GSD</v>
      </c>
      <c r="Q1370" s="28" t="str">
        <f t="shared" si="770"/>
        <v>GSLD</v>
      </c>
      <c r="R1370" s="28" t="str">
        <f t="shared" si="770"/>
        <v>IS</v>
      </c>
      <c r="S1370" s="24" t="s">
        <v>12</v>
      </c>
      <c r="T1370" s="24" t="s">
        <v>13</v>
      </c>
      <c r="U1370" s="28"/>
      <c r="V1370" s="24" t="s">
        <v>174</v>
      </c>
      <c r="W1370" s="24"/>
      <c r="X1370" s="24"/>
      <c r="Y1370" s="28" t="s">
        <v>14</v>
      </c>
    </row>
    <row r="1371" spans="1:26" hidden="1">
      <c r="G1371" s="4"/>
      <c r="H1371" s="1"/>
      <c r="I1371" s="4"/>
      <c r="J1371" s="4"/>
    </row>
    <row r="1372" spans="1:26" hidden="1">
      <c r="A1372" s="1" t="s">
        <v>588</v>
      </c>
      <c r="B1372" s="2"/>
      <c r="C1372" s="3">
        <v>1</v>
      </c>
      <c r="D1372" s="29" t="s">
        <v>589</v>
      </c>
      <c r="G1372" s="4"/>
      <c r="H1372" s="1"/>
      <c r="I1372" s="4"/>
      <c r="J1372" s="4"/>
      <c r="V1372" s="2"/>
      <c r="W1372" s="2"/>
      <c r="X1372" s="2"/>
    </row>
    <row r="1373" spans="1:26" hidden="1">
      <c r="A1373" s="1" t="s">
        <v>588</v>
      </c>
      <c r="B1373" s="1">
        <f>+$C$2108</f>
        <v>101</v>
      </c>
      <c r="C1373" s="3">
        <f>+C1372+1</f>
        <v>2</v>
      </c>
      <c r="D1373" s="1" t="s">
        <v>138</v>
      </c>
      <c r="E1373" s="1" t="s">
        <v>104</v>
      </c>
      <c r="F1373" s="1">
        <f>+[1]ALLOCASSGN!F384</f>
        <v>33923.69652524151</v>
      </c>
      <c r="G1373" s="35"/>
      <c r="H1373" s="31">
        <f>+$F1373*H$2109</f>
        <v>1251.1704053537792</v>
      </c>
      <c r="I1373" s="35"/>
      <c r="J1373" s="35"/>
      <c r="K1373" s="31">
        <f>+$F1373*K$2109</f>
        <v>32672.526119887734</v>
      </c>
      <c r="L1373" s="5">
        <f t="shared" ref="L1373:L1381" si="771">IF(F1373=0,0,+K1373/F1373)</f>
        <v>0.96311809933735193</v>
      </c>
      <c r="M1373" s="31">
        <f t="shared" ref="M1373:M1380" si="772">+K1373</f>
        <v>32672.526119887734</v>
      </c>
      <c r="N1373" s="15">
        <f>IF('[1]TITLES &amp; CONSTANTS'!$D$9=1,+$M1373*N$2121,IF('[1]TITLES &amp; CONSTANTS'!$D$9=2,$M1373*N$2124,IF('[1]TITLES &amp; CONSTANTS'!$D$9=3,$M1373*N$2127,IF('[1]TITLES &amp; CONSTANTS'!$D$9=4,$M1373*N$2130,0))))</f>
        <v>17673.980292891207</v>
      </c>
      <c r="O1373" s="15">
        <f>IF('[1]TITLES &amp; CONSTANTS'!$D$9=1,+$M1373*O$2121,IF('[1]TITLES &amp; CONSTANTS'!$D$9=2,$M1373*O$2124,IF('[1]TITLES &amp; CONSTANTS'!$D$9=3,$M1373*O$2127,IF('[1]TITLES &amp; CONSTANTS'!$D$9=4,$M1373*O$2130,0))))</f>
        <v>2007.5439680331292</v>
      </c>
      <c r="P1373" s="15">
        <f>IF('[1]TITLES &amp; CONSTANTS'!$D$9=1,+$M1373*P$2121,IF('[1]TITLES &amp; CONSTANTS'!$D$9=2,$M1373*P$2124,IF('[1]TITLES &amp; CONSTANTS'!$D$9=3,$M1373*P$2127,IF('[1]TITLES &amp; CONSTANTS'!$D$9=4,$M1373*P$2130,0))))</f>
        <v>8141.9370006171766</v>
      </c>
      <c r="Q1373" s="15">
        <f>IF('[1]TITLES &amp; CONSTANTS'!$D$9=1,+$M1373*Q$2121,IF('[1]TITLES &amp; CONSTANTS'!$D$9=2,$M1373*Q$2124,IF('[1]TITLES &amp; CONSTANTS'!$D$9=3,$M1373*Q$2127,IF('[1]TITLES &amp; CONSTANTS'!$D$9=4,$M1373*Q$2130,0))))</f>
        <v>3283.5724587494583</v>
      </c>
      <c r="R1373" s="15">
        <f>IF('[1]TITLES &amp; CONSTANTS'!$D$9=1,+$M1373*R$2121,IF('[1]TITLES &amp; CONSTANTS'!$D$9=2,$M1373*R$2124,IF('[1]TITLES &amp; CONSTANTS'!$D$9=3,$M1373*R$2127,IF('[1]TITLES &amp; CONSTANTS'!$D$9=4,$M1373*R$2130,0))))</f>
        <v>1498.1436657082768</v>
      </c>
      <c r="S1373" s="15">
        <f>IF('[1]TITLES &amp; CONSTANTS'!$D$9=1,+$M1373*S$2121,IF('[1]TITLES &amp; CONSTANTS'!$D$9=2,$M1373*S$2124,IF('[1]TITLES &amp; CONSTANTS'!$D$9=3,$M1373*S$2127,IF('[1]TITLES &amp; CONSTANTS'!$D$9=4,$M1373*S$2130,0))))</f>
        <v>67.348733888486834</v>
      </c>
      <c r="T1373" s="15">
        <f>IF('[1]TITLES &amp; CONSTANTS'!$D$9=1,+$M1373*T$2121,IF('[1]TITLES &amp; CONSTANTS'!$D$9=2,$M1373*T$2124,IF('[1]TITLES &amp; CONSTANTS'!$D$9=3,$M1373*T$2127,IF('[1]TITLES &amp; CONSTANTS'!$D$9=4,$M1373*T$2130,0))))</f>
        <v>0</v>
      </c>
      <c r="U1373" s="15"/>
      <c r="V1373" s="1">
        <f>IF('[1]TITLES &amp; CONSTANTS'!$D$9=1,+$C$2120,IF('[1]TITLES &amp; CONSTANTS'!$D$9=2,$C$2123,IF('[1]TITLES &amp; CONSTANTS'!$D$9=3,$C$2126,IF('[1]TITLES &amp; CONSTANTS'!$D$9=4,$C$2129,0))))</f>
        <v>122</v>
      </c>
      <c r="Y1373" s="2" t="str">
        <f>"ALLOC FACTOR  # " &amp; 'JP-10'!Z1373 &amp; " -- " &amp;VLOOKUP(Z1373,alloc_list,2,FALSE)</f>
        <v>ALLOC FACTOR  # 101 -- 12 COINCIDENT PEAK</v>
      </c>
      <c r="Z1373" s="2">
        <f>IF('[1]TITLES &amp; CONSTANTS'!$D$16=0,V1373,B1373)</f>
        <v>101</v>
      </c>
    </row>
    <row r="1374" spans="1:26" hidden="1">
      <c r="A1374" s="1" t="s">
        <v>588</v>
      </c>
      <c r="B1374" s="1">
        <f>+$C$2108</f>
        <v>101</v>
      </c>
      <c r="C1374" s="3">
        <f t="shared" ref="C1374:C1437" si="773">+C1373+1</f>
        <v>3</v>
      </c>
      <c r="D1374" s="1" t="s">
        <v>138</v>
      </c>
      <c r="E1374" s="1" t="s">
        <v>116</v>
      </c>
      <c r="F1374" s="1">
        <f>+[1]ALLOCASSGN!F385</f>
        <v>0</v>
      </c>
      <c r="G1374" s="35"/>
      <c r="H1374" s="31">
        <f>+$F1374*H$2109</f>
        <v>0</v>
      </c>
      <c r="I1374" s="35"/>
      <c r="J1374" s="35"/>
      <c r="K1374" s="31">
        <f>+$F1374*K$2109</f>
        <v>0</v>
      </c>
      <c r="L1374" s="5">
        <f t="shared" si="771"/>
        <v>0</v>
      </c>
      <c r="M1374" s="31">
        <f t="shared" si="772"/>
        <v>0</v>
      </c>
      <c r="N1374" s="31">
        <f t="shared" ref="N1374:T1374" si="774">+$M1374*N$2139</f>
        <v>0</v>
      </c>
      <c r="O1374" s="31">
        <f t="shared" si="774"/>
        <v>0</v>
      </c>
      <c r="P1374" s="31">
        <f t="shared" si="774"/>
        <v>0</v>
      </c>
      <c r="Q1374" s="31">
        <f t="shared" si="774"/>
        <v>0</v>
      </c>
      <c r="R1374" s="31">
        <f t="shared" si="774"/>
        <v>0</v>
      </c>
      <c r="S1374" s="31">
        <f t="shared" si="774"/>
        <v>0</v>
      </c>
      <c r="T1374" s="31">
        <f t="shared" si="774"/>
        <v>0</v>
      </c>
      <c r="U1374" s="31"/>
      <c r="V1374" s="15">
        <f>+$C$2138</f>
        <v>201</v>
      </c>
      <c r="Y1374" s="2" t="str">
        <f>"ALLOC FACTOR  # " &amp; 'JP-10'!Z1374 &amp; " -- " &amp;VLOOKUP(Z1374,alloc_list,2,FALSE)</f>
        <v>ALLOC FACTOR  # 101 -- 12 COINCIDENT PEAK</v>
      </c>
      <c r="Z1374" s="2">
        <f>IF('[1]TITLES &amp; CONSTANTS'!$D$16=0,V1374,B1374)</f>
        <v>101</v>
      </c>
    </row>
    <row r="1375" spans="1:26" hidden="1">
      <c r="A1375" s="1" t="s">
        <v>588</v>
      </c>
      <c r="B1375" s="1">
        <f>+$C$2117</f>
        <v>117</v>
      </c>
      <c r="C1375" s="3">
        <f t="shared" si="773"/>
        <v>4</v>
      </c>
      <c r="D1375" s="1" t="s">
        <v>141</v>
      </c>
      <c r="E1375" s="1" t="s">
        <v>104</v>
      </c>
      <c r="F1375" s="1">
        <f>+[1]ALLOCASSGN!F386</f>
        <v>1558.2661662006535</v>
      </c>
      <c r="G1375" s="35"/>
      <c r="H1375" s="31">
        <f t="shared" ref="H1375:K1376" si="775">+$F1375*H$2118</f>
        <v>276.50482317848707</v>
      </c>
      <c r="I1375" s="35"/>
      <c r="J1375" s="35"/>
      <c r="K1375" s="31">
        <f t="shared" si="775"/>
        <v>1281.7613430221663</v>
      </c>
      <c r="L1375" s="5">
        <f t="shared" si="771"/>
        <v>0.82255610166223525</v>
      </c>
      <c r="M1375" s="31">
        <f t="shared" si="772"/>
        <v>1281.7613430221663</v>
      </c>
      <c r="N1375" s="31">
        <f t="shared" ref="N1375:T1376" si="776">+$M1375*N$2118</f>
        <v>702.50784350263791</v>
      </c>
      <c r="O1375" s="31">
        <f t="shared" si="776"/>
        <v>79.471361093080816</v>
      </c>
      <c r="P1375" s="31">
        <f t="shared" si="776"/>
        <v>315.8557833157127</v>
      </c>
      <c r="Q1375" s="31">
        <f t="shared" si="776"/>
        <v>125.83941894907575</v>
      </c>
      <c r="R1375" s="31">
        <f t="shared" si="776"/>
        <v>56.433752121145787</v>
      </c>
      <c r="S1375" s="31">
        <f t="shared" si="776"/>
        <v>1.6531840405132932</v>
      </c>
      <c r="T1375" s="31">
        <f t="shared" si="776"/>
        <v>0</v>
      </c>
      <c r="U1375" s="31"/>
      <c r="V1375" s="1">
        <f>+$C$2117</f>
        <v>117</v>
      </c>
      <c r="Y1375" s="2" t="str">
        <f>"ALLOC FACTOR  # " &amp; 'JP-10'!Z1375 &amp; " -- " &amp;VLOOKUP(Z1375,alloc_list,2,FALSE)</f>
        <v>ALLOC FACTOR  # 117 -- 12  CP - TRANSMISSION</v>
      </c>
      <c r="Z1375" s="2">
        <f>IF('[1]TITLES &amp; CONSTANTS'!$D$16=0,V1375,B1375)</f>
        <v>117</v>
      </c>
    </row>
    <row r="1376" spans="1:26" hidden="1">
      <c r="A1376" s="1" t="s">
        <v>588</v>
      </c>
      <c r="B1376" s="1">
        <f>+$C$2117</f>
        <v>117</v>
      </c>
      <c r="C1376" s="3">
        <f t="shared" si="773"/>
        <v>5</v>
      </c>
      <c r="D1376" s="1" t="s">
        <v>119</v>
      </c>
      <c r="E1376" s="1" t="s">
        <v>104</v>
      </c>
      <c r="F1376" s="1">
        <f>+[1]ALLOCASSGN!F387</f>
        <v>3479.1159897550983</v>
      </c>
      <c r="G1376" s="35"/>
      <c r="H1376" s="31">
        <f t="shared" si="775"/>
        <v>617.34790399139513</v>
      </c>
      <c r="I1376" s="35"/>
      <c r="J1376" s="35"/>
      <c r="K1376" s="31">
        <f t="shared" si="775"/>
        <v>2861.7680857637029</v>
      </c>
      <c r="L1376" s="5">
        <f t="shared" si="771"/>
        <v>0.82255610166223525</v>
      </c>
      <c r="M1376" s="31">
        <f t="shared" si="772"/>
        <v>2861.7680857637029</v>
      </c>
      <c r="N1376" s="31">
        <f t="shared" si="776"/>
        <v>1568.4780458383379</v>
      </c>
      <c r="O1376" s="31">
        <f t="shared" si="776"/>
        <v>177.4344390603523</v>
      </c>
      <c r="P1376" s="31">
        <f t="shared" si="776"/>
        <v>705.2061644062004</v>
      </c>
      <c r="Q1376" s="31">
        <f t="shared" si="776"/>
        <v>280.95966151577511</v>
      </c>
      <c r="R1376" s="31">
        <f t="shared" si="776"/>
        <v>125.99873733077762</v>
      </c>
      <c r="S1376" s="31">
        <f t="shared" si="776"/>
        <v>3.6910376122593158</v>
      </c>
      <c r="T1376" s="31">
        <f t="shared" si="776"/>
        <v>0</v>
      </c>
      <c r="U1376" s="31"/>
      <c r="V1376" s="1">
        <f>+$C$2117</f>
        <v>117</v>
      </c>
      <c r="Y1376" s="2" t="str">
        <f>"ALLOC FACTOR  # " &amp; 'JP-10'!Z1376 &amp; " -- " &amp;VLOOKUP(Z1376,alloc_list,2,FALSE)</f>
        <v>ALLOC FACTOR  # 117 -- 12  CP - TRANSMISSION</v>
      </c>
      <c r="Z1376" s="2">
        <f>IF('[1]TITLES &amp; CONSTANTS'!$D$16=0,V1376,B1376)</f>
        <v>117</v>
      </c>
    </row>
    <row r="1377" spans="1:26" hidden="1">
      <c r="A1377" s="1" t="s">
        <v>588</v>
      </c>
      <c r="B1377" s="1">
        <f>+$C$2111</f>
        <v>105</v>
      </c>
      <c r="C1377" s="3">
        <f t="shared" si="773"/>
        <v>6</v>
      </c>
      <c r="D1377" s="1" t="s">
        <v>120</v>
      </c>
      <c r="E1377" s="1" t="s">
        <v>104</v>
      </c>
      <c r="F1377" s="1">
        <f>+[1]ALLOCASSGN!F388</f>
        <v>8673.9381682363801</v>
      </c>
      <c r="G1377" s="35"/>
      <c r="H1377" s="31">
        <f>+$F1377*H$2112</f>
        <v>0</v>
      </c>
      <c r="I1377" s="35"/>
      <c r="J1377" s="35"/>
      <c r="K1377" s="31">
        <f>+$F1377*K$2112</f>
        <v>8673.9381682363801</v>
      </c>
      <c r="L1377" s="5">
        <f t="shared" si="771"/>
        <v>1</v>
      </c>
      <c r="M1377" s="31">
        <f t="shared" si="772"/>
        <v>8673.9381682363801</v>
      </c>
      <c r="N1377" s="31">
        <f t="shared" ref="N1377:T1377" si="777">+$M1377*N$2112</f>
        <v>5170.7841329507619</v>
      </c>
      <c r="O1377" s="31">
        <f t="shared" si="777"/>
        <v>506.49908973884214</v>
      </c>
      <c r="P1377" s="31">
        <f t="shared" si="777"/>
        <v>1973.3660291002388</v>
      </c>
      <c r="Q1377" s="31">
        <f t="shared" si="777"/>
        <v>785.46420528004978</v>
      </c>
      <c r="R1377" s="31">
        <f t="shared" si="777"/>
        <v>125.97016286593447</v>
      </c>
      <c r="S1377" s="31">
        <f t="shared" si="777"/>
        <v>111.85454830055325</v>
      </c>
      <c r="T1377" s="31">
        <f t="shared" si="777"/>
        <v>0</v>
      </c>
      <c r="U1377" s="31"/>
      <c r="V1377" s="1">
        <f>+$C$2111</f>
        <v>105</v>
      </c>
      <c r="Y1377" s="2" t="str">
        <f>"ALLOC FACTOR  # " &amp; 'JP-10'!Z1377 &amp; " -- " &amp;VLOOKUP(Z1377,alloc_list,2,FALSE)</f>
        <v>ALLOC FACTOR  # 105 -- DISTRIBUTION PRIMARY - NCP</v>
      </c>
      <c r="Z1377" s="2">
        <f>IF('[1]TITLES &amp; CONSTANTS'!$D$16=0,V1377,B1377)</f>
        <v>105</v>
      </c>
    </row>
    <row r="1378" spans="1:26" hidden="1">
      <c r="A1378" s="1" t="s">
        <v>588</v>
      </c>
      <c r="B1378" s="1">
        <f>+$C$2114</f>
        <v>106</v>
      </c>
      <c r="C1378" s="3">
        <f t="shared" si="773"/>
        <v>7</v>
      </c>
      <c r="D1378" s="1" t="s">
        <v>121</v>
      </c>
      <c r="E1378" s="1" t="s">
        <v>104</v>
      </c>
      <c r="F1378" s="1">
        <f>+[1]ALLOCASSGN!F389</f>
        <v>5565.7135309703872</v>
      </c>
      <c r="G1378" s="35"/>
      <c r="H1378" s="31">
        <f>+$F1378*H$2115</f>
        <v>0</v>
      </c>
      <c r="I1378" s="35"/>
      <c r="J1378" s="35"/>
      <c r="K1378" s="31">
        <f>+$F1378*K$2115</f>
        <v>5565.7135309703872</v>
      </c>
      <c r="L1378" s="5">
        <f t="shared" si="771"/>
        <v>1</v>
      </c>
      <c r="M1378" s="31">
        <f t="shared" si="772"/>
        <v>5565.7135309703872</v>
      </c>
      <c r="N1378" s="31">
        <f t="shared" ref="N1378:T1378" si="778">+$M1378*N$2115</f>
        <v>3797.2843051432178</v>
      </c>
      <c r="O1378" s="31">
        <f t="shared" si="778"/>
        <v>387.22581824559268</v>
      </c>
      <c r="P1378" s="31">
        <f t="shared" si="778"/>
        <v>1107.6422442319133</v>
      </c>
      <c r="Q1378" s="31">
        <f t="shared" si="778"/>
        <v>227.59287467530322</v>
      </c>
      <c r="R1378" s="31">
        <f t="shared" si="778"/>
        <v>0</v>
      </c>
      <c r="S1378" s="31">
        <f t="shared" si="778"/>
        <v>45.968288674360281</v>
      </c>
      <c r="T1378" s="31">
        <f t="shared" si="778"/>
        <v>0</v>
      </c>
      <c r="U1378" s="31"/>
      <c r="V1378" s="1">
        <f>+$C$2114</f>
        <v>106</v>
      </c>
      <c r="Y1378" s="2" t="str">
        <f>"ALLOC FACTOR  # " &amp; 'JP-10'!Z1378 &amp; " -- " &amp;VLOOKUP(Z1378,alloc_list,2,FALSE)</f>
        <v>ALLOC FACTOR  # 106 -- CUSTOMER MAX DEMANDS @ SECONDARY</v>
      </c>
      <c r="Z1378" s="2">
        <f>IF('[1]TITLES &amp; CONSTANTS'!$D$16=0,V1378,B1378)</f>
        <v>106</v>
      </c>
    </row>
    <row r="1379" spans="1:26" hidden="1">
      <c r="A1379" s="1" t="s">
        <v>588</v>
      </c>
      <c r="B1379" s="1">
        <f>+$C$2227</f>
        <v>907</v>
      </c>
      <c r="C1379" s="3">
        <f t="shared" si="773"/>
        <v>8</v>
      </c>
      <c r="D1379" s="1" t="s">
        <v>122</v>
      </c>
      <c r="E1379" s="1" t="s">
        <v>106</v>
      </c>
      <c r="F1379" s="1">
        <f>+[1]ALLOCASSGN!F390</f>
        <v>4624.2696195959679</v>
      </c>
      <c r="G1379" s="35"/>
      <c r="H1379" s="31">
        <f>+$F1379*H$2228</f>
        <v>2.41920656109134</v>
      </c>
      <c r="I1379" s="35"/>
      <c r="J1379" s="35"/>
      <c r="K1379" s="31">
        <f>+$F1379*K$2228</f>
        <v>4621.8504130348765</v>
      </c>
      <c r="L1379" s="5">
        <f t="shared" si="771"/>
        <v>0.99947684569454176</v>
      </c>
      <c r="M1379" s="31">
        <f t="shared" si="772"/>
        <v>4621.8504130348765</v>
      </c>
      <c r="N1379" s="31">
        <f t="shared" ref="N1379:T1379" si="779">+$M1379*N$2228</f>
        <v>2100.3112160062205</v>
      </c>
      <c r="O1379" s="31">
        <f t="shared" si="779"/>
        <v>327.52660055946234</v>
      </c>
      <c r="P1379" s="31">
        <f t="shared" si="779"/>
        <v>208.52442400354994</v>
      </c>
      <c r="Q1379" s="31">
        <f t="shared" si="779"/>
        <v>13.091784257783953</v>
      </c>
      <c r="R1379" s="31">
        <f t="shared" si="779"/>
        <v>37.227718958552074</v>
      </c>
      <c r="S1379" s="31">
        <f t="shared" si="779"/>
        <v>0.73650585166899196</v>
      </c>
      <c r="T1379" s="31">
        <f t="shared" si="779"/>
        <v>1934.4321633976381</v>
      </c>
      <c r="U1379" s="31"/>
      <c r="V1379" s="1">
        <f>+$C$2227</f>
        <v>907</v>
      </c>
      <c r="Y1379" s="2" t="str">
        <f>"ALLOC FACTOR  # " &amp; 'JP-10'!Z1379 &amp; " -- " &amp;VLOOKUP(Z1379,alloc_list,2,FALSE)</f>
        <v>ALLOC FACTOR  # 907 -- PTD PLANT - DISTRCUSTOMER</v>
      </c>
      <c r="Z1379" s="2">
        <f>IF('[1]TITLES &amp; CONSTANTS'!$D$16=0,V1379,B1379)</f>
        <v>907</v>
      </c>
    </row>
    <row r="1380" spans="1:26" hidden="1">
      <c r="A1380" s="1" t="s">
        <v>588</v>
      </c>
      <c r="B1380" s="1">
        <f>+$C$2174</f>
        <v>311</v>
      </c>
      <c r="C1380" s="3">
        <f t="shared" si="773"/>
        <v>9</v>
      </c>
      <c r="D1380" s="1" t="s">
        <v>123</v>
      </c>
      <c r="E1380" s="1" t="s">
        <v>106</v>
      </c>
      <c r="F1380" s="26">
        <f>+[1]ALLOCASSGN!F391</f>
        <v>0</v>
      </c>
      <c r="G1380" s="35"/>
      <c r="H1380" s="31">
        <f>+$F1380*H$2175</f>
        <v>0</v>
      </c>
      <c r="I1380" s="35"/>
      <c r="J1380" s="35"/>
      <c r="K1380" s="31">
        <f>+$F1380*K$2175</f>
        <v>0</v>
      </c>
      <c r="L1380" s="5">
        <f t="shared" si="771"/>
        <v>0</v>
      </c>
      <c r="M1380" s="31">
        <f t="shared" si="772"/>
        <v>0</v>
      </c>
      <c r="N1380" s="31">
        <f t="shared" ref="N1380:T1380" si="780">+$M1380*N$2175</f>
        <v>0</v>
      </c>
      <c r="O1380" s="31">
        <f t="shared" si="780"/>
        <v>0</v>
      </c>
      <c r="P1380" s="31">
        <f t="shared" si="780"/>
        <v>0</v>
      </c>
      <c r="Q1380" s="31">
        <f t="shared" si="780"/>
        <v>0</v>
      </c>
      <c r="R1380" s="31">
        <f t="shared" si="780"/>
        <v>0</v>
      </c>
      <c r="S1380" s="31">
        <f t="shared" si="780"/>
        <v>0</v>
      </c>
      <c r="T1380" s="31">
        <f t="shared" si="780"/>
        <v>0</v>
      </c>
      <c r="U1380" s="31"/>
      <c r="V1380" s="1">
        <f>+$C$2174</f>
        <v>311</v>
      </c>
      <c r="Y1380" s="2" t="str">
        <f>"ALLOC FACTOR  # " &amp; 'JP-10'!Z1380 &amp; " -- " &amp;VLOOKUP(Z1380,alloc_list,2,FALSE)</f>
        <v>ALLOC FACTOR  # 311 -- BILLING &amp; METER RD &amp; MISC- DIRALLOC</v>
      </c>
      <c r="Z1380" s="2">
        <f>IF('[1]TITLES &amp; CONSTANTS'!$D$16=0,V1380,B1380)</f>
        <v>311</v>
      </c>
    </row>
    <row r="1381" spans="1:26" hidden="1">
      <c r="A1381" s="1" t="s">
        <v>588</v>
      </c>
      <c r="C1381" s="3">
        <f t="shared" si="773"/>
        <v>10</v>
      </c>
      <c r="D1381" s="1" t="s">
        <v>590</v>
      </c>
      <c r="E1381" s="1" t="s">
        <v>129</v>
      </c>
      <c r="F1381" s="102">
        <f t="shared" ref="F1381:K1381" si="781">SUM(F1373:F1380)</f>
        <v>57824.999999999993</v>
      </c>
      <c r="G1381" s="103"/>
      <c r="H1381" s="102">
        <f t="shared" si="781"/>
        <v>2147.4423390847528</v>
      </c>
      <c r="I1381" s="103"/>
      <c r="J1381" s="103"/>
      <c r="K1381" s="102">
        <f t="shared" si="781"/>
        <v>55677.557660915249</v>
      </c>
      <c r="L1381" s="5">
        <f t="shared" si="771"/>
        <v>0.96286308103614793</v>
      </c>
      <c r="M1381" s="102">
        <f t="shared" ref="M1381:T1381" si="782">SUM(M1373:M1380)</f>
        <v>55677.557660915249</v>
      </c>
      <c r="N1381" s="102">
        <f t="shared" si="782"/>
        <v>31013.345836332381</v>
      </c>
      <c r="O1381" s="102">
        <f t="shared" si="782"/>
        <v>3485.7012767304591</v>
      </c>
      <c r="P1381" s="102">
        <f t="shared" si="782"/>
        <v>12452.53164567479</v>
      </c>
      <c r="Q1381" s="102">
        <f t="shared" si="782"/>
        <v>4716.5204034274466</v>
      </c>
      <c r="R1381" s="102">
        <f t="shared" si="782"/>
        <v>1843.7740369846867</v>
      </c>
      <c r="S1381" s="102">
        <f t="shared" si="782"/>
        <v>231.25229836784197</v>
      </c>
      <c r="T1381" s="102">
        <f t="shared" si="782"/>
        <v>1934.4321633976381</v>
      </c>
      <c r="U1381" s="31"/>
    </row>
    <row r="1382" spans="1:26" hidden="1">
      <c r="A1382" s="1" t="s">
        <v>588</v>
      </c>
      <c r="C1382" s="3">
        <f t="shared" si="773"/>
        <v>11</v>
      </c>
      <c r="G1382" s="4"/>
      <c r="H1382" s="1"/>
      <c r="I1382" s="4"/>
      <c r="J1382" s="4"/>
    </row>
    <row r="1383" spans="1:26" hidden="1">
      <c r="A1383" s="1" t="s">
        <v>588</v>
      </c>
      <c r="C1383" s="3">
        <f t="shared" si="773"/>
        <v>12</v>
      </c>
      <c r="D1383" s="29" t="s">
        <v>591</v>
      </c>
      <c r="G1383" s="4"/>
      <c r="H1383" s="1"/>
      <c r="I1383" s="4"/>
      <c r="J1383" s="4"/>
    </row>
    <row r="1384" spans="1:26" hidden="1">
      <c r="A1384" s="1" t="s">
        <v>588</v>
      </c>
      <c r="B1384" s="1">
        <f>+$C$2108</f>
        <v>101</v>
      </c>
      <c r="C1384" s="3">
        <f t="shared" si="773"/>
        <v>13</v>
      </c>
      <c r="D1384" s="1" t="s">
        <v>138</v>
      </c>
      <c r="E1384" s="1" t="s">
        <v>104</v>
      </c>
      <c r="F1384" s="1">
        <f>+[1]ALLOCASSGN!F392</f>
        <v>0</v>
      </c>
      <c r="G1384" s="35"/>
      <c r="H1384" s="31">
        <f t="shared" ref="H1384:K1385" si="783">+$F1384*H$2109</f>
        <v>0</v>
      </c>
      <c r="I1384" s="35"/>
      <c r="J1384" s="35"/>
      <c r="K1384" s="31">
        <f t="shared" si="783"/>
        <v>0</v>
      </c>
      <c r="L1384" s="5">
        <f t="shared" ref="L1384:L1392" si="784">IF(F1384=0,0,+K1384/F1384)</f>
        <v>0</v>
      </c>
      <c r="M1384" s="31">
        <f t="shared" ref="M1384:M1391" si="785">+K1384</f>
        <v>0</v>
      </c>
      <c r="N1384" s="15">
        <f>IF('[1]TITLES &amp; CONSTANTS'!$D$9=1,+$M1384*N$2121,IF('[1]TITLES &amp; CONSTANTS'!$D$9=2,$M1384*N$2124,IF('[1]TITLES &amp; CONSTANTS'!$D$9=3,$M1384*N$2127,IF('[1]TITLES &amp; CONSTANTS'!$D$9=4,$M1384*N$2130,0))))</f>
        <v>0</v>
      </c>
      <c r="O1384" s="15">
        <f>IF('[1]TITLES &amp; CONSTANTS'!$D$9=1,+$M1384*O$2121,IF('[1]TITLES &amp; CONSTANTS'!$D$9=2,$M1384*O$2124,IF('[1]TITLES &amp; CONSTANTS'!$D$9=3,$M1384*O$2127,IF('[1]TITLES &amp; CONSTANTS'!$D$9=4,$M1384*O$2130,0))))</f>
        <v>0</v>
      </c>
      <c r="P1384" s="15">
        <f>IF('[1]TITLES &amp; CONSTANTS'!$D$9=1,+$M1384*P$2121,IF('[1]TITLES &amp; CONSTANTS'!$D$9=2,$M1384*P$2124,IF('[1]TITLES &amp; CONSTANTS'!$D$9=3,$M1384*P$2127,IF('[1]TITLES &amp; CONSTANTS'!$D$9=4,$M1384*P$2130,0))))</f>
        <v>0</v>
      </c>
      <c r="Q1384" s="15">
        <f>IF('[1]TITLES &amp; CONSTANTS'!$D$9=1,+$M1384*Q$2121,IF('[1]TITLES &amp; CONSTANTS'!$D$9=2,$M1384*Q$2124,IF('[1]TITLES &amp; CONSTANTS'!$D$9=3,$M1384*Q$2127,IF('[1]TITLES &amp; CONSTANTS'!$D$9=4,$M1384*Q$2130,0))))</f>
        <v>0</v>
      </c>
      <c r="R1384" s="15">
        <f>IF('[1]TITLES &amp; CONSTANTS'!$D$9=1,+$M1384*R$2121,IF('[1]TITLES &amp; CONSTANTS'!$D$9=2,$M1384*R$2124,IF('[1]TITLES &amp; CONSTANTS'!$D$9=3,$M1384*R$2127,IF('[1]TITLES &amp; CONSTANTS'!$D$9=4,$M1384*R$2130,0))))</f>
        <v>0</v>
      </c>
      <c r="S1384" s="15">
        <f>IF('[1]TITLES &amp; CONSTANTS'!$D$9=1,+$M1384*S$2121,IF('[1]TITLES &amp; CONSTANTS'!$D$9=2,$M1384*S$2124,IF('[1]TITLES &amp; CONSTANTS'!$D$9=3,$M1384*S$2127,IF('[1]TITLES &amp; CONSTANTS'!$D$9=4,$M1384*S$2130,0))))</f>
        <v>0</v>
      </c>
      <c r="T1384" s="15">
        <f>IF('[1]TITLES &amp; CONSTANTS'!$D$9=1,+$M1384*T$2121,IF('[1]TITLES &amp; CONSTANTS'!$D$9=2,$M1384*T$2124,IF('[1]TITLES &amp; CONSTANTS'!$D$9=3,$M1384*T$2127,IF('[1]TITLES &amp; CONSTANTS'!$D$9=4,$M1384*T$2130,0))))</f>
        <v>0</v>
      </c>
      <c r="U1384" s="15"/>
      <c r="V1384" s="1">
        <f>IF('[1]TITLES &amp; CONSTANTS'!$D$9=1,+$C$2120,IF('[1]TITLES &amp; CONSTANTS'!$D$9=2,$C$2123,IF('[1]TITLES &amp; CONSTANTS'!$D$9=3,$C$2126,IF('[1]TITLES &amp; CONSTANTS'!$D$9=4,$C$2129,0))))</f>
        <v>122</v>
      </c>
      <c r="Y1384" s="2" t="str">
        <f>"ALLOC FACTOR  # " &amp; 'JP-10'!Z1384 &amp; " -- " &amp;VLOOKUP(Z1384,alloc_list,2,FALSE)</f>
        <v>ALLOC FACTOR  # 101 -- 12 COINCIDENT PEAK</v>
      </c>
      <c r="Z1384" s="2">
        <f>IF('[1]TITLES &amp; CONSTANTS'!$D$16=0,V1384,B1384)</f>
        <v>101</v>
      </c>
    </row>
    <row r="1385" spans="1:26" hidden="1">
      <c r="A1385" s="1" t="s">
        <v>588</v>
      </c>
      <c r="B1385" s="1">
        <f>+$C$2108</f>
        <v>101</v>
      </c>
      <c r="C1385" s="3">
        <f t="shared" si="773"/>
        <v>14</v>
      </c>
      <c r="D1385" s="1" t="s">
        <v>138</v>
      </c>
      <c r="E1385" s="1" t="s">
        <v>116</v>
      </c>
      <c r="F1385" s="31">
        <f>+[1]ALLOCASSGN!F393</f>
        <v>0</v>
      </c>
      <c r="G1385" s="35"/>
      <c r="H1385" s="31">
        <f t="shared" si="783"/>
        <v>0</v>
      </c>
      <c r="I1385" s="35"/>
      <c r="J1385" s="35"/>
      <c r="K1385" s="31">
        <f t="shared" si="783"/>
        <v>0</v>
      </c>
      <c r="L1385" s="5">
        <f t="shared" si="784"/>
        <v>0</v>
      </c>
      <c r="M1385" s="31">
        <f t="shared" si="785"/>
        <v>0</v>
      </c>
      <c r="N1385" s="31">
        <f t="shared" ref="N1385:T1385" si="786">+$M1385*N$2139</f>
        <v>0</v>
      </c>
      <c r="O1385" s="31">
        <f t="shared" si="786"/>
        <v>0</v>
      </c>
      <c r="P1385" s="31">
        <f t="shared" si="786"/>
        <v>0</v>
      </c>
      <c r="Q1385" s="31">
        <f t="shared" si="786"/>
        <v>0</v>
      </c>
      <c r="R1385" s="31">
        <f t="shared" si="786"/>
        <v>0</v>
      </c>
      <c r="S1385" s="31">
        <f t="shared" si="786"/>
        <v>0</v>
      </c>
      <c r="T1385" s="31">
        <f t="shared" si="786"/>
        <v>0</v>
      </c>
      <c r="U1385" s="31"/>
      <c r="V1385" s="15">
        <f>+$C$2138</f>
        <v>201</v>
      </c>
      <c r="Y1385" s="2" t="str">
        <f>"ALLOC FACTOR  # " &amp; 'JP-10'!Z1385 &amp; " -- " &amp;VLOOKUP(Z1385,alloc_list,2,FALSE)</f>
        <v>ALLOC FACTOR  # 101 -- 12 COINCIDENT PEAK</v>
      </c>
      <c r="Z1385" s="2">
        <f>IF('[1]TITLES &amp; CONSTANTS'!$D$16=0,V1385,B1385)</f>
        <v>101</v>
      </c>
    </row>
    <row r="1386" spans="1:26" hidden="1">
      <c r="A1386" s="1" t="s">
        <v>588</v>
      </c>
      <c r="B1386" s="1">
        <f>+$C$2117</f>
        <v>117</v>
      </c>
      <c r="C1386" s="3">
        <f t="shared" si="773"/>
        <v>15</v>
      </c>
      <c r="D1386" s="1" t="s">
        <v>141</v>
      </c>
      <c r="E1386" s="1" t="s">
        <v>104</v>
      </c>
      <c r="F1386" s="31">
        <f>+[1]ALLOCASSGN!F394</f>
        <v>0</v>
      </c>
      <c r="G1386" s="35"/>
      <c r="H1386" s="31">
        <f t="shared" ref="H1386:K1387" si="787">+$F1386*H$2118</f>
        <v>0</v>
      </c>
      <c r="I1386" s="35"/>
      <c r="J1386" s="35"/>
      <c r="K1386" s="31">
        <f t="shared" si="787"/>
        <v>0</v>
      </c>
      <c r="L1386" s="5">
        <f t="shared" si="784"/>
        <v>0</v>
      </c>
      <c r="M1386" s="31">
        <f t="shared" si="785"/>
        <v>0</v>
      </c>
      <c r="N1386" s="31">
        <f t="shared" ref="N1386:T1387" si="788">+$M1386*N$2118</f>
        <v>0</v>
      </c>
      <c r="O1386" s="31">
        <f t="shared" si="788"/>
        <v>0</v>
      </c>
      <c r="P1386" s="31">
        <f t="shared" si="788"/>
        <v>0</v>
      </c>
      <c r="Q1386" s="31">
        <f t="shared" si="788"/>
        <v>0</v>
      </c>
      <c r="R1386" s="31">
        <f t="shared" si="788"/>
        <v>0</v>
      </c>
      <c r="S1386" s="31">
        <f t="shared" si="788"/>
        <v>0</v>
      </c>
      <c r="T1386" s="31">
        <f t="shared" si="788"/>
        <v>0</v>
      </c>
      <c r="U1386" s="31"/>
      <c r="V1386" s="1">
        <f>+$C$2117</f>
        <v>117</v>
      </c>
      <c r="Y1386" s="2" t="str">
        <f>"ALLOC FACTOR  # " &amp; 'JP-10'!Z1386 &amp; " -- " &amp;VLOOKUP(Z1386,alloc_list,2,FALSE)</f>
        <v>ALLOC FACTOR  # 117 -- 12  CP - TRANSMISSION</v>
      </c>
      <c r="Z1386" s="2">
        <f>IF('[1]TITLES &amp; CONSTANTS'!$D$16=0,V1386,B1386)</f>
        <v>117</v>
      </c>
    </row>
    <row r="1387" spans="1:26" hidden="1">
      <c r="A1387" s="1" t="s">
        <v>588</v>
      </c>
      <c r="B1387" s="1">
        <f>+$C$2117</f>
        <v>117</v>
      </c>
      <c r="C1387" s="3">
        <f t="shared" si="773"/>
        <v>16</v>
      </c>
      <c r="D1387" s="1" t="s">
        <v>119</v>
      </c>
      <c r="E1387" s="1" t="s">
        <v>104</v>
      </c>
      <c r="F1387" s="31">
        <f>+[1]ALLOCASSGN!F395</f>
        <v>0</v>
      </c>
      <c r="G1387" s="35"/>
      <c r="H1387" s="31">
        <f t="shared" si="787"/>
        <v>0</v>
      </c>
      <c r="I1387" s="35"/>
      <c r="J1387" s="35"/>
      <c r="K1387" s="31">
        <f t="shared" si="787"/>
        <v>0</v>
      </c>
      <c r="L1387" s="5">
        <f t="shared" si="784"/>
        <v>0</v>
      </c>
      <c r="M1387" s="31">
        <f t="shared" si="785"/>
        <v>0</v>
      </c>
      <c r="N1387" s="31">
        <f t="shared" si="788"/>
        <v>0</v>
      </c>
      <c r="O1387" s="31">
        <f t="shared" si="788"/>
        <v>0</v>
      </c>
      <c r="P1387" s="31">
        <f t="shared" si="788"/>
        <v>0</v>
      </c>
      <c r="Q1387" s="31">
        <f t="shared" si="788"/>
        <v>0</v>
      </c>
      <c r="R1387" s="31">
        <f t="shared" si="788"/>
        <v>0</v>
      </c>
      <c r="S1387" s="31">
        <f t="shared" si="788"/>
        <v>0</v>
      </c>
      <c r="T1387" s="31">
        <f t="shared" si="788"/>
        <v>0</v>
      </c>
      <c r="U1387" s="31"/>
      <c r="V1387" s="1">
        <f>+$C$2117</f>
        <v>117</v>
      </c>
      <c r="Y1387" s="2" t="str">
        <f>"ALLOC FACTOR  # " &amp; 'JP-10'!Z1387 &amp; " -- " &amp;VLOOKUP(Z1387,alloc_list,2,FALSE)</f>
        <v>ALLOC FACTOR  # 117 -- 12  CP - TRANSMISSION</v>
      </c>
      <c r="Z1387" s="2">
        <f>IF('[1]TITLES &amp; CONSTANTS'!$D$16=0,V1387,B1387)</f>
        <v>117</v>
      </c>
    </row>
    <row r="1388" spans="1:26" hidden="1">
      <c r="A1388" s="1" t="s">
        <v>588</v>
      </c>
      <c r="B1388" s="1">
        <f>+$C$2111</f>
        <v>105</v>
      </c>
      <c r="C1388" s="3">
        <f t="shared" si="773"/>
        <v>17</v>
      </c>
      <c r="D1388" s="1" t="s">
        <v>120</v>
      </c>
      <c r="E1388" s="1" t="s">
        <v>104</v>
      </c>
      <c r="F1388" s="31">
        <f>+[1]ALLOCASSGN!F396</f>
        <v>0</v>
      </c>
      <c r="G1388" s="35"/>
      <c r="H1388" s="31">
        <f>+$F1388*H$2112</f>
        <v>0</v>
      </c>
      <c r="I1388" s="35"/>
      <c r="J1388" s="35"/>
      <c r="K1388" s="31">
        <f>+$F1388*K$2112</f>
        <v>0</v>
      </c>
      <c r="L1388" s="5">
        <f t="shared" si="784"/>
        <v>0</v>
      </c>
      <c r="M1388" s="31">
        <f t="shared" si="785"/>
        <v>0</v>
      </c>
      <c r="N1388" s="31">
        <f t="shared" ref="N1388:T1388" si="789">+$M1388*N$2112</f>
        <v>0</v>
      </c>
      <c r="O1388" s="31">
        <f t="shared" si="789"/>
        <v>0</v>
      </c>
      <c r="P1388" s="31">
        <f t="shared" si="789"/>
        <v>0</v>
      </c>
      <c r="Q1388" s="31">
        <f t="shared" si="789"/>
        <v>0</v>
      </c>
      <c r="R1388" s="31">
        <f t="shared" si="789"/>
        <v>0</v>
      </c>
      <c r="S1388" s="31">
        <f t="shared" si="789"/>
        <v>0</v>
      </c>
      <c r="T1388" s="31">
        <f t="shared" si="789"/>
        <v>0</v>
      </c>
      <c r="U1388" s="31"/>
      <c r="V1388" s="1">
        <f>+$C$2111</f>
        <v>105</v>
      </c>
      <c r="Y1388" s="2" t="str">
        <f>"ALLOC FACTOR  # " &amp; 'JP-10'!Z1388 &amp; " -- " &amp;VLOOKUP(Z1388,alloc_list,2,FALSE)</f>
        <v>ALLOC FACTOR  # 105 -- DISTRIBUTION PRIMARY - NCP</v>
      </c>
      <c r="Z1388" s="2">
        <f>IF('[1]TITLES &amp; CONSTANTS'!$D$16=0,V1388,B1388)</f>
        <v>105</v>
      </c>
    </row>
    <row r="1389" spans="1:26" hidden="1">
      <c r="A1389" s="1" t="s">
        <v>588</v>
      </c>
      <c r="B1389" s="1">
        <f>+$C$2114</f>
        <v>106</v>
      </c>
      <c r="C1389" s="3">
        <f t="shared" si="773"/>
        <v>18</v>
      </c>
      <c r="D1389" s="1" t="s">
        <v>121</v>
      </c>
      <c r="E1389" s="1" t="s">
        <v>104</v>
      </c>
      <c r="F1389" s="31">
        <f>+[1]ALLOCASSGN!F397</f>
        <v>0</v>
      </c>
      <c r="G1389" s="35"/>
      <c r="H1389" s="31">
        <f>+$F1389*H$2115</f>
        <v>0</v>
      </c>
      <c r="I1389" s="35"/>
      <c r="J1389" s="35"/>
      <c r="K1389" s="31">
        <f>+$F1389*K$2115</f>
        <v>0</v>
      </c>
      <c r="L1389" s="5">
        <f t="shared" si="784"/>
        <v>0</v>
      </c>
      <c r="M1389" s="31">
        <f t="shared" si="785"/>
        <v>0</v>
      </c>
      <c r="N1389" s="31">
        <f t="shared" ref="N1389:T1389" si="790">+$M1389*N$2115</f>
        <v>0</v>
      </c>
      <c r="O1389" s="31">
        <f t="shared" si="790"/>
        <v>0</v>
      </c>
      <c r="P1389" s="31">
        <f t="shared" si="790"/>
        <v>0</v>
      </c>
      <c r="Q1389" s="31">
        <f t="shared" si="790"/>
        <v>0</v>
      </c>
      <c r="R1389" s="31">
        <f t="shared" si="790"/>
        <v>0</v>
      </c>
      <c r="S1389" s="31">
        <f t="shared" si="790"/>
        <v>0</v>
      </c>
      <c r="T1389" s="31">
        <f t="shared" si="790"/>
        <v>0</v>
      </c>
      <c r="U1389" s="31"/>
      <c r="V1389" s="1">
        <f>+$C$2114</f>
        <v>106</v>
      </c>
      <c r="Y1389" s="2" t="str">
        <f>"ALLOC FACTOR  # " &amp; 'JP-10'!Z1389 &amp; " -- " &amp;VLOOKUP(Z1389,alloc_list,2,FALSE)</f>
        <v>ALLOC FACTOR  # 106 -- CUSTOMER MAX DEMANDS @ SECONDARY</v>
      </c>
      <c r="Z1389" s="2">
        <f>IF('[1]TITLES &amp; CONSTANTS'!$D$16=0,V1389,B1389)</f>
        <v>106</v>
      </c>
    </row>
    <row r="1390" spans="1:26" hidden="1">
      <c r="A1390" s="1" t="s">
        <v>588</v>
      </c>
      <c r="B1390" s="1">
        <f>+$C$2227</f>
        <v>907</v>
      </c>
      <c r="C1390" s="3">
        <f t="shared" si="773"/>
        <v>19</v>
      </c>
      <c r="D1390" s="1" t="s">
        <v>122</v>
      </c>
      <c r="E1390" s="1" t="s">
        <v>106</v>
      </c>
      <c r="F1390" s="31">
        <f>+[1]ALLOCASSGN!F398</f>
        <v>0</v>
      </c>
      <c r="G1390" s="35"/>
      <c r="H1390" s="31">
        <f>+$F1390*H$2228</f>
        <v>0</v>
      </c>
      <c r="I1390" s="35"/>
      <c r="J1390" s="35"/>
      <c r="K1390" s="31">
        <f>+$F1390*K$2228</f>
        <v>0</v>
      </c>
      <c r="L1390" s="5">
        <f t="shared" si="784"/>
        <v>0</v>
      </c>
      <c r="M1390" s="31">
        <f t="shared" si="785"/>
        <v>0</v>
      </c>
      <c r="N1390" s="31">
        <f t="shared" ref="N1390:T1390" si="791">+$M1390*N$2228</f>
        <v>0</v>
      </c>
      <c r="O1390" s="31">
        <f t="shared" si="791"/>
        <v>0</v>
      </c>
      <c r="P1390" s="31">
        <f t="shared" si="791"/>
        <v>0</v>
      </c>
      <c r="Q1390" s="31">
        <f t="shared" si="791"/>
        <v>0</v>
      </c>
      <c r="R1390" s="31">
        <f t="shared" si="791"/>
        <v>0</v>
      </c>
      <c r="S1390" s="31">
        <f t="shared" si="791"/>
        <v>0</v>
      </c>
      <c r="T1390" s="31">
        <f t="shared" si="791"/>
        <v>0</v>
      </c>
      <c r="U1390" s="31"/>
      <c r="V1390" s="1">
        <f>+$C$2227</f>
        <v>907</v>
      </c>
      <c r="Y1390" s="2" t="str">
        <f>"ALLOC FACTOR  # " &amp; 'JP-10'!Z1390 &amp; " -- " &amp;VLOOKUP(Z1390,alloc_list,2,FALSE)</f>
        <v>ALLOC FACTOR  # 907 -- PTD PLANT - DISTRCUSTOMER</v>
      </c>
      <c r="Z1390" s="2">
        <f>IF('[1]TITLES &amp; CONSTANTS'!$D$16=0,V1390,B1390)</f>
        <v>907</v>
      </c>
    </row>
    <row r="1391" spans="1:26" hidden="1">
      <c r="A1391" s="1" t="s">
        <v>588</v>
      </c>
      <c r="B1391" s="1">
        <f>+$C$2174</f>
        <v>311</v>
      </c>
      <c r="C1391" s="3">
        <f t="shared" si="773"/>
        <v>20</v>
      </c>
      <c r="D1391" s="1" t="s">
        <v>123</v>
      </c>
      <c r="E1391" s="1" t="s">
        <v>106</v>
      </c>
      <c r="F1391" s="26">
        <f>+[1]ALLOCASSGN!F399</f>
        <v>0</v>
      </c>
      <c r="G1391" s="35"/>
      <c r="H1391" s="31">
        <f>+$F1391*H$2175</f>
        <v>0</v>
      </c>
      <c r="I1391" s="35"/>
      <c r="J1391" s="35"/>
      <c r="K1391" s="31">
        <f>+$F1391*K$2175</f>
        <v>0</v>
      </c>
      <c r="L1391" s="5">
        <f t="shared" si="784"/>
        <v>0</v>
      </c>
      <c r="M1391" s="31">
        <f t="shared" si="785"/>
        <v>0</v>
      </c>
      <c r="N1391" s="31">
        <f t="shared" ref="N1391:T1391" si="792">+$M1391*N$2175</f>
        <v>0</v>
      </c>
      <c r="O1391" s="31">
        <f t="shared" si="792"/>
        <v>0</v>
      </c>
      <c r="P1391" s="31">
        <f t="shared" si="792"/>
        <v>0</v>
      </c>
      <c r="Q1391" s="31">
        <f t="shared" si="792"/>
        <v>0</v>
      </c>
      <c r="R1391" s="31">
        <f t="shared" si="792"/>
        <v>0</v>
      </c>
      <c r="S1391" s="31">
        <f t="shared" si="792"/>
        <v>0</v>
      </c>
      <c r="T1391" s="31">
        <f t="shared" si="792"/>
        <v>0</v>
      </c>
      <c r="U1391" s="31"/>
      <c r="V1391" s="1">
        <f>+$C$2174</f>
        <v>311</v>
      </c>
      <c r="Y1391" s="2" t="str">
        <f>"ALLOC FACTOR  # " &amp; 'JP-10'!Z1391 &amp; " -- " &amp;VLOOKUP(Z1391,alloc_list,2,FALSE)</f>
        <v>ALLOC FACTOR  # 311 -- BILLING &amp; METER RD &amp; MISC- DIRALLOC</v>
      </c>
      <c r="Z1391" s="2">
        <f>IF('[1]TITLES &amp; CONSTANTS'!$D$16=0,V1391,B1391)</f>
        <v>311</v>
      </c>
    </row>
    <row r="1392" spans="1:26" hidden="1">
      <c r="A1392" s="1" t="s">
        <v>588</v>
      </c>
      <c r="C1392" s="3">
        <f t="shared" si="773"/>
        <v>21</v>
      </c>
      <c r="D1392" s="1" t="s">
        <v>592</v>
      </c>
      <c r="E1392" s="1" t="s">
        <v>129</v>
      </c>
      <c r="F1392" s="102">
        <f t="shared" ref="F1392:K1392" si="793">SUM(F1384:F1391)</f>
        <v>0</v>
      </c>
      <c r="G1392" s="103"/>
      <c r="H1392" s="102">
        <f t="shared" si="793"/>
        <v>0</v>
      </c>
      <c r="I1392" s="103"/>
      <c r="J1392" s="103"/>
      <c r="K1392" s="102">
        <f t="shared" si="793"/>
        <v>0</v>
      </c>
      <c r="L1392" s="5">
        <f t="shared" si="784"/>
        <v>0</v>
      </c>
      <c r="M1392" s="102">
        <f t="shared" ref="M1392:T1392" si="794">SUM(M1384:M1391)</f>
        <v>0</v>
      </c>
      <c r="N1392" s="102">
        <f t="shared" si="794"/>
        <v>0</v>
      </c>
      <c r="O1392" s="102">
        <f t="shared" si="794"/>
        <v>0</v>
      </c>
      <c r="P1392" s="102">
        <f t="shared" si="794"/>
        <v>0</v>
      </c>
      <c r="Q1392" s="102">
        <f t="shared" si="794"/>
        <v>0</v>
      </c>
      <c r="R1392" s="102">
        <f t="shared" si="794"/>
        <v>0</v>
      </c>
      <c r="S1392" s="102">
        <f t="shared" si="794"/>
        <v>0</v>
      </c>
      <c r="T1392" s="102">
        <f t="shared" si="794"/>
        <v>0</v>
      </c>
      <c r="U1392" s="31"/>
    </row>
    <row r="1393" spans="1:26" hidden="1">
      <c r="A1393" s="1" t="s">
        <v>588</v>
      </c>
      <c r="C1393" s="3">
        <f t="shared" si="773"/>
        <v>22</v>
      </c>
      <c r="G1393" s="4"/>
      <c r="H1393" s="1"/>
      <c r="I1393" s="4"/>
      <c r="J1393" s="4"/>
    </row>
    <row r="1394" spans="1:26" hidden="1">
      <c r="A1394" s="1" t="s">
        <v>588</v>
      </c>
      <c r="C1394" s="3">
        <f t="shared" si="773"/>
        <v>23</v>
      </c>
      <c r="D1394" s="29" t="s">
        <v>593</v>
      </c>
      <c r="G1394" s="4"/>
      <c r="H1394" s="1"/>
      <c r="I1394" s="4"/>
      <c r="J1394" s="4"/>
    </row>
    <row r="1395" spans="1:26" hidden="1">
      <c r="A1395" s="1" t="s">
        <v>588</v>
      </c>
      <c r="B1395" s="1">
        <f>+$C$2108</f>
        <v>101</v>
      </c>
      <c r="C1395" s="3">
        <f t="shared" si="773"/>
        <v>24</v>
      </c>
      <c r="D1395" s="1" t="s">
        <v>138</v>
      </c>
      <c r="E1395" s="1" t="s">
        <v>104</v>
      </c>
      <c r="F1395" s="31">
        <f>+[1]ALLOCASSGN!F400</f>
        <v>195223.25030488524</v>
      </c>
      <c r="G1395" s="35"/>
      <c r="H1395" s="31">
        <f>+$F1395*H$2109</f>
        <v>7200.2045247840706</v>
      </c>
      <c r="I1395" s="35"/>
      <c r="J1395" s="35"/>
      <c r="K1395" s="31">
        <f>+$F1395*K$2109</f>
        <v>188023.04578010118</v>
      </c>
      <c r="L1395" s="5">
        <f t="shared" ref="L1395:L1403" si="795">IF(F1395=0,0,+K1395/F1395)</f>
        <v>0.96311809933735193</v>
      </c>
      <c r="M1395" s="31">
        <f t="shared" ref="M1395:M1402" si="796">+K1395</f>
        <v>188023.04578010118</v>
      </c>
      <c r="N1395" s="15">
        <f>IF('[1]TITLES &amp; CONSTANTS'!$D$9=1,+$M1395*N$2121,IF('[1]TITLES &amp; CONSTANTS'!$D$9=2,$M1395*N$2124,IF('[1]TITLES &amp; CONSTANTS'!$D$9=3,$M1395*N$2127,IF('[1]TITLES &amp; CONSTANTS'!$D$9=4,$M1395*N$2130,0))))</f>
        <v>101709.78495917744</v>
      </c>
      <c r="O1395" s="15">
        <f>IF('[1]TITLES &amp; CONSTANTS'!$D$9=1,+$M1395*O$2121,IF('[1]TITLES &amp; CONSTANTS'!$D$9=2,$M1395*O$2124,IF('[1]TITLES &amp; CONSTANTS'!$D$9=3,$M1395*O$2127,IF('[1]TITLES &amp; CONSTANTS'!$D$9=4,$M1395*O$2130,0))))</f>
        <v>11552.964408751264</v>
      </c>
      <c r="P1395" s="15">
        <f>IF('[1]TITLES &amp; CONSTANTS'!$D$9=1,+$M1395*P$2121,IF('[1]TITLES &amp; CONSTANTS'!$D$9=2,$M1395*P$2124,IF('[1]TITLES &amp; CONSTANTS'!$D$9=3,$M1395*P$2127,IF('[1]TITLES &amp; CONSTANTS'!$D$9=4,$M1395*P$2130,0))))</f>
        <v>46855.017814918909</v>
      </c>
      <c r="Q1395" s="15">
        <f>IF('[1]TITLES &amp; CONSTANTS'!$D$9=1,+$M1395*Q$2121,IF('[1]TITLES &amp; CONSTANTS'!$D$9=2,$M1395*Q$2124,IF('[1]TITLES &amp; CONSTANTS'!$D$9=3,$M1395*Q$2127,IF('[1]TITLES &amp; CONSTANTS'!$D$9=4,$M1395*Q$2130,0))))</f>
        <v>18896.221628786938</v>
      </c>
      <c r="R1395" s="15">
        <f>IF('[1]TITLES &amp; CONSTANTS'!$D$9=1,+$M1395*R$2121,IF('[1]TITLES &amp; CONSTANTS'!$D$9=2,$M1395*R$2124,IF('[1]TITLES &amp; CONSTANTS'!$D$9=3,$M1395*R$2127,IF('[1]TITLES &amp; CONSTANTS'!$D$9=4,$M1395*R$2130,0))))</f>
        <v>8621.4801392774534</v>
      </c>
      <c r="S1395" s="15">
        <f>IF('[1]TITLES &amp; CONSTANTS'!$D$9=1,+$M1395*S$2121,IF('[1]TITLES &amp; CONSTANTS'!$D$9=2,$M1395*S$2124,IF('[1]TITLES &amp; CONSTANTS'!$D$9=3,$M1395*S$2127,IF('[1]TITLES &amp; CONSTANTS'!$D$9=4,$M1395*S$2130,0))))</f>
        <v>387.57682918918186</v>
      </c>
      <c r="T1395" s="15">
        <f>IF('[1]TITLES &amp; CONSTANTS'!$D$9=1,+$M1395*T$2121,IF('[1]TITLES &amp; CONSTANTS'!$D$9=2,$M1395*T$2124,IF('[1]TITLES &amp; CONSTANTS'!$D$9=3,$M1395*T$2127,IF('[1]TITLES &amp; CONSTANTS'!$D$9=4,$M1395*T$2130,0))))</f>
        <v>0</v>
      </c>
      <c r="U1395" s="15"/>
      <c r="V1395" s="1">
        <f>IF('[1]TITLES &amp; CONSTANTS'!$D$9=1,+$C$2120,IF('[1]TITLES &amp; CONSTANTS'!$D$9=2,$C$2123,IF('[1]TITLES &amp; CONSTANTS'!$D$9=3,$C$2126,IF('[1]TITLES &amp; CONSTANTS'!$D$9=4,$C$2129,0))))</f>
        <v>122</v>
      </c>
      <c r="Y1395" s="2" t="str">
        <f>"ALLOC FACTOR  # " &amp; 'JP-10'!Z1395 &amp; " -- " &amp;VLOOKUP(Z1395,alloc_list,2,FALSE)</f>
        <v>ALLOC FACTOR  # 101 -- 12 COINCIDENT PEAK</v>
      </c>
      <c r="Z1395" s="2">
        <f>IF('[1]TITLES &amp; CONSTANTS'!$D$16=0,V1395,B1395)</f>
        <v>101</v>
      </c>
    </row>
    <row r="1396" spans="1:26" hidden="1">
      <c r="A1396" s="1" t="s">
        <v>588</v>
      </c>
      <c r="B1396" s="1">
        <f>+$C$2108</f>
        <v>101</v>
      </c>
      <c r="C1396" s="3">
        <f t="shared" si="773"/>
        <v>25</v>
      </c>
      <c r="D1396" s="1" t="s">
        <v>138</v>
      </c>
      <c r="E1396" s="1" t="s">
        <v>116</v>
      </c>
      <c r="F1396" s="31">
        <f>+[1]ALLOCASSGN!F401</f>
        <v>1544.4757608693956</v>
      </c>
      <c r="G1396" s="35"/>
      <c r="H1396" s="31">
        <f>+$F1396*H$2109</f>
        <v>56.96320158825295</v>
      </c>
      <c r="I1396" s="35"/>
      <c r="J1396" s="35"/>
      <c r="K1396" s="31">
        <f>+$F1396*K$2109</f>
        <v>1487.5125592811428</v>
      </c>
      <c r="L1396" s="5">
        <f t="shared" si="795"/>
        <v>0.96311809933735193</v>
      </c>
      <c r="M1396" s="31">
        <f t="shared" si="796"/>
        <v>1487.5125592811428</v>
      </c>
      <c r="N1396" s="31">
        <f t="shared" ref="N1396:T1396" si="797">+$M1396*N$2139</f>
        <v>677.26532327170753</v>
      </c>
      <c r="O1396" s="31">
        <f t="shared" si="797"/>
        <v>81.451843311838573</v>
      </c>
      <c r="P1396" s="31">
        <f t="shared" si="797"/>
        <v>420.22026534850488</v>
      </c>
      <c r="Q1396" s="31">
        <f t="shared" si="797"/>
        <v>190.9520933052932</v>
      </c>
      <c r="R1396" s="31">
        <f t="shared" si="797"/>
        <v>100.78448460074193</v>
      </c>
      <c r="S1396" s="31">
        <f t="shared" si="797"/>
        <v>16.8385494430566</v>
      </c>
      <c r="T1396" s="31">
        <f t="shared" si="797"/>
        <v>0</v>
      </c>
      <c r="U1396" s="31"/>
      <c r="V1396" s="15">
        <f>+$C$2138</f>
        <v>201</v>
      </c>
      <c r="Y1396" s="2" t="str">
        <f>"ALLOC FACTOR  # " &amp; 'JP-10'!Z1396 &amp; " -- " &amp;VLOOKUP(Z1396,alloc_list,2,FALSE)</f>
        <v>ALLOC FACTOR  # 101 -- 12 COINCIDENT PEAK</v>
      </c>
      <c r="Z1396" s="2">
        <f>IF('[1]TITLES &amp; CONSTANTS'!$D$16=0,V1396,B1396)</f>
        <v>101</v>
      </c>
    </row>
    <row r="1397" spans="1:26" hidden="1">
      <c r="A1397" s="1" t="s">
        <v>588</v>
      </c>
      <c r="B1397" s="1">
        <f>+$C$2117</f>
        <v>117</v>
      </c>
      <c r="C1397" s="3">
        <f t="shared" si="773"/>
        <v>26</v>
      </c>
      <c r="D1397" s="1" t="s">
        <v>141</v>
      </c>
      <c r="E1397" s="1" t="s">
        <v>104</v>
      </c>
      <c r="F1397" s="31">
        <f>+[1]ALLOCASSGN!F402</f>
        <v>9632.4338792303988</v>
      </c>
      <c r="G1397" s="35"/>
      <c r="H1397" s="31">
        <f t="shared" ref="H1397:K1398" si="798">+$F1397*H$2118</f>
        <v>1709.2166180113991</v>
      </c>
      <c r="I1397" s="35"/>
      <c r="J1397" s="35"/>
      <c r="K1397" s="31">
        <f t="shared" si="798"/>
        <v>7923.2172612189988</v>
      </c>
      <c r="L1397" s="5">
        <f t="shared" si="795"/>
        <v>0.82255610166223525</v>
      </c>
      <c r="M1397" s="31">
        <f t="shared" si="796"/>
        <v>7923.2172612189988</v>
      </c>
      <c r="N1397" s="31">
        <f t="shared" ref="N1397:T1398" si="799">+$M1397*N$2118</f>
        <v>4342.5574519652037</v>
      </c>
      <c r="O1397" s="31">
        <f t="shared" si="799"/>
        <v>491.25280881120835</v>
      </c>
      <c r="P1397" s="31">
        <f t="shared" si="799"/>
        <v>1952.4648703495996</v>
      </c>
      <c r="Q1397" s="31">
        <f t="shared" si="799"/>
        <v>777.87730281224708</v>
      </c>
      <c r="R1397" s="31">
        <f t="shared" si="799"/>
        <v>348.84565785651404</v>
      </c>
      <c r="S1397" s="31">
        <f t="shared" si="799"/>
        <v>10.219169424225779</v>
      </c>
      <c r="T1397" s="31">
        <f t="shared" si="799"/>
        <v>0</v>
      </c>
      <c r="U1397" s="31"/>
      <c r="V1397" s="1">
        <f>+$C$2117</f>
        <v>117</v>
      </c>
      <c r="Y1397" s="2" t="str">
        <f>"ALLOC FACTOR  # " &amp; 'JP-10'!Z1397 &amp; " -- " &amp;VLOOKUP(Z1397,alloc_list,2,FALSE)</f>
        <v>ALLOC FACTOR  # 117 -- 12  CP - TRANSMISSION</v>
      </c>
      <c r="Z1397" s="2">
        <f>IF('[1]TITLES &amp; CONSTANTS'!$D$16=0,V1397,B1397)</f>
        <v>117</v>
      </c>
    </row>
    <row r="1398" spans="1:26" hidden="1">
      <c r="A1398" s="1" t="s">
        <v>588</v>
      </c>
      <c r="B1398" s="1">
        <f>+$C$2117</f>
        <v>117</v>
      </c>
      <c r="C1398" s="3">
        <f t="shared" si="773"/>
        <v>27</v>
      </c>
      <c r="D1398" s="1" t="s">
        <v>119</v>
      </c>
      <c r="E1398" s="1" t="s">
        <v>104</v>
      </c>
      <c r="F1398" s="31">
        <f>+[1]ALLOCASSGN!F403</f>
        <v>21274.922573346361</v>
      </c>
      <c r="G1398" s="35"/>
      <c r="H1398" s="31">
        <f t="shared" si="798"/>
        <v>3775.1051982486865</v>
      </c>
      <c r="I1398" s="35"/>
      <c r="J1398" s="35"/>
      <c r="K1398" s="31">
        <f t="shared" si="798"/>
        <v>17499.817375097671</v>
      </c>
      <c r="L1398" s="5">
        <f t="shared" si="795"/>
        <v>0.82255610166223514</v>
      </c>
      <c r="M1398" s="31">
        <f t="shared" si="796"/>
        <v>17499.817375097671</v>
      </c>
      <c r="N1398" s="31">
        <f t="shared" si="799"/>
        <v>9591.3010895486605</v>
      </c>
      <c r="O1398" s="31">
        <f t="shared" si="799"/>
        <v>1085.0181379321766</v>
      </c>
      <c r="P1398" s="31">
        <f t="shared" si="799"/>
        <v>4312.361700549277</v>
      </c>
      <c r="Q1398" s="31">
        <f t="shared" si="799"/>
        <v>1718.0786908465436</v>
      </c>
      <c r="R1398" s="31">
        <f t="shared" si="799"/>
        <v>770.48692511122431</v>
      </c>
      <c r="S1398" s="31">
        <f t="shared" si="799"/>
        <v>22.570831109788266</v>
      </c>
      <c r="T1398" s="31">
        <f t="shared" si="799"/>
        <v>0</v>
      </c>
      <c r="U1398" s="31"/>
      <c r="V1398" s="1">
        <f>+$C$2117</f>
        <v>117</v>
      </c>
      <c r="Y1398" s="2" t="str">
        <f>"ALLOC FACTOR  # " &amp; 'JP-10'!Z1398 &amp; " -- " &amp;VLOOKUP(Z1398,alloc_list,2,FALSE)</f>
        <v>ALLOC FACTOR  # 117 -- 12  CP - TRANSMISSION</v>
      </c>
      <c r="Z1398" s="2">
        <f>IF('[1]TITLES &amp; CONSTANTS'!$D$16=0,V1398,B1398)</f>
        <v>117</v>
      </c>
    </row>
    <row r="1399" spans="1:26" hidden="1">
      <c r="A1399" s="1" t="s">
        <v>588</v>
      </c>
      <c r="B1399" s="1">
        <f>+$C$2111</f>
        <v>105</v>
      </c>
      <c r="C1399" s="3">
        <f t="shared" si="773"/>
        <v>28</v>
      </c>
      <c r="D1399" s="1" t="s">
        <v>120</v>
      </c>
      <c r="E1399" s="1" t="s">
        <v>104</v>
      </c>
      <c r="F1399" s="31">
        <f>+[1]ALLOCASSGN!F404</f>
        <v>51176.302649627105</v>
      </c>
      <c r="G1399" s="35"/>
      <c r="H1399" s="31">
        <f>+$F1399*H$2112</f>
        <v>0</v>
      </c>
      <c r="I1399" s="35"/>
      <c r="J1399" s="35"/>
      <c r="K1399" s="31">
        <f>+$F1399*K$2112</f>
        <v>51176.302649627105</v>
      </c>
      <c r="L1399" s="5">
        <f t="shared" si="795"/>
        <v>1</v>
      </c>
      <c r="M1399" s="31">
        <f t="shared" si="796"/>
        <v>51176.302649627105</v>
      </c>
      <c r="N1399" s="31">
        <f t="shared" ref="N1399:T1399" si="800">+$M1399*N$2112</f>
        <v>30507.666597487609</v>
      </c>
      <c r="O1399" s="31">
        <f t="shared" si="800"/>
        <v>2988.348568491806</v>
      </c>
      <c r="P1399" s="31">
        <f t="shared" si="800"/>
        <v>11642.874918517004</v>
      </c>
      <c r="Q1399" s="31">
        <f t="shared" si="800"/>
        <v>4634.2449196906955</v>
      </c>
      <c r="R1399" s="31">
        <f t="shared" si="800"/>
        <v>743.22494057628796</v>
      </c>
      <c r="S1399" s="31">
        <f t="shared" si="800"/>
        <v>659.94270486370488</v>
      </c>
      <c r="T1399" s="31">
        <f t="shared" si="800"/>
        <v>0</v>
      </c>
      <c r="U1399" s="31"/>
      <c r="V1399" s="1">
        <f>+$C$2111</f>
        <v>105</v>
      </c>
      <c r="Y1399" s="2" t="str">
        <f>"ALLOC FACTOR  # " &amp; 'JP-10'!Z1399 &amp; " -- " &amp;VLOOKUP(Z1399,alloc_list,2,FALSE)</f>
        <v>ALLOC FACTOR  # 105 -- DISTRIBUTION PRIMARY - NCP</v>
      </c>
      <c r="Z1399" s="2">
        <f>IF('[1]TITLES &amp; CONSTANTS'!$D$16=0,V1399,B1399)</f>
        <v>105</v>
      </c>
    </row>
    <row r="1400" spans="1:26" hidden="1">
      <c r="A1400" s="1" t="s">
        <v>588</v>
      </c>
      <c r="B1400" s="1">
        <f>+$C$2114</f>
        <v>106</v>
      </c>
      <c r="C1400" s="3">
        <f t="shared" si="773"/>
        <v>29</v>
      </c>
      <c r="D1400" s="1" t="s">
        <v>121</v>
      </c>
      <c r="E1400" s="1" t="s">
        <v>104</v>
      </c>
      <c r="F1400" s="31">
        <f>+[1]ALLOCASSGN!F405</f>
        <v>32184.430514633237</v>
      </c>
      <c r="G1400" s="35"/>
      <c r="H1400" s="31">
        <f>+$F1400*H$2115</f>
        <v>0</v>
      </c>
      <c r="I1400" s="35"/>
      <c r="J1400" s="35"/>
      <c r="K1400" s="31">
        <f>+$F1400*K$2115</f>
        <v>32184.430514633237</v>
      </c>
      <c r="L1400" s="5">
        <f t="shared" si="795"/>
        <v>1</v>
      </c>
      <c r="M1400" s="31">
        <f t="shared" si="796"/>
        <v>32184.430514633237</v>
      </c>
      <c r="N1400" s="31">
        <f t="shared" ref="N1400:T1400" si="801">+$M1400*N$2115</f>
        <v>21958.268635842138</v>
      </c>
      <c r="O1400" s="31">
        <f t="shared" si="801"/>
        <v>2239.1814403398521</v>
      </c>
      <c r="P1400" s="31">
        <f t="shared" si="801"/>
        <v>6405.0789977217937</v>
      </c>
      <c r="Q1400" s="31">
        <f t="shared" si="801"/>
        <v>1316.0840959300713</v>
      </c>
      <c r="R1400" s="31">
        <f t="shared" si="801"/>
        <v>0</v>
      </c>
      <c r="S1400" s="31">
        <f t="shared" si="801"/>
        <v>265.81734479938365</v>
      </c>
      <c r="T1400" s="31">
        <f t="shared" si="801"/>
        <v>0</v>
      </c>
      <c r="U1400" s="31"/>
      <c r="V1400" s="1">
        <f>+$C$2114</f>
        <v>106</v>
      </c>
      <c r="Y1400" s="2" t="str">
        <f>"ALLOC FACTOR  # " &amp; 'JP-10'!Z1400 &amp; " -- " &amp;VLOOKUP(Z1400,alloc_list,2,FALSE)</f>
        <v>ALLOC FACTOR  # 106 -- CUSTOMER MAX DEMANDS @ SECONDARY</v>
      </c>
      <c r="Z1400" s="2">
        <f>IF('[1]TITLES &amp; CONSTANTS'!$D$16=0,V1400,B1400)</f>
        <v>106</v>
      </c>
    </row>
    <row r="1401" spans="1:26" hidden="1">
      <c r="A1401" s="1" t="s">
        <v>588</v>
      </c>
      <c r="B1401" s="1">
        <f>+$C$2227</f>
        <v>907</v>
      </c>
      <c r="C1401" s="3">
        <f t="shared" si="773"/>
        <v>30</v>
      </c>
      <c r="D1401" s="1" t="s">
        <v>122</v>
      </c>
      <c r="E1401" s="1" t="s">
        <v>106</v>
      </c>
      <c r="F1401" s="31">
        <f>+[1]ALLOCASSGN!F406</f>
        <v>27315.219482972454</v>
      </c>
      <c r="G1401" s="35"/>
      <c r="H1401" s="31">
        <f>+$F1401*H$2228</f>
        <v>14.290074677053672</v>
      </c>
      <c r="I1401" s="35"/>
      <c r="J1401" s="35"/>
      <c r="K1401" s="31">
        <f>+$F1401*K$2228</f>
        <v>27300.9294082954</v>
      </c>
      <c r="L1401" s="5">
        <f t="shared" si="795"/>
        <v>0.99947684569454176</v>
      </c>
      <c r="M1401" s="31">
        <f t="shared" si="796"/>
        <v>27300.9294082954</v>
      </c>
      <c r="N1401" s="31">
        <f t="shared" ref="N1401:T1401" si="802">+$M1401*N$2228</f>
        <v>12406.383400449575</v>
      </c>
      <c r="O1401" s="31">
        <f t="shared" si="802"/>
        <v>1934.6754659117896</v>
      </c>
      <c r="P1401" s="31">
        <f t="shared" si="802"/>
        <v>1231.7383884971305</v>
      </c>
      <c r="Q1401" s="31">
        <f t="shared" si="802"/>
        <v>77.332203751635276</v>
      </c>
      <c r="R1401" s="31">
        <f t="shared" si="802"/>
        <v>219.90138937705623</v>
      </c>
      <c r="S1401" s="31">
        <f t="shared" si="802"/>
        <v>4.3504857293744488</v>
      </c>
      <c r="T1401" s="31">
        <f t="shared" si="802"/>
        <v>11426.548074578837</v>
      </c>
      <c r="U1401" s="31"/>
      <c r="V1401" s="1">
        <f>+$C$2227</f>
        <v>907</v>
      </c>
      <c r="Y1401" s="2" t="str">
        <f>"ALLOC FACTOR  # " &amp; 'JP-10'!Z1401 &amp; " -- " &amp;VLOOKUP(Z1401,alloc_list,2,FALSE)</f>
        <v>ALLOC FACTOR  # 907 -- PTD PLANT - DISTRCUSTOMER</v>
      </c>
      <c r="Z1401" s="2">
        <f>IF('[1]TITLES &amp; CONSTANTS'!$D$16=0,V1401,B1401)</f>
        <v>907</v>
      </c>
    </row>
    <row r="1402" spans="1:26" hidden="1">
      <c r="A1402" s="1" t="s">
        <v>588</v>
      </c>
      <c r="B1402" s="1">
        <f>+$C$2174</f>
        <v>311</v>
      </c>
      <c r="C1402" s="3">
        <f t="shared" si="773"/>
        <v>31</v>
      </c>
      <c r="D1402" s="1" t="s">
        <v>123</v>
      </c>
      <c r="E1402" s="1" t="s">
        <v>106</v>
      </c>
      <c r="F1402" s="26">
        <f>+[1]ALLOCASSGN!F407</f>
        <v>1990.7337575126542</v>
      </c>
      <c r="G1402" s="35"/>
      <c r="H1402" s="31">
        <f>+$F1402*H$2175</f>
        <v>0.52465110710245155</v>
      </c>
      <c r="I1402" s="35"/>
      <c r="J1402" s="35"/>
      <c r="K1402" s="31">
        <f>+$F1402*K$2175</f>
        <v>1990.2091064055517</v>
      </c>
      <c r="L1402" s="5">
        <f t="shared" si="795"/>
        <v>0.99973645340311201</v>
      </c>
      <c r="M1402" s="31">
        <f t="shared" si="796"/>
        <v>1990.2091064055517</v>
      </c>
      <c r="N1402" s="31">
        <f t="shared" ref="N1402:T1402" si="803">+$M1402*N$2175</f>
        <v>1772.0749652413717</v>
      </c>
      <c r="O1402" s="31">
        <f t="shared" si="803"/>
        <v>133.82623462278488</v>
      </c>
      <c r="P1402" s="31">
        <f t="shared" si="803"/>
        <v>49.222057992271793</v>
      </c>
      <c r="Q1402" s="31">
        <f t="shared" si="803"/>
        <v>23.603077668987954</v>
      </c>
      <c r="R1402" s="31">
        <f t="shared" si="803"/>
        <v>7.1168797788234155</v>
      </c>
      <c r="S1402" s="31">
        <f t="shared" si="803"/>
        <v>4.3658911013120916</v>
      </c>
      <c r="T1402" s="31">
        <f t="shared" si="803"/>
        <v>0</v>
      </c>
      <c r="U1402" s="31"/>
      <c r="V1402" s="1">
        <f>+$C$2174</f>
        <v>311</v>
      </c>
      <c r="Y1402" s="2" t="str">
        <f>"ALLOC FACTOR  # " &amp; 'JP-10'!Z1402 &amp; " -- " &amp;VLOOKUP(Z1402,alloc_list,2,FALSE)</f>
        <v>ALLOC FACTOR  # 311 -- BILLING &amp; METER RD &amp; MISC- DIRALLOC</v>
      </c>
      <c r="Z1402" s="2">
        <f>IF('[1]TITLES &amp; CONSTANTS'!$D$16=0,V1402,B1402)</f>
        <v>311</v>
      </c>
    </row>
    <row r="1403" spans="1:26" hidden="1">
      <c r="A1403" s="1" t="s">
        <v>588</v>
      </c>
      <c r="C1403" s="3">
        <f t="shared" si="773"/>
        <v>32</v>
      </c>
      <c r="D1403" s="1" t="s">
        <v>594</v>
      </c>
      <c r="E1403" s="1" t="s">
        <v>129</v>
      </c>
      <c r="F1403" s="102">
        <f t="shared" ref="F1403:K1403" si="804">SUM(F1395:F1402)</f>
        <v>340341.76892307686</v>
      </c>
      <c r="G1403" s="103"/>
      <c r="H1403" s="102">
        <f t="shared" si="804"/>
        <v>12756.304268416563</v>
      </c>
      <c r="I1403" s="103"/>
      <c r="J1403" s="103"/>
      <c r="K1403" s="102">
        <f t="shared" si="804"/>
        <v>327585.46465466026</v>
      </c>
      <c r="L1403" s="5">
        <f t="shared" si="795"/>
        <v>0.96251913390242816</v>
      </c>
      <c r="M1403" s="102">
        <f t="shared" ref="M1403:T1403" si="805">SUM(M1395:M1402)</f>
        <v>327585.46465466026</v>
      </c>
      <c r="N1403" s="102">
        <f t="shared" si="805"/>
        <v>182965.30242298372</v>
      </c>
      <c r="O1403" s="102">
        <f t="shared" si="805"/>
        <v>20506.718908172723</v>
      </c>
      <c r="P1403" s="102">
        <f t="shared" si="805"/>
        <v>72868.979013894495</v>
      </c>
      <c r="Q1403" s="102">
        <f t="shared" si="805"/>
        <v>27634.394012792414</v>
      </c>
      <c r="R1403" s="102">
        <f t="shared" si="805"/>
        <v>10811.840416578103</v>
      </c>
      <c r="S1403" s="102">
        <f t="shared" si="805"/>
        <v>1371.6818056600275</v>
      </c>
      <c r="T1403" s="102">
        <f t="shared" si="805"/>
        <v>11426.548074578837</v>
      </c>
      <c r="U1403" s="31"/>
    </row>
    <row r="1404" spans="1:26" hidden="1">
      <c r="A1404" s="1" t="s">
        <v>588</v>
      </c>
      <c r="C1404" s="3">
        <f t="shared" si="773"/>
        <v>33</v>
      </c>
      <c r="G1404" s="4"/>
      <c r="H1404" s="1"/>
      <c r="I1404" s="4"/>
      <c r="J1404" s="4"/>
    </row>
    <row r="1405" spans="1:26" hidden="1">
      <c r="A1405" s="1" t="s">
        <v>588</v>
      </c>
      <c r="C1405" s="3">
        <f t="shared" si="773"/>
        <v>34</v>
      </c>
      <c r="D1405" s="29" t="s">
        <v>595</v>
      </c>
      <c r="G1405" s="4"/>
      <c r="H1405" s="1"/>
      <c r="I1405" s="4"/>
      <c r="J1405" s="4"/>
    </row>
    <row r="1406" spans="1:26" hidden="1">
      <c r="A1406" s="1" t="s">
        <v>588</v>
      </c>
      <c r="B1406" s="1">
        <f>+$C$2108</f>
        <v>101</v>
      </c>
      <c r="C1406" s="3">
        <f t="shared" si="773"/>
        <v>35</v>
      </c>
      <c r="D1406" s="1" t="s">
        <v>138</v>
      </c>
      <c r="E1406" s="1" t="s">
        <v>104</v>
      </c>
      <c r="F1406" s="31">
        <f>+[1]ALLOCASSGN!F408</f>
        <v>303202.17173485161</v>
      </c>
      <c r="G1406" s="35"/>
      <c r="H1406" s="31">
        <f>+$F1406*H$2109</f>
        <v>11182.672378623978</v>
      </c>
      <c r="I1406" s="35"/>
      <c r="J1406" s="35"/>
      <c r="K1406" s="31">
        <f>+$F1406*K$2109</f>
        <v>292019.49935622764</v>
      </c>
      <c r="L1406" s="5">
        <f t="shared" ref="L1406:L1414" si="806">IF(F1406=0,0,+K1406/F1406)</f>
        <v>0.96311809933735193</v>
      </c>
      <c r="M1406" s="31">
        <f t="shared" ref="M1406:M1413" si="807">+K1406</f>
        <v>292019.49935622764</v>
      </c>
      <c r="N1406" s="15">
        <f>IF('[1]TITLES &amp; CONSTANTS'!$D$9=1,+$M1406*N$2121,IF('[1]TITLES &amp; CONSTANTS'!$D$9=2,$M1406*N$2124,IF('[1]TITLES &amp; CONSTANTS'!$D$9=3,$M1406*N$2127,IF('[1]TITLES &amp; CONSTANTS'!$D$9=4,$M1406*N$2130,0))))</f>
        <v>157965.957631306</v>
      </c>
      <c r="O1406" s="15">
        <f>IF('[1]TITLES &amp; CONSTANTS'!$D$9=1,+$M1406*O$2121,IF('[1]TITLES &amp; CONSTANTS'!$D$9=2,$M1406*O$2124,IF('[1]TITLES &amp; CONSTANTS'!$D$9=3,$M1406*O$2127,IF('[1]TITLES &amp; CONSTANTS'!$D$9=4,$M1406*O$2130,0))))</f>
        <v>17942.964750552426</v>
      </c>
      <c r="P1406" s="15">
        <f>IF('[1]TITLES &amp; CONSTANTS'!$D$9=1,+$M1406*P$2121,IF('[1]TITLES &amp; CONSTANTS'!$D$9=2,$M1406*P$2124,IF('[1]TITLES &amp; CONSTANTS'!$D$9=3,$M1406*P$2127,IF('[1]TITLES &amp; CONSTANTS'!$D$9=4,$M1406*P$2130,0))))</f>
        <v>72770.754180005941</v>
      </c>
      <c r="Q1406" s="15">
        <f>IF('[1]TITLES &amp; CONSTANTS'!$D$9=1,+$M1406*Q$2121,IF('[1]TITLES &amp; CONSTANTS'!$D$9=2,$M1406*Q$2124,IF('[1]TITLES &amp; CONSTANTS'!$D$9=3,$M1406*Q$2127,IF('[1]TITLES &amp; CONSTANTS'!$D$9=4,$M1406*Q$2130,0))))</f>
        <v>29347.81296020612</v>
      </c>
      <c r="R1406" s="15">
        <f>IF('[1]TITLES &amp; CONSTANTS'!$D$9=1,+$M1406*R$2121,IF('[1]TITLES &amp; CONSTANTS'!$D$9=2,$M1406*R$2124,IF('[1]TITLES &amp; CONSTANTS'!$D$9=3,$M1406*R$2127,IF('[1]TITLES &amp; CONSTANTS'!$D$9=4,$M1406*R$2130,0))))</f>
        <v>13390.062391213047</v>
      </c>
      <c r="S1406" s="15">
        <f>IF('[1]TITLES &amp; CONSTANTS'!$D$9=1,+$M1406*S$2121,IF('[1]TITLES &amp; CONSTANTS'!$D$9=2,$M1406*S$2124,IF('[1]TITLES &amp; CONSTANTS'!$D$9=3,$M1406*S$2127,IF('[1]TITLES &amp; CONSTANTS'!$D$9=4,$M1406*S$2130,0))))</f>
        <v>601.94744294413022</v>
      </c>
      <c r="T1406" s="15">
        <f>IF('[1]TITLES &amp; CONSTANTS'!$D$9=1,+$M1406*T$2121,IF('[1]TITLES &amp; CONSTANTS'!$D$9=2,$M1406*T$2124,IF('[1]TITLES &amp; CONSTANTS'!$D$9=3,$M1406*T$2127,IF('[1]TITLES &amp; CONSTANTS'!$D$9=4,$M1406*T$2130,0))))</f>
        <v>0</v>
      </c>
      <c r="U1406" s="15"/>
      <c r="V1406" s="1">
        <f>IF('[1]TITLES &amp; CONSTANTS'!$D$9=1,+$C$2120,IF('[1]TITLES &amp; CONSTANTS'!$D$9=2,$C$2123,IF('[1]TITLES &amp; CONSTANTS'!$D$9=3,$C$2126,IF('[1]TITLES &amp; CONSTANTS'!$D$9=4,$C$2129,0))))</f>
        <v>122</v>
      </c>
      <c r="Y1406" s="2" t="str">
        <f>"ALLOC FACTOR  # " &amp; 'JP-10'!Z1406 &amp; " -- " &amp;VLOOKUP(Z1406,alloc_list,2,FALSE)</f>
        <v>ALLOC FACTOR  # 101 -- 12 COINCIDENT PEAK</v>
      </c>
      <c r="Z1406" s="2">
        <f>IF('[1]TITLES &amp; CONSTANTS'!$D$16=0,V1406,B1406)</f>
        <v>101</v>
      </c>
    </row>
    <row r="1407" spans="1:26" hidden="1">
      <c r="A1407" s="1" t="s">
        <v>588</v>
      </c>
      <c r="B1407" s="1">
        <f>+$C$2108</f>
        <v>101</v>
      </c>
      <c r="C1407" s="3">
        <f t="shared" si="773"/>
        <v>36</v>
      </c>
      <c r="D1407" s="1" t="s">
        <v>138</v>
      </c>
      <c r="E1407" s="1" t="s">
        <v>116</v>
      </c>
      <c r="F1407" s="31">
        <f>+[1]ALLOCASSGN!F409</f>
        <v>2398.7327541985896</v>
      </c>
      <c r="G1407" s="35"/>
      <c r="H1407" s="31">
        <f>+$F1407*H$2109</f>
        <v>88.469823156592767</v>
      </c>
      <c r="I1407" s="35"/>
      <c r="J1407" s="35"/>
      <c r="K1407" s="31">
        <f>+$F1407*K$2109</f>
        <v>2310.262931041997</v>
      </c>
      <c r="L1407" s="5">
        <f t="shared" si="806"/>
        <v>0.96311809933735193</v>
      </c>
      <c r="M1407" s="31">
        <f t="shared" si="807"/>
        <v>2310.262931041997</v>
      </c>
      <c r="N1407" s="31">
        <f t="shared" ref="N1407:T1407" si="808">+$M1407*N$2139</f>
        <v>1051.8640404561968</v>
      </c>
      <c r="O1407" s="31">
        <f t="shared" si="808"/>
        <v>126.50325074184209</v>
      </c>
      <c r="P1407" s="31">
        <f t="shared" si="808"/>
        <v>652.64612110330154</v>
      </c>
      <c r="Q1407" s="31">
        <f t="shared" si="808"/>
        <v>296.56861719626892</v>
      </c>
      <c r="R1407" s="31">
        <f t="shared" si="808"/>
        <v>156.52886918130559</v>
      </c>
      <c r="S1407" s="31">
        <f t="shared" si="808"/>
        <v>26.1520323630821</v>
      </c>
      <c r="T1407" s="31">
        <f t="shared" si="808"/>
        <v>0</v>
      </c>
      <c r="U1407" s="31"/>
      <c r="V1407" s="15">
        <f>+$C$2138</f>
        <v>201</v>
      </c>
      <c r="Y1407" s="2" t="str">
        <f>"ALLOC FACTOR  # " &amp; 'JP-10'!Z1407 &amp; " -- " &amp;VLOOKUP(Z1407,alloc_list,2,FALSE)</f>
        <v>ALLOC FACTOR  # 101 -- 12 COINCIDENT PEAK</v>
      </c>
      <c r="Z1407" s="2">
        <f>IF('[1]TITLES &amp; CONSTANTS'!$D$16=0,V1407,B1407)</f>
        <v>101</v>
      </c>
    </row>
    <row r="1408" spans="1:26" hidden="1">
      <c r="A1408" s="1" t="s">
        <v>588</v>
      </c>
      <c r="B1408" s="1">
        <f>+$C$2117</f>
        <v>117</v>
      </c>
      <c r="C1408" s="3">
        <f t="shared" si="773"/>
        <v>37</v>
      </c>
      <c r="D1408" s="1" t="s">
        <v>141</v>
      </c>
      <c r="E1408" s="1" t="s">
        <v>104</v>
      </c>
      <c r="F1408" s="31">
        <f>+[1]ALLOCASSGN!F410</f>
        <v>14960.179521209078</v>
      </c>
      <c r="G1408" s="35"/>
      <c r="H1408" s="31">
        <f t="shared" ref="H1408:K1409" si="809">+$F1408*H$2118</f>
        <v>2654.5925740761327</v>
      </c>
      <c r="I1408" s="35"/>
      <c r="J1408" s="35"/>
      <c r="K1408" s="31">
        <f t="shared" si="809"/>
        <v>12305.586947132944</v>
      </c>
      <c r="L1408" s="5">
        <f t="shared" si="806"/>
        <v>0.82255610166223525</v>
      </c>
      <c r="M1408" s="31">
        <f t="shared" si="807"/>
        <v>12305.586947132944</v>
      </c>
      <c r="N1408" s="31">
        <f t="shared" ref="N1408:T1409" si="810">+$M1408*N$2118</f>
        <v>6744.4469255733165</v>
      </c>
      <c r="O1408" s="31">
        <f t="shared" si="810"/>
        <v>762.9671069905188</v>
      </c>
      <c r="P1408" s="31">
        <f t="shared" si="810"/>
        <v>3032.3826081241623</v>
      </c>
      <c r="Q1408" s="31">
        <f t="shared" si="810"/>
        <v>1208.1249911964001</v>
      </c>
      <c r="R1408" s="31">
        <f t="shared" si="810"/>
        <v>541.79387392220497</v>
      </c>
      <c r="S1408" s="31">
        <f t="shared" si="810"/>
        <v>15.871441326341412</v>
      </c>
      <c r="T1408" s="31">
        <f t="shared" si="810"/>
        <v>0</v>
      </c>
      <c r="U1408" s="31"/>
      <c r="V1408" s="1">
        <f>+$C$2117</f>
        <v>117</v>
      </c>
      <c r="Y1408" s="2" t="str">
        <f>"ALLOC FACTOR  # " &amp; 'JP-10'!Z1408 &amp; " -- " &amp;VLOOKUP(Z1408,alloc_list,2,FALSE)</f>
        <v>ALLOC FACTOR  # 117 -- 12  CP - TRANSMISSION</v>
      </c>
      <c r="Z1408" s="2">
        <f>IF('[1]TITLES &amp; CONSTANTS'!$D$16=0,V1408,B1408)</f>
        <v>117</v>
      </c>
    </row>
    <row r="1409" spans="1:26" hidden="1">
      <c r="A1409" s="1" t="s">
        <v>588</v>
      </c>
      <c r="B1409" s="1">
        <f>+$C$2117</f>
        <v>117</v>
      </c>
      <c r="C1409" s="3">
        <f t="shared" si="773"/>
        <v>38</v>
      </c>
      <c r="D1409" s="1" t="s">
        <v>119</v>
      </c>
      <c r="E1409" s="1" t="s">
        <v>104</v>
      </c>
      <c r="F1409" s="31">
        <f>+[1]ALLOCASSGN!F411</f>
        <v>33042.184871194186</v>
      </c>
      <c r="G1409" s="35"/>
      <c r="H1409" s="31">
        <f t="shared" si="809"/>
        <v>5863.1340931418072</v>
      </c>
      <c r="I1409" s="35"/>
      <c r="J1409" s="35"/>
      <c r="K1409" s="31">
        <f t="shared" si="809"/>
        <v>27179.050778052377</v>
      </c>
      <c r="L1409" s="5">
        <f t="shared" si="806"/>
        <v>0.82255610166223525</v>
      </c>
      <c r="M1409" s="31">
        <f t="shared" si="807"/>
        <v>27179.050778052377</v>
      </c>
      <c r="N1409" s="31">
        <f t="shared" si="810"/>
        <v>14896.295987144678</v>
      </c>
      <c r="O1409" s="31">
        <f t="shared" si="810"/>
        <v>1685.1469037574384</v>
      </c>
      <c r="P1409" s="31">
        <f t="shared" si="810"/>
        <v>6697.5497583958604</v>
      </c>
      <c r="Q1409" s="31">
        <f t="shared" si="810"/>
        <v>2668.3563021438295</v>
      </c>
      <c r="R1409" s="31">
        <f t="shared" si="810"/>
        <v>1196.6469599404334</v>
      </c>
      <c r="S1409" s="31">
        <f t="shared" si="810"/>
        <v>35.054866670136072</v>
      </c>
      <c r="T1409" s="31">
        <f t="shared" si="810"/>
        <v>0</v>
      </c>
      <c r="U1409" s="31"/>
      <c r="V1409" s="1">
        <f>+$C$2117</f>
        <v>117</v>
      </c>
      <c r="Y1409" s="2" t="str">
        <f>"ALLOC FACTOR  # " &amp; 'JP-10'!Z1409 &amp; " -- " &amp;VLOOKUP(Z1409,alloc_list,2,FALSE)</f>
        <v>ALLOC FACTOR  # 117 -- 12  CP - TRANSMISSION</v>
      </c>
      <c r="Z1409" s="2">
        <f>IF('[1]TITLES &amp; CONSTANTS'!$D$16=0,V1409,B1409)</f>
        <v>117</v>
      </c>
    </row>
    <row r="1410" spans="1:26" hidden="1">
      <c r="A1410" s="1" t="s">
        <v>588</v>
      </c>
      <c r="B1410" s="1">
        <f>+$C$2111</f>
        <v>105</v>
      </c>
      <c r="C1410" s="3">
        <f t="shared" si="773"/>
        <v>39</v>
      </c>
      <c r="D1410" s="1" t="s">
        <v>120</v>
      </c>
      <c r="E1410" s="1" t="s">
        <v>104</v>
      </c>
      <c r="F1410" s="31">
        <f>+[1]ALLOCASSGN!F412</f>
        <v>79482.162501105995</v>
      </c>
      <c r="G1410" s="35"/>
      <c r="H1410" s="31">
        <f>+$F1410*H$2112</f>
        <v>0</v>
      </c>
      <c r="I1410" s="35"/>
      <c r="J1410" s="35"/>
      <c r="K1410" s="31">
        <f>+$F1410*K$2112</f>
        <v>79482.162501105995</v>
      </c>
      <c r="L1410" s="5">
        <f t="shared" si="806"/>
        <v>1</v>
      </c>
      <c r="M1410" s="31">
        <f t="shared" si="807"/>
        <v>79482.162501105995</v>
      </c>
      <c r="N1410" s="31">
        <f t="shared" ref="N1410:T1410" si="811">+$M1410*N$2112</f>
        <v>47381.604150505038</v>
      </c>
      <c r="O1410" s="31">
        <f t="shared" si="811"/>
        <v>4641.2185764370352</v>
      </c>
      <c r="P1410" s="31">
        <f t="shared" si="811"/>
        <v>18082.605196965371</v>
      </c>
      <c r="Q1410" s="31">
        <f t="shared" si="811"/>
        <v>7197.4681386925995</v>
      </c>
      <c r="R1410" s="31">
        <f t="shared" si="811"/>
        <v>1154.3062402572727</v>
      </c>
      <c r="S1410" s="31">
        <f t="shared" si="811"/>
        <v>1024.9601982486834</v>
      </c>
      <c r="T1410" s="31">
        <f t="shared" si="811"/>
        <v>0</v>
      </c>
      <c r="U1410" s="31"/>
      <c r="V1410" s="1">
        <f>+$C$2111</f>
        <v>105</v>
      </c>
      <c r="Y1410" s="2" t="str">
        <f>"ALLOC FACTOR  # " &amp; 'JP-10'!Z1410 &amp; " -- " &amp;VLOOKUP(Z1410,alloc_list,2,FALSE)</f>
        <v>ALLOC FACTOR  # 105 -- DISTRIBUTION PRIMARY - NCP</v>
      </c>
      <c r="Z1410" s="2">
        <f>IF('[1]TITLES &amp; CONSTANTS'!$D$16=0,V1410,B1410)</f>
        <v>105</v>
      </c>
    </row>
    <row r="1411" spans="1:26" hidden="1">
      <c r="A1411" s="1" t="s">
        <v>588</v>
      </c>
      <c r="B1411" s="1">
        <f>+$C$2114</f>
        <v>106</v>
      </c>
      <c r="C1411" s="3">
        <f t="shared" si="773"/>
        <v>40</v>
      </c>
      <c r="D1411" s="1" t="s">
        <v>121</v>
      </c>
      <c r="E1411" s="1" t="s">
        <v>104</v>
      </c>
      <c r="F1411" s="31">
        <f>+[1]ALLOCASSGN!F413</f>
        <v>49985.794278326452</v>
      </c>
      <c r="G1411" s="35"/>
      <c r="H1411" s="31">
        <f>+$F1411*H$2115</f>
        <v>0</v>
      </c>
      <c r="I1411" s="35"/>
      <c r="J1411" s="35"/>
      <c r="K1411" s="31">
        <f>+$F1411*K$2115</f>
        <v>49985.794278326452</v>
      </c>
      <c r="L1411" s="5">
        <f t="shared" si="806"/>
        <v>1</v>
      </c>
      <c r="M1411" s="31">
        <f t="shared" si="807"/>
        <v>49985.794278326452</v>
      </c>
      <c r="N1411" s="31">
        <f t="shared" ref="N1411:T1411" si="812">+$M1411*N$2115</f>
        <v>34103.492937070572</v>
      </c>
      <c r="O1411" s="31">
        <f t="shared" si="812"/>
        <v>3477.6834959930329</v>
      </c>
      <c r="P1411" s="31">
        <f t="shared" si="812"/>
        <v>9947.7590871456632</v>
      </c>
      <c r="Q1411" s="31">
        <f t="shared" si="812"/>
        <v>2044.0165577025582</v>
      </c>
      <c r="R1411" s="31">
        <f t="shared" si="812"/>
        <v>0</v>
      </c>
      <c r="S1411" s="31">
        <f t="shared" si="812"/>
        <v>412.84220041463038</v>
      </c>
      <c r="T1411" s="31">
        <f t="shared" si="812"/>
        <v>0</v>
      </c>
      <c r="U1411" s="31"/>
      <c r="V1411" s="1">
        <f>+$C$2114</f>
        <v>106</v>
      </c>
      <c r="Y1411" s="2" t="str">
        <f>"ALLOC FACTOR  # " &amp; 'JP-10'!Z1411 &amp; " -- " &amp;VLOOKUP(Z1411,alloc_list,2,FALSE)</f>
        <v>ALLOC FACTOR  # 106 -- CUSTOMER MAX DEMANDS @ SECONDARY</v>
      </c>
      <c r="Z1411" s="2">
        <f>IF('[1]TITLES &amp; CONSTANTS'!$D$16=0,V1411,B1411)</f>
        <v>106</v>
      </c>
    </row>
    <row r="1412" spans="1:26" hidden="1">
      <c r="A1412" s="1" t="s">
        <v>588</v>
      </c>
      <c r="B1412" s="1">
        <f>+$C$2227</f>
        <v>907</v>
      </c>
      <c r="C1412" s="3">
        <f t="shared" si="773"/>
        <v>41</v>
      </c>
      <c r="D1412" s="1" t="s">
        <v>122</v>
      </c>
      <c r="E1412" s="1" t="s">
        <v>106</v>
      </c>
      <c r="F1412" s="31">
        <f>+[1]ALLOCASSGN!F414</f>
        <v>42423.399137741588</v>
      </c>
      <c r="G1412" s="35"/>
      <c r="H1412" s="31">
        <f>+$F1412*H$2228</f>
        <v>22.193983911082636</v>
      </c>
      <c r="I1412" s="35"/>
      <c r="J1412" s="35"/>
      <c r="K1412" s="31">
        <f>+$F1412*K$2228</f>
        <v>42401.205153830502</v>
      </c>
      <c r="L1412" s="5">
        <f t="shared" si="806"/>
        <v>0.99947684569454165</v>
      </c>
      <c r="M1412" s="31">
        <f t="shared" si="807"/>
        <v>42401.205153830502</v>
      </c>
      <c r="N1412" s="31">
        <f t="shared" ref="N1412:T1412" si="813">+$M1412*N$2228</f>
        <v>19268.413903143552</v>
      </c>
      <c r="O1412" s="31">
        <f t="shared" si="813"/>
        <v>3004.7537982821482</v>
      </c>
      <c r="P1412" s="31">
        <f t="shared" si="813"/>
        <v>1913.0188326352782</v>
      </c>
      <c r="Q1412" s="31">
        <f t="shared" si="813"/>
        <v>120.10501866923947</v>
      </c>
      <c r="R1412" s="31">
        <f t="shared" si="813"/>
        <v>341.52990856625553</v>
      </c>
      <c r="S1412" s="31">
        <f t="shared" si="813"/>
        <v>6.7567603714607571</v>
      </c>
      <c r="T1412" s="31">
        <f t="shared" si="813"/>
        <v>17746.626932162566</v>
      </c>
      <c r="U1412" s="31"/>
      <c r="V1412" s="1">
        <f>+$C$2227</f>
        <v>907</v>
      </c>
      <c r="Y1412" s="2" t="str">
        <f>"ALLOC FACTOR  # " &amp; 'JP-10'!Z1412 &amp; " -- " &amp;VLOOKUP(Z1412,alloc_list,2,FALSE)</f>
        <v>ALLOC FACTOR  # 907 -- PTD PLANT - DISTRCUSTOMER</v>
      </c>
      <c r="Z1412" s="2">
        <f>IF('[1]TITLES &amp; CONSTANTS'!$D$16=0,V1412,B1412)</f>
        <v>907</v>
      </c>
    </row>
    <row r="1413" spans="1:26" hidden="1">
      <c r="A1413" s="1" t="s">
        <v>588</v>
      </c>
      <c r="B1413" s="1">
        <f>+$C$2174</f>
        <v>311</v>
      </c>
      <c r="C1413" s="3">
        <f t="shared" si="773"/>
        <v>42</v>
      </c>
      <c r="D1413" s="1" t="s">
        <v>123</v>
      </c>
      <c r="E1413" s="1" t="s">
        <v>106</v>
      </c>
      <c r="F1413" s="26">
        <f>+[1]ALLOCASSGN!F415</f>
        <v>3091.8182013723695</v>
      </c>
      <c r="G1413" s="35"/>
      <c r="H1413" s="31">
        <f>+$F1413*H$2175</f>
        <v>0.81483816516795726</v>
      </c>
      <c r="I1413" s="35"/>
      <c r="J1413" s="35"/>
      <c r="K1413" s="31">
        <f>+$F1413*K$2175</f>
        <v>3091.0033632072013</v>
      </c>
      <c r="L1413" s="5">
        <f t="shared" si="806"/>
        <v>0.99973645340311201</v>
      </c>
      <c r="M1413" s="31">
        <f t="shared" si="807"/>
        <v>3091.0033632072013</v>
      </c>
      <c r="N1413" s="31">
        <f t="shared" ref="N1413:T1413" si="814">+$M1413*N$2175</f>
        <v>2752.2181763649301</v>
      </c>
      <c r="O1413" s="31">
        <f t="shared" si="814"/>
        <v>207.84617052198922</v>
      </c>
      <c r="P1413" s="31">
        <f t="shared" si="814"/>
        <v>76.447015697198196</v>
      </c>
      <c r="Q1413" s="31">
        <f t="shared" si="814"/>
        <v>36.658053780413077</v>
      </c>
      <c r="R1413" s="31">
        <f t="shared" si="814"/>
        <v>11.053260313744053</v>
      </c>
      <c r="S1413" s="31">
        <f t="shared" si="814"/>
        <v>6.7806865289270508</v>
      </c>
      <c r="T1413" s="31">
        <f t="shared" si="814"/>
        <v>0</v>
      </c>
      <c r="U1413" s="31"/>
      <c r="V1413" s="1">
        <f>+$C$2174</f>
        <v>311</v>
      </c>
      <c r="Y1413" s="2" t="str">
        <f>"ALLOC FACTOR  # " &amp; 'JP-10'!Z1413 &amp; " -- " &amp;VLOOKUP(Z1413,alloc_list,2,FALSE)</f>
        <v>ALLOC FACTOR  # 311 -- BILLING &amp; METER RD &amp; MISC- DIRALLOC</v>
      </c>
      <c r="Z1413" s="2">
        <f>IF('[1]TITLES &amp; CONSTANTS'!$D$16=0,V1413,B1413)</f>
        <v>311</v>
      </c>
    </row>
    <row r="1414" spans="1:26" hidden="1">
      <c r="A1414" s="1" t="s">
        <v>588</v>
      </c>
      <c r="C1414" s="3">
        <f t="shared" si="773"/>
        <v>43</v>
      </c>
      <c r="D1414" s="1" t="s">
        <v>596</v>
      </c>
      <c r="E1414" s="1" t="s">
        <v>129</v>
      </c>
      <c r="F1414" s="102">
        <f t="shared" ref="F1414:K1414" si="815">SUM(F1406:F1413)</f>
        <v>528586.44299999985</v>
      </c>
      <c r="G1414" s="103"/>
      <c r="H1414" s="102">
        <f t="shared" si="815"/>
        <v>19811.877691074758</v>
      </c>
      <c r="I1414" s="103"/>
      <c r="J1414" s="103"/>
      <c r="K1414" s="102">
        <f t="shared" si="815"/>
        <v>508774.56530892511</v>
      </c>
      <c r="L1414" s="5">
        <f t="shared" si="806"/>
        <v>0.96251913390242827</v>
      </c>
      <c r="M1414" s="102">
        <f t="shared" ref="M1414:T1414" si="816">SUM(M1406:M1413)</f>
        <v>508774.56530892511</v>
      </c>
      <c r="N1414" s="102">
        <f t="shared" si="816"/>
        <v>284164.29375156428</v>
      </c>
      <c r="O1414" s="102">
        <f t="shared" si="816"/>
        <v>31849.084053276438</v>
      </c>
      <c r="P1414" s="102">
        <f t="shared" si="816"/>
        <v>113173.16280007277</v>
      </c>
      <c r="Q1414" s="102">
        <f t="shared" si="816"/>
        <v>42919.11063958743</v>
      </c>
      <c r="R1414" s="102">
        <f t="shared" si="816"/>
        <v>16791.921503394264</v>
      </c>
      <c r="S1414" s="102">
        <f t="shared" si="816"/>
        <v>2130.3656288673915</v>
      </c>
      <c r="T1414" s="102">
        <f t="shared" si="816"/>
        <v>17746.626932162566</v>
      </c>
      <c r="U1414" s="31"/>
    </row>
    <row r="1415" spans="1:26" hidden="1">
      <c r="F1415" s="31"/>
      <c r="G1415" s="35"/>
      <c r="H1415" s="31"/>
      <c r="I1415" s="35"/>
      <c r="J1415" s="35"/>
      <c r="K1415" s="31"/>
      <c r="M1415" s="31"/>
      <c r="N1415" s="31"/>
      <c r="O1415" s="31"/>
      <c r="P1415" s="31"/>
      <c r="Q1415" s="31"/>
      <c r="R1415" s="31"/>
      <c r="S1415" s="31"/>
      <c r="T1415" s="31"/>
      <c r="U1415" s="31"/>
    </row>
    <row r="1416" spans="1:26" hidden="1">
      <c r="F1416" s="31"/>
      <c r="G1416" s="35"/>
      <c r="H1416" s="31"/>
      <c r="I1416" s="35"/>
      <c r="J1416" s="35"/>
      <c r="K1416" s="31"/>
      <c r="M1416" s="31"/>
      <c r="N1416" s="31"/>
      <c r="O1416" s="31"/>
      <c r="P1416" s="31"/>
      <c r="Q1416" s="31"/>
      <c r="R1416" s="31"/>
      <c r="S1416" s="31"/>
      <c r="T1416" s="31"/>
      <c r="U1416" s="31"/>
    </row>
    <row r="1417" spans="1:26" hidden="1">
      <c r="F1417" s="31"/>
      <c r="G1417" s="35"/>
      <c r="H1417" s="31"/>
      <c r="I1417" s="35"/>
      <c r="J1417" s="35"/>
      <c r="K1417" s="31"/>
      <c r="M1417" s="31"/>
      <c r="N1417" s="31"/>
      <c r="O1417" s="31"/>
      <c r="P1417" s="31"/>
      <c r="Q1417" s="31"/>
      <c r="R1417" s="31"/>
      <c r="S1417" s="31"/>
      <c r="T1417" s="31"/>
      <c r="U1417" s="31"/>
    </row>
    <row r="1418" spans="1:26" hidden="1">
      <c r="F1418" s="31"/>
      <c r="G1418" s="35"/>
      <c r="H1418" s="31"/>
      <c r="I1418" s="35"/>
      <c r="J1418" s="35"/>
      <c r="K1418" s="31"/>
      <c r="M1418" s="31"/>
      <c r="N1418" s="31"/>
      <c r="O1418" s="31"/>
      <c r="P1418" s="31"/>
      <c r="Q1418" s="31"/>
      <c r="R1418" s="31"/>
      <c r="S1418" s="31"/>
      <c r="T1418" s="31"/>
      <c r="U1418" s="31"/>
    </row>
    <row r="1419" spans="1:26" hidden="1">
      <c r="F1419" s="31"/>
      <c r="G1419" s="35"/>
      <c r="H1419" s="31"/>
      <c r="I1419" s="35"/>
      <c r="J1419" s="35"/>
      <c r="K1419" s="31"/>
      <c r="M1419" s="31"/>
      <c r="N1419" s="31"/>
      <c r="O1419" s="31"/>
      <c r="P1419" s="31"/>
      <c r="Q1419" s="31"/>
      <c r="R1419" s="31"/>
      <c r="S1419" s="31"/>
      <c r="T1419" s="31"/>
      <c r="U1419" s="31"/>
    </row>
    <row r="1420" spans="1:26" ht="15" hidden="1">
      <c r="B1420" s="106"/>
      <c r="C1420" s="10" t="str">
        <f>$C$2</f>
        <v>PRESENT RATE STRUCTURE</v>
      </c>
      <c r="F1420" s="12"/>
      <c r="G1420" s="35"/>
      <c r="H1420" s="8" t="s">
        <v>1</v>
      </c>
      <c r="I1420" s="35"/>
      <c r="J1420" s="35"/>
      <c r="K1420" s="31"/>
      <c r="L1420" s="9" t="s">
        <v>586</v>
      </c>
      <c r="M1420" s="31"/>
      <c r="N1420" s="31"/>
      <c r="O1420" s="8" t="s">
        <v>1</v>
      </c>
      <c r="Q1420" s="31"/>
      <c r="R1420" s="31"/>
      <c r="S1420" s="31"/>
      <c r="T1420" s="31"/>
      <c r="U1420" s="31"/>
      <c r="V1420" s="11" t="s">
        <v>597</v>
      </c>
      <c r="W1420" s="12" t="str">
        <f>O1420</f>
        <v>TAMPA ELECTRIC COMPANY</v>
      </c>
      <c r="X1420" s="11"/>
      <c r="Y1420" s="11" t="str">
        <f>Y2</f>
        <v>ALLOCATION ASSIGNMENT REPORT</v>
      </c>
    </row>
    <row r="1421" spans="1:26" ht="15" hidden="1">
      <c r="B1421" s="106"/>
      <c r="C1421" s="10" t="str">
        <f>$C$3</f>
        <v>PROD. CAP. ALLOC. METHOD: 12CP &amp; 1/13th AD</v>
      </c>
      <c r="G1421" s="35"/>
      <c r="H1421" s="12" t="s">
        <v>4</v>
      </c>
      <c r="I1421" s="35"/>
      <c r="J1421" s="35"/>
      <c r="K1421" s="31"/>
      <c r="M1421" s="31"/>
      <c r="N1421" s="31"/>
      <c r="O1421" s="12" t="s">
        <v>5</v>
      </c>
      <c r="Q1421" s="31"/>
      <c r="R1421" s="31"/>
      <c r="S1421" s="31"/>
      <c r="T1421" s="31"/>
      <c r="U1421" s="31"/>
      <c r="W1421" s="12" t="str">
        <f>O1421</f>
        <v>COST OF SERVICE STUDY</v>
      </c>
      <c r="Y1421" s="11" t="str">
        <f>IF('[1]TITLES &amp; CONSTANTS'!$D$16=5,L1420,V1420)</f>
        <v>PAGE 26</v>
      </c>
    </row>
    <row r="1422" spans="1:26" ht="15" hidden="1">
      <c r="C1422" s="10" t="str">
        <f>$C$4</f>
        <v>DATA: PROJECTED 2009, 
 FULLY ADJUSTED (000's)</v>
      </c>
      <c r="G1422" s="35"/>
      <c r="H1422" s="31"/>
      <c r="I1422" s="35"/>
      <c r="J1422" s="35"/>
      <c r="K1422" s="31"/>
      <c r="M1422" s="31"/>
      <c r="N1422" s="31"/>
      <c r="Q1422" s="31"/>
      <c r="R1422" s="31"/>
      <c r="S1422" s="31"/>
      <c r="T1422" s="31"/>
      <c r="U1422" s="31"/>
      <c r="W1422" s="16"/>
    </row>
    <row r="1423" spans="1:26" ht="15" hidden="1">
      <c r="G1423" s="35"/>
      <c r="H1423" s="31"/>
      <c r="I1423" s="35"/>
      <c r="J1423" s="35"/>
      <c r="K1423" s="31"/>
      <c r="M1423" s="31"/>
      <c r="N1423" s="31"/>
      <c r="O1423" s="12"/>
      <c r="Q1423" s="31"/>
      <c r="R1423" s="31"/>
      <c r="S1423" s="31"/>
      <c r="T1423" s="31"/>
      <c r="U1423" s="31"/>
      <c r="W1423" s="12"/>
    </row>
    <row r="1424" spans="1:26" ht="15" hidden="1">
      <c r="F1424" s="8"/>
      <c r="G1424" s="35"/>
      <c r="H1424" s="12" t="s">
        <v>587</v>
      </c>
      <c r="I1424" s="35"/>
      <c r="J1424" s="35"/>
      <c r="K1424" s="31"/>
      <c r="M1424" s="31"/>
      <c r="N1424" s="31"/>
      <c r="O1424" s="12" t="s">
        <v>587</v>
      </c>
      <c r="Q1424" s="31"/>
      <c r="R1424" s="31"/>
      <c r="S1424" s="31"/>
      <c r="T1424" s="31"/>
      <c r="U1424" s="31"/>
      <c r="W1424" s="12" t="str">
        <f>O1424</f>
        <v>WORKING CAPITAL - WKCAP</v>
      </c>
    </row>
    <row r="1425" spans="1:26" ht="15" hidden="1">
      <c r="F1425" s="12"/>
      <c r="G1425" s="35"/>
      <c r="H1425" s="31"/>
      <c r="I1425" s="35"/>
      <c r="J1425" s="35"/>
      <c r="K1425" s="31"/>
      <c r="M1425" s="31"/>
      <c r="N1425" s="31"/>
      <c r="O1425" s="12"/>
      <c r="Q1425" s="31"/>
      <c r="R1425" s="31"/>
      <c r="S1425" s="31"/>
      <c r="T1425" s="31"/>
      <c r="U1425" s="31"/>
    </row>
    <row r="1426" spans="1:26" ht="15" hidden="1">
      <c r="F1426" s="12"/>
      <c r="G1426" s="35"/>
      <c r="H1426" s="31"/>
      <c r="I1426" s="35"/>
      <c r="J1426" s="35"/>
      <c r="K1426" s="31"/>
      <c r="M1426" s="31"/>
      <c r="N1426" s="31"/>
      <c r="O1426" s="12"/>
      <c r="Q1426" s="31"/>
      <c r="R1426" s="31"/>
      <c r="S1426" s="31"/>
      <c r="T1426" s="31"/>
      <c r="U1426" s="31"/>
    </row>
    <row r="1427" spans="1:26" hidden="1">
      <c r="G1427" s="35"/>
      <c r="H1427" s="31"/>
      <c r="I1427" s="35"/>
      <c r="J1427" s="35"/>
      <c r="K1427" s="31"/>
      <c r="M1427" s="31"/>
      <c r="N1427" s="31"/>
      <c r="O1427" s="31"/>
      <c r="P1427" s="31"/>
      <c r="Q1427" s="31"/>
      <c r="R1427" s="31"/>
      <c r="S1427" s="31"/>
      <c r="T1427" s="31"/>
      <c r="U1427" s="31"/>
    </row>
    <row r="1428" spans="1:26" hidden="1">
      <c r="F1428" s="31"/>
      <c r="G1428" s="35"/>
      <c r="H1428" s="31"/>
      <c r="I1428" s="35"/>
      <c r="J1428" s="35"/>
      <c r="K1428" s="31"/>
      <c r="M1428" s="31"/>
      <c r="N1428" s="31"/>
      <c r="O1428" s="31"/>
      <c r="P1428" s="31"/>
      <c r="Q1428" s="31"/>
      <c r="R1428" s="31"/>
      <c r="S1428" s="31"/>
      <c r="T1428" s="31"/>
      <c r="U1428" s="31"/>
    </row>
    <row r="1429" spans="1:26" ht="30" hidden="1" customHeight="1">
      <c r="A1429" s="93" t="str">
        <f>A11</f>
        <v>REPORT</v>
      </c>
      <c r="B1429" s="99" t="str">
        <f>$B$11</f>
        <v>ALLOC
FACTOR</v>
      </c>
      <c r="C1429" s="25" t="s">
        <v>9</v>
      </c>
      <c r="D1429" s="93"/>
      <c r="E1429" s="93"/>
      <c r="F1429" s="24" t="str">
        <f t="shared" ref="F1429:R1429" si="817">+F$11</f>
        <v>TOTAL
COMPANY</v>
      </c>
      <c r="G1429" s="100"/>
      <c r="H1429" s="24" t="str">
        <f t="shared" si="817"/>
        <v>FERC
JURIS</v>
      </c>
      <c r="I1429" s="100"/>
      <c r="J1429" s="100"/>
      <c r="K1429" s="24" t="str">
        <f t="shared" si="817"/>
        <v>FPSC
 JURIS</v>
      </c>
      <c r="L1429" s="101" t="str">
        <f t="shared" si="817"/>
        <v>FPSC/
TOTAL RATIO</v>
      </c>
      <c r="M1429" s="24" t="str">
        <f t="shared" si="817"/>
        <v>FPSC
 JURIS</v>
      </c>
      <c r="N1429" s="28" t="str">
        <f t="shared" si="817"/>
        <v>RS</v>
      </c>
      <c r="O1429" s="28" t="str">
        <f t="shared" si="817"/>
        <v>GS</v>
      </c>
      <c r="P1429" s="28" t="str">
        <f t="shared" si="817"/>
        <v>GSD</v>
      </c>
      <c r="Q1429" s="28" t="str">
        <f t="shared" si="817"/>
        <v>GSLD</v>
      </c>
      <c r="R1429" s="28" t="str">
        <f t="shared" si="817"/>
        <v>IS</v>
      </c>
      <c r="S1429" s="24" t="s">
        <v>12</v>
      </c>
      <c r="T1429" s="24" t="s">
        <v>13</v>
      </c>
      <c r="U1429" s="28"/>
      <c r="V1429" s="24" t="s">
        <v>174</v>
      </c>
      <c r="W1429" s="24"/>
      <c r="X1429" s="24"/>
      <c r="Y1429" s="28" t="s">
        <v>14</v>
      </c>
    </row>
    <row r="1430" spans="1:26" ht="15" hidden="1">
      <c r="B1430" s="114"/>
      <c r="C1430" s="58"/>
      <c r="D1430" s="109"/>
      <c r="E1430" s="109"/>
      <c r="F1430" s="57"/>
      <c r="G1430" s="115"/>
      <c r="H1430" s="57"/>
      <c r="I1430" s="115"/>
      <c r="J1430" s="115"/>
      <c r="K1430" s="57"/>
      <c r="L1430" s="116"/>
      <c r="M1430" s="57"/>
      <c r="N1430" s="22"/>
      <c r="O1430" s="22"/>
      <c r="P1430" s="22"/>
      <c r="Q1430" s="22"/>
      <c r="R1430" s="22"/>
      <c r="S1430" s="57"/>
      <c r="T1430" s="57"/>
      <c r="U1430" s="22"/>
      <c r="V1430" s="57"/>
      <c r="W1430" s="57"/>
      <c r="X1430" s="57"/>
    </row>
    <row r="1431" spans="1:26" hidden="1">
      <c r="A1431" s="1" t="s">
        <v>588</v>
      </c>
      <c r="C1431" s="3">
        <f>+C1414+1</f>
        <v>44</v>
      </c>
      <c r="D1431" s="29" t="s">
        <v>598</v>
      </c>
      <c r="G1431" s="4"/>
      <c r="H1431" s="1"/>
      <c r="I1431" s="4"/>
      <c r="J1431" s="4"/>
    </row>
    <row r="1432" spans="1:26" hidden="1">
      <c r="A1432" s="1" t="s">
        <v>588</v>
      </c>
      <c r="B1432" s="1">
        <f>+$C$2138</f>
        <v>201</v>
      </c>
      <c r="C1432" s="3">
        <f>C1431+1</f>
        <v>45</v>
      </c>
      <c r="D1432" s="1" t="s">
        <v>138</v>
      </c>
      <c r="E1432" s="1" t="s">
        <v>116</v>
      </c>
      <c r="F1432" s="26">
        <f>+[1]ALLOCASSGN!F416</f>
        <v>98437.38461538461</v>
      </c>
      <c r="G1432" s="35"/>
      <c r="H1432" s="31">
        <f>+$F1432*H$2139</f>
        <v>3511.0375098095037</v>
      </c>
      <c r="I1432" s="35"/>
      <c r="J1432" s="35"/>
      <c r="K1432" s="31">
        <f>+$F1432*K$2139</f>
        <v>94926.347105575114</v>
      </c>
      <c r="L1432" s="5">
        <f>IF(F1432=0,0,+K1432/F1432)</f>
        <v>0.9643322755523438</v>
      </c>
      <c r="M1432" s="31">
        <f>+K1432</f>
        <v>94926.347105575114</v>
      </c>
      <c r="N1432" s="31">
        <f t="shared" ref="N1432:T1432" si="818">+$M1432*N$2139</f>
        <v>43220.020401393231</v>
      </c>
      <c r="O1432" s="31">
        <f t="shared" si="818"/>
        <v>5197.8895252790644</v>
      </c>
      <c r="P1432" s="31">
        <f t="shared" si="818"/>
        <v>26816.563342864367</v>
      </c>
      <c r="Q1432" s="31">
        <f t="shared" si="818"/>
        <v>12185.701946875801</v>
      </c>
      <c r="R1432" s="31">
        <f t="shared" si="818"/>
        <v>6431.6115574109363</v>
      </c>
      <c r="S1432" s="31">
        <f t="shared" si="818"/>
        <v>1074.5603317517096</v>
      </c>
      <c r="T1432" s="31">
        <f t="shared" si="818"/>
        <v>0</v>
      </c>
      <c r="U1432" s="31"/>
      <c r="V1432" s="1">
        <f>+$C$2138</f>
        <v>201</v>
      </c>
      <c r="Y1432" s="2" t="str">
        <f>"ALLOC FACTOR  # " &amp; 'JP-10'!Z1432 &amp; " -- " &amp;VLOOKUP(Z1432,alloc_list,2,FALSE)</f>
        <v>ALLOC FACTOR  # 201 -- MWH AT GENERATION</v>
      </c>
      <c r="Z1432" s="2">
        <f>IF('[1]TITLES &amp; CONSTANTS'!$D$16=0,V1432,B1432)</f>
        <v>201</v>
      </c>
    </row>
    <row r="1433" spans="1:26" hidden="1">
      <c r="A1433" s="1" t="s">
        <v>588</v>
      </c>
      <c r="C1433" s="3">
        <f t="shared" si="773"/>
        <v>46</v>
      </c>
      <c r="D1433" s="1" t="s">
        <v>599</v>
      </c>
      <c r="E1433" s="1" t="s">
        <v>129</v>
      </c>
      <c r="F1433" s="102">
        <f t="shared" ref="F1433:T1433" si="819">+F1432</f>
        <v>98437.38461538461</v>
      </c>
      <c r="G1433" s="103"/>
      <c r="H1433" s="102">
        <f t="shared" si="819"/>
        <v>3511.0375098095037</v>
      </c>
      <c r="I1433" s="103"/>
      <c r="J1433" s="103"/>
      <c r="K1433" s="102">
        <f t="shared" si="819"/>
        <v>94926.347105575114</v>
      </c>
      <c r="L1433" s="5">
        <f>IF(F1433=0,0,+K1433/F1433)</f>
        <v>0.9643322755523438</v>
      </c>
      <c r="M1433" s="102">
        <f t="shared" si="819"/>
        <v>94926.347105575114</v>
      </c>
      <c r="N1433" s="102">
        <f t="shared" si="819"/>
        <v>43220.020401393231</v>
      </c>
      <c r="O1433" s="102">
        <f t="shared" si="819"/>
        <v>5197.8895252790644</v>
      </c>
      <c r="P1433" s="102">
        <f t="shared" si="819"/>
        <v>26816.563342864367</v>
      </c>
      <c r="Q1433" s="102">
        <f t="shared" si="819"/>
        <v>12185.701946875801</v>
      </c>
      <c r="R1433" s="102">
        <f t="shared" si="819"/>
        <v>6431.6115574109363</v>
      </c>
      <c r="S1433" s="102">
        <f t="shared" si="819"/>
        <v>1074.5603317517096</v>
      </c>
      <c r="T1433" s="102">
        <f t="shared" si="819"/>
        <v>0</v>
      </c>
      <c r="U1433" s="31"/>
    </row>
    <row r="1434" spans="1:26" hidden="1">
      <c r="A1434" s="1" t="s">
        <v>588</v>
      </c>
      <c r="C1434" s="3">
        <f t="shared" si="773"/>
        <v>47</v>
      </c>
      <c r="G1434" s="4"/>
      <c r="H1434" s="1"/>
      <c r="I1434" s="4"/>
      <c r="J1434" s="4"/>
    </row>
    <row r="1435" spans="1:26" hidden="1">
      <c r="A1435" s="1" t="s">
        <v>588</v>
      </c>
      <c r="C1435" s="3">
        <f t="shared" si="773"/>
        <v>48</v>
      </c>
      <c r="D1435" s="29" t="s">
        <v>600</v>
      </c>
      <c r="G1435" s="4"/>
      <c r="H1435" s="1"/>
      <c r="I1435" s="4"/>
      <c r="J1435" s="4"/>
    </row>
    <row r="1436" spans="1:26" hidden="1">
      <c r="A1436" s="1" t="s">
        <v>588</v>
      </c>
      <c r="C1436" s="3">
        <f t="shared" si="773"/>
        <v>49</v>
      </c>
      <c r="D1436" s="1" t="s">
        <v>138</v>
      </c>
      <c r="E1436" s="1" t="s">
        <v>104</v>
      </c>
      <c r="F1436" s="1">
        <f t="shared" ref="F1436:K1436" si="820">+F1373+F1384+F1395-F1406</f>
        <v>-74055.224904724862</v>
      </c>
      <c r="G1436" s="4"/>
      <c r="H1436" s="1">
        <f t="shared" si="820"/>
        <v>-2731.2974484861279</v>
      </c>
      <c r="I1436" s="4"/>
      <c r="J1436" s="4"/>
      <c r="K1436" s="1">
        <f t="shared" si="820"/>
        <v>-71323.927456238715</v>
      </c>
      <c r="L1436" s="5">
        <f t="shared" ref="L1436:L1443" si="821">IF(F1436=0,0,+K1436/F1436)</f>
        <v>0.9631180993373516</v>
      </c>
      <c r="M1436" s="1">
        <f t="shared" ref="M1436:T1436" si="822">+M1373+M1384+M1395-M1406</f>
        <v>-71323.927456238715</v>
      </c>
      <c r="N1436" s="1">
        <f t="shared" si="822"/>
        <v>-38582.192379237342</v>
      </c>
      <c r="O1436" s="1">
        <f t="shared" si="822"/>
        <v>-4382.4563737680328</v>
      </c>
      <c r="P1436" s="1">
        <f t="shared" si="822"/>
        <v>-17773.799364469858</v>
      </c>
      <c r="Q1436" s="1">
        <f t="shared" si="822"/>
        <v>-7168.0188726697234</v>
      </c>
      <c r="R1436" s="1">
        <f t="shared" si="822"/>
        <v>-3270.4385862273157</v>
      </c>
      <c r="S1436" s="1">
        <f t="shared" si="822"/>
        <v>-147.02187986646152</v>
      </c>
      <c r="T1436" s="1">
        <f t="shared" si="822"/>
        <v>0</v>
      </c>
      <c r="Y1436" s="1" t="s">
        <v>601</v>
      </c>
    </row>
    <row r="1437" spans="1:26" hidden="1">
      <c r="A1437" s="1" t="s">
        <v>588</v>
      </c>
      <c r="C1437" s="3">
        <f t="shared" si="773"/>
        <v>50</v>
      </c>
      <c r="D1437" s="1" t="s">
        <v>138</v>
      </c>
      <c r="E1437" s="1" t="s">
        <v>116</v>
      </c>
      <c r="F1437" s="1">
        <f t="shared" ref="F1437:K1437" si="823">+F1374+F1385+F1396-F1407+F1432</f>
        <v>97583.127622055414</v>
      </c>
      <c r="G1437" s="4"/>
      <c r="H1437" s="1">
        <f t="shared" si="823"/>
        <v>3479.5308882411641</v>
      </c>
      <c r="I1437" s="4"/>
      <c r="J1437" s="4"/>
      <c r="K1437" s="1">
        <f t="shared" si="823"/>
        <v>94103.596733814265</v>
      </c>
      <c r="L1437" s="5">
        <f t="shared" si="821"/>
        <v>0.96434290462878425</v>
      </c>
      <c r="M1437" s="1">
        <f t="shared" ref="M1437:T1437" si="824">+M1374+M1385+M1396-M1407+M1432</f>
        <v>94103.596733814265</v>
      </c>
      <c r="N1437" s="1">
        <f t="shared" si="824"/>
        <v>42845.421684208741</v>
      </c>
      <c r="O1437" s="1">
        <f t="shared" si="824"/>
        <v>5152.8381178490608</v>
      </c>
      <c r="P1437" s="1">
        <f t="shared" si="824"/>
        <v>26584.137487109569</v>
      </c>
      <c r="Q1437" s="1">
        <f t="shared" si="824"/>
        <v>12080.085422984825</v>
      </c>
      <c r="R1437" s="1">
        <f t="shared" si="824"/>
        <v>6375.8671728303725</v>
      </c>
      <c r="S1437" s="1">
        <f t="shared" si="824"/>
        <v>1065.246848831684</v>
      </c>
      <c r="T1437" s="1">
        <f t="shared" si="824"/>
        <v>0</v>
      </c>
      <c r="Y1437" s="1" t="s">
        <v>602</v>
      </c>
    </row>
    <row r="1438" spans="1:26" hidden="1">
      <c r="A1438" s="1" t="s">
        <v>588</v>
      </c>
      <c r="C1438" s="3">
        <f t="shared" ref="C1438:C1445" si="825">+C1437+1</f>
        <v>51</v>
      </c>
      <c r="D1438" s="1" t="s">
        <v>141</v>
      </c>
      <c r="E1438" s="1" t="s">
        <v>104</v>
      </c>
      <c r="F1438" s="31">
        <f t="shared" ref="F1438:K1443" si="826">+F1375+F1386+F1397-F1408</f>
        <v>-3769.4794757780255</v>
      </c>
      <c r="G1438" s="35"/>
      <c r="H1438" s="31">
        <f t="shared" si="826"/>
        <v>-668.87113288624641</v>
      </c>
      <c r="I1438" s="35"/>
      <c r="J1438" s="35"/>
      <c r="K1438" s="31">
        <f t="shared" si="826"/>
        <v>-3100.6083428917791</v>
      </c>
      <c r="L1438" s="5">
        <f t="shared" si="821"/>
        <v>0.82255610166223536</v>
      </c>
      <c r="M1438" s="31">
        <f t="shared" ref="M1438:T1443" si="827">+M1375+M1386+M1397-M1408</f>
        <v>-3100.6083428917791</v>
      </c>
      <c r="N1438" s="31">
        <f t="shared" si="827"/>
        <v>-1699.3816301054749</v>
      </c>
      <c r="O1438" s="31">
        <f t="shared" si="827"/>
        <v>-192.24293708622963</v>
      </c>
      <c r="P1438" s="31">
        <f t="shared" si="827"/>
        <v>-764.06195445884987</v>
      </c>
      <c r="Q1438" s="31">
        <f t="shared" si="827"/>
        <v>-304.40826943507727</v>
      </c>
      <c r="R1438" s="31">
        <f t="shared" si="827"/>
        <v>-136.51446394454513</v>
      </c>
      <c r="S1438" s="31">
        <f t="shared" si="827"/>
        <v>-3.9990878616023391</v>
      </c>
      <c r="T1438" s="31">
        <f t="shared" si="827"/>
        <v>0</v>
      </c>
      <c r="U1438" s="31"/>
      <c r="Y1438" s="1" t="s">
        <v>603</v>
      </c>
    </row>
    <row r="1439" spans="1:26" hidden="1">
      <c r="A1439" s="1" t="s">
        <v>588</v>
      </c>
      <c r="C1439" s="3">
        <f t="shared" si="825"/>
        <v>52</v>
      </c>
      <c r="D1439" s="1" t="s">
        <v>119</v>
      </c>
      <c r="E1439" s="1" t="s">
        <v>104</v>
      </c>
      <c r="F1439" s="31">
        <f t="shared" si="826"/>
        <v>-8288.1463080927278</v>
      </c>
      <c r="G1439" s="35"/>
      <c r="H1439" s="31">
        <f t="shared" si="826"/>
        <v>-1470.6809909017256</v>
      </c>
      <c r="I1439" s="35"/>
      <c r="J1439" s="35"/>
      <c r="K1439" s="31">
        <f t="shared" si="826"/>
        <v>-6817.4653171910031</v>
      </c>
      <c r="L1439" s="5">
        <f t="shared" si="821"/>
        <v>0.82255610166223547</v>
      </c>
      <c r="M1439" s="31">
        <f t="shared" si="827"/>
        <v>-6817.4653171910031</v>
      </c>
      <c r="N1439" s="31">
        <f t="shared" si="827"/>
        <v>-3736.5168517576803</v>
      </c>
      <c r="O1439" s="31">
        <f t="shared" si="827"/>
        <v>-422.69432676490942</v>
      </c>
      <c r="P1439" s="31">
        <f t="shared" si="827"/>
        <v>-1679.9818934403829</v>
      </c>
      <c r="Q1439" s="31">
        <f t="shared" si="827"/>
        <v>-669.31794978151083</v>
      </c>
      <c r="R1439" s="31">
        <f t="shared" si="827"/>
        <v>-300.1612974984314</v>
      </c>
      <c r="S1439" s="31">
        <f t="shared" si="827"/>
        <v>-8.792997948088491</v>
      </c>
      <c r="T1439" s="31">
        <f t="shared" si="827"/>
        <v>0</v>
      </c>
      <c r="U1439" s="31"/>
      <c r="Y1439" s="1" t="s">
        <v>604</v>
      </c>
    </row>
    <row r="1440" spans="1:26" hidden="1">
      <c r="A1440" s="1" t="s">
        <v>588</v>
      </c>
      <c r="C1440" s="3">
        <f t="shared" si="825"/>
        <v>53</v>
      </c>
      <c r="D1440" s="1" t="s">
        <v>120</v>
      </c>
      <c r="E1440" s="1" t="s">
        <v>104</v>
      </c>
      <c r="F1440" s="31">
        <f t="shared" si="826"/>
        <v>-19631.921683242508</v>
      </c>
      <c r="G1440" s="35"/>
      <c r="H1440" s="31">
        <f t="shared" si="826"/>
        <v>0</v>
      </c>
      <c r="I1440" s="35"/>
      <c r="J1440" s="35"/>
      <c r="K1440" s="31">
        <f t="shared" si="826"/>
        <v>-19631.921683242508</v>
      </c>
      <c r="L1440" s="5">
        <f t="shared" si="821"/>
        <v>1</v>
      </c>
      <c r="M1440" s="31">
        <f t="shared" si="827"/>
        <v>-19631.921683242508</v>
      </c>
      <c r="N1440" s="31">
        <f t="shared" si="827"/>
        <v>-11703.153420066665</v>
      </c>
      <c r="O1440" s="31">
        <f t="shared" si="827"/>
        <v>-1146.3709182063872</v>
      </c>
      <c r="P1440" s="31">
        <f t="shared" si="827"/>
        <v>-4466.3642493481275</v>
      </c>
      <c r="Q1440" s="31">
        <f t="shared" si="827"/>
        <v>-1777.759013721854</v>
      </c>
      <c r="R1440" s="31">
        <f t="shared" si="827"/>
        <v>-285.11113681505026</v>
      </c>
      <c r="S1440" s="31">
        <f t="shared" si="827"/>
        <v>-253.16294508442525</v>
      </c>
      <c r="T1440" s="31">
        <f t="shared" si="827"/>
        <v>0</v>
      </c>
      <c r="U1440" s="31"/>
      <c r="Y1440" s="1" t="s">
        <v>605</v>
      </c>
    </row>
    <row r="1441" spans="1:25" hidden="1">
      <c r="A1441" s="1" t="s">
        <v>588</v>
      </c>
      <c r="C1441" s="3">
        <f t="shared" si="825"/>
        <v>54</v>
      </c>
      <c r="D1441" s="1" t="s">
        <v>121</v>
      </c>
      <c r="E1441" s="1" t="s">
        <v>104</v>
      </c>
      <c r="F1441" s="31">
        <f t="shared" si="826"/>
        <v>-12235.65023272283</v>
      </c>
      <c r="G1441" s="35"/>
      <c r="H1441" s="31">
        <f t="shared" si="826"/>
        <v>0</v>
      </c>
      <c r="I1441" s="35"/>
      <c r="J1441" s="35"/>
      <c r="K1441" s="31">
        <f t="shared" si="826"/>
        <v>-12235.65023272283</v>
      </c>
      <c r="L1441" s="5">
        <f t="shared" si="821"/>
        <v>1</v>
      </c>
      <c r="M1441" s="31">
        <f t="shared" si="827"/>
        <v>-12235.65023272283</v>
      </c>
      <c r="N1441" s="31">
        <f t="shared" si="827"/>
        <v>-8347.939996085217</v>
      </c>
      <c r="O1441" s="31">
        <f t="shared" si="827"/>
        <v>-851.27623740758827</v>
      </c>
      <c r="P1441" s="31">
        <f t="shared" si="827"/>
        <v>-2435.037845191956</v>
      </c>
      <c r="Q1441" s="31">
        <f t="shared" si="827"/>
        <v>-500.33958709718377</v>
      </c>
      <c r="R1441" s="31">
        <f t="shared" si="827"/>
        <v>0</v>
      </c>
      <c r="S1441" s="31">
        <f t="shared" si="827"/>
        <v>-101.05656694088646</v>
      </c>
      <c r="T1441" s="31">
        <f t="shared" si="827"/>
        <v>0</v>
      </c>
      <c r="U1441" s="31"/>
      <c r="Y1441" s="1" t="s">
        <v>606</v>
      </c>
    </row>
    <row r="1442" spans="1:25" hidden="1">
      <c r="A1442" s="1" t="s">
        <v>588</v>
      </c>
      <c r="C1442" s="3">
        <f t="shared" si="825"/>
        <v>55</v>
      </c>
      <c r="D1442" s="1" t="s">
        <v>122</v>
      </c>
      <c r="E1442" s="1" t="s">
        <v>106</v>
      </c>
      <c r="F1442" s="31">
        <f t="shared" si="826"/>
        <v>-10483.910035173165</v>
      </c>
      <c r="G1442" s="35"/>
      <c r="H1442" s="31">
        <f t="shared" si="826"/>
        <v>-5.4847026729376225</v>
      </c>
      <c r="I1442" s="35"/>
      <c r="J1442" s="35"/>
      <c r="K1442" s="31">
        <f t="shared" si="826"/>
        <v>-10478.425332500225</v>
      </c>
      <c r="L1442" s="5">
        <f t="shared" si="821"/>
        <v>0.99947684569454154</v>
      </c>
      <c r="M1442" s="31">
        <f t="shared" si="827"/>
        <v>-10478.425332500225</v>
      </c>
      <c r="N1442" s="31">
        <f t="shared" si="827"/>
        <v>-4761.7192866877558</v>
      </c>
      <c r="O1442" s="31">
        <f t="shared" si="827"/>
        <v>-742.5517318108964</v>
      </c>
      <c r="P1442" s="31">
        <f t="shared" si="827"/>
        <v>-472.75602013459775</v>
      </c>
      <c r="Q1442" s="31">
        <f t="shared" si="827"/>
        <v>-29.681030659820237</v>
      </c>
      <c r="R1442" s="31">
        <f t="shared" si="827"/>
        <v>-84.400800230647235</v>
      </c>
      <c r="S1442" s="31">
        <f t="shared" si="827"/>
        <v>-1.6697687904173169</v>
      </c>
      <c r="T1442" s="31">
        <f t="shared" si="827"/>
        <v>-4385.6466941860908</v>
      </c>
      <c r="U1442" s="31"/>
      <c r="Y1442" s="1" t="s">
        <v>607</v>
      </c>
    </row>
    <row r="1443" spans="1:25" hidden="1">
      <c r="A1443" s="1" t="s">
        <v>588</v>
      </c>
      <c r="C1443" s="3">
        <f t="shared" si="825"/>
        <v>56</v>
      </c>
      <c r="D1443" s="1" t="s">
        <v>123</v>
      </c>
      <c r="E1443" s="1" t="s">
        <v>106</v>
      </c>
      <c r="F1443" s="26">
        <f t="shared" si="826"/>
        <v>-1101.0844438597153</v>
      </c>
      <c r="G1443" s="34"/>
      <c r="H1443" s="26">
        <f t="shared" si="826"/>
        <v>-0.29018705806550571</v>
      </c>
      <c r="I1443" s="34"/>
      <c r="J1443" s="34"/>
      <c r="K1443" s="26">
        <f t="shared" si="826"/>
        <v>-1100.7942568016497</v>
      </c>
      <c r="L1443" s="5">
        <f t="shared" si="821"/>
        <v>0.9997364534031119</v>
      </c>
      <c r="M1443" s="26">
        <f t="shared" si="827"/>
        <v>-1100.7942568016497</v>
      </c>
      <c r="N1443" s="26">
        <f t="shared" si="827"/>
        <v>-980.14321112355833</v>
      </c>
      <c r="O1443" s="26">
        <f t="shared" si="827"/>
        <v>-74.019935899204341</v>
      </c>
      <c r="P1443" s="26">
        <f t="shared" si="827"/>
        <v>-27.224957704926403</v>
      </c>
      <c r="Q1443" s="26">
        <f t="shared" si="827"/>
        <v>-13.054976111425123</v>
      </c>
      <c r="R1443" s="26">
        <f t="shared" si="827"/>
        <v>-3.9363805349206373</v>
      </c>
      <c r="S1443" s="26">
        <f t="shared" si="827"/>
        <v>-2.4147954276149592</v>
      </c>
      <c r="T1443" s="26">
        <f t="shared" si="827"/>
        <v>0</v>
      </c>
      <c r="U1443" s="31"/>
      <c r="Y1443" s="1" t="s">
        <v>608</v>
      </c>
    </row>
    <row r="1444" spans="1:25" hidden="1">
      <c r="A1444" s="1" t="s">
        <v>588</v>
      </c>
      <c r="C1444" s="3">
        <f t="shared" si="825"/>
        <v>57</v>
      </c>
      <c r="F1444" s="31"/>
      <c r="G1444" s="35"/>
      <c r="H1444" s="31"/>
      <c r="I1444" s="35"/>
      <c r="J1444" s="35"/>
      <c r="K1444" s="31"/>
      <c r="M1444" s="31"/>
      <c r="N1444" s="31"/>
      <c r="O1444" s="31"/>
      <c r="P1444" s="31"/>
      <c r="Q1444" s="31"/>
      <c r="R1444" s="31"/>
      <c r="S1444" s="31"/>
      <c r="T1444" s="31"/>
      <c r="U1444" s="31"/>
    </row>
    <row r="1445" spans="1:25" ht="15" hidden="1" thickBot="1">
      <c r="A1445" s="1" t="s">
        <v>588</v>
      </c>
      <c r="C1445" s="3">
        <f t="shared" si="825"/>
        <v>58</v>
      </c>
      <c r="D1445" s="1" t="s">
        <v>609</v>
      </c>
      <c r="F1445" s="45">
        <f t="shared" ref="F1445:K1445" si="828">SUM(F1436:F1443)</f>
        <v>-31982.289461538421</v>
      </c>
      <c r="G1445" s="98"/>
      <c r="H1445" s="45">
        <f t="shared" si="828"/>
        <v>-1397.093573763939</v>
      </c>
      <c r="I1445" s="98"/>
      <c r="J1445" s="98"/>
      <c r="K1445" s="45">
        <f t="shared" si="828"/>
        <v>-30585.19588777444</v>
      </c>
      <c r="L1445" s="5">
        <f>IF(F1445=0,0,+K1445/F1445)</f>
        <v>0.95631664908029457</v>
      </c>
      <c r="M1445" s="45">
        <f t="shared" ref="M1445:T1445" si="829">SUM(M1436:M1443)</f>
        <v>-30585.19588777444</v>
      </c>
      <c r="N1445" s="45">
        <f t="shared" si="829"/>
        <v>-26965.625090854952</v>
      </c>
      <c r="O1445" s="45">
        <f t="shared" si="829"/>
        <v>-2658.7743430941873</v>
      </c>
      <c r="P1445" s="45">
        <f t="shared" si="829"/>
        <v>-1035.08879763913</v>
      </c>
      <c r="Q1445" s="45">
        <f t="shared" si="829"/>
        <v>1617.5057235082302</v>
      </c>
      <c r="R1445" s="45">
        <f t="shared" si="829"/>
        <v>2295.3045075794621</v>
      </c>
      <c r="S1445" s="45">
        <f t="shared" si="829"/>
        <v>547.12880691218777</v>
      </c>
      <c r="T1445" s="45">
        <f t="shared" si="829"/>
        <v>-4385.6466941860908</v>
      </c>
      <c r="U1445" s="31"/>
      <c r="Y1445" s="1" t="s">
        <v>23</v>
      </c>
    </row>
    <row r="1446" spans="1:25" hidden="1">
      <c r="G1446" s="4"/>
      <c r="H1446" s="1"/>
      <c r="I1446" s="4"/>
      <c r="J1446" s="4"/>
    </row>
    <row r="1447" spans="1:25" hidden="1">
      <c r="G1447" s="4"/>
      <c r="H1447" s="1"/>
      <c r="I1447" s="4"/>
      <c r="J1447" s="4"/>
    </row>
    <row r="1448" spans="1:25" hidden="1">
      <c r="G1448" s="4"/>
      <c r="H1448" s="1"/>
      <c r="I1448" s="4"/>
      <c r="J1448" s="4"/>
    </row>
    <row r="1449" spans="1:25" hidden="1">
      <c r="G1449" s="4"/>
      <c r="H1449" s="1"/>
      <c r="I1449" s="4"/>
      <c r="J1449" s="4"/>
    </row>
    <row r="1450" spans="1:25" ht="15" hidden="1">
      <c r="B1450" s="106"/>
      <c r="C1450" s="10" t="str">
        <f>$C$2</f>
        <v>PRESENT RATE STRUCTURE</v>
      </c>
      <c r="F1450" s="12"/>
      <c r="G1450" s="7"/>
      <c r="H1450" s="8" t="s">
        <v>1</v>
      </c>
      <c r="I1450" s="4"/>
      <c r="J1450" s="4"/>
      <c r="L1450" s="9" t="s">
        <v>597</v>
      </c>
      <c r="O1450" s="8" t="s">
        <v>1</v>
      </c>
      <c r="U1450" s="10"/>
      <c r="V1450" s="11" t="s">
        <v>610</v>
      </c>
      <c r="W1450" s="12" t="str">
        <f>O1450</f>
        <v>TAMPA ELECTRIC COMPANY</v>
      </c>
      <c r="X1450" s="11"/>
      <c r="Y1450" s="11" t="str">
        <f>Y2</f>
        <v>ALLOCATION ASSIGNMENT REPORT</v>
      </c>
    </row>
    <row r="1451" spans="1:25" ht="15" hidden="1">
      <c r="B1451" s="106"/>
      <c r="C1451" s="10" t="str">
        <f>$C$3</f>
        <v>PROD. CAP. ALLOC. METHOD: 12CP &amp; 1/13th AD</v>
      </c>
      <c r="G1451" s="13"/>
      <c r="H1451" s="12" t="s">
        <v>4</v>
      </c>
      <c r="I1451" s="4"/>
      <c r="J1451" s="4"/>
      <c r="O1451" s="12" t="s">
        <v>5</v>
      </c>
      <c r="W1451" s="12" t="str">
        <f>O1451</f>
        <v>COST OF SERVICE STUDY</v>
      </c>
      <c r="Y1451" s="11" t="str">
        <f>IF('[1]TITLES &amp; CONSTANTS'!$D$16=5,L1450,V1450)</f>
        <v>PAGE 27</v>
      </c>
    </row>
    <row r="1452" spans="1:25" ht="15" hidden="1">
      <c r="C1452" s="10" t="str">
        <f>$C$4</f>
        <v>DATA: PROJECTED 2009, 
 FULLY ADJUSTED (000's)</v>
      </c>
      <c r="G1452" s="14"/>
      <c r="H1452" s="1"/>
      <c r="I1452" s="4"/>
      <c r="J1452" s="4"/>
      <c r="W1452" s="16"/>
    </row>
    <row r="1453" spans="1:25" ht="15" hidden="1">
      <c r="D1453" s="31"/>
      <c r="G1453" s="7"/>
      <c r="H1453" s="1"/>
      <c r="I1453" s="4"/>
      <c r="J1453" s="4"/>
      <c r="O1453" s="12"/>
      <c r="W1453" s="12"/>
    </row>
    <row r="1454" spans="1:25" ht="15" hidden="1">
      <c r="F1454" s="8"/>
      <c r="G1454" s="13"/>
      <c r="H1454" s="12" t="s">
        <v>611</v>
      </c>
      <c r="I1454" s="4"/>
      <c r="J1454" s="4"/>
      <c r="O1454" s="12" t="s">
        <v>611</v>
      </c>
      <c r="W1454" s="12" t="str">
        <f>O1454</f>
        <v>CONSTRUCTION WORK IN PROGRESS - CWIP</v>
      </c>
    </row>
    <row r="1455" spans="1:25" ht="15" hidden="1">
      <c r="F1455" s="12"/>
      <c r="G1455" s="14"/>
      <c r="H1455" s="1"/>
      <c r="I1455" s="4"/>
      <c r="J1455" s="4"/>
      <c r="O1455" s="12"/>
    </row>
    <row r="1456" spans="1:25" ht="15" hidden="1">
      <c r="F1456" s="12"/>
      <c r="G1456" s="4"/>
      <c r="H1456" s="1"/>
      <c r="I1456" s="4"/>
      <c r="J1456" s="4"/>
      <c r="O1456" s="12"/>
    </row>
    <row r="1457" spans="1:26" hidden="1">
      <c r="G1457" s="4"/>
      <c r="H1457" s="1"/>
      <c r="I1457" s="4"/>
      <c r="J1457" s="4"/>
    </row>
    <row r="1458" spans="1:26" ht="15" hidden="1">
      <c r="C1458" s="19"/>
      <c r="D1458" s="10"/>
      <c r="E1458" s="10"/>
      <c r="F1458" s="12"/>
      <c r="G1458" s="14"/>
      <c r="H1458" s="12"/>
      <c r="I1458" s="14"/>
      <c r="J1458" s="14"/>
      <c r="K1458" s="12"/>
      <c r="L1458" s="21"/>
      <c r="M1458" s="10"/>
      <c r="N1458" s="12"/>
      <c r="O1458" s="10"/>
      <c r="P1458" s="10"/>
      <c r="Q1458" s="10"/>
      <c r="R1458" s="10"/>
      <c r="S1458" s="177"/>
      <c r="T1458" s="177"/>
      <c r="U1458" s="12"/>
    </row>
    <row r="1459" spans="1:26" ht="30" hidden="1" customHeight="1">
      <c r="A1459" s="93" t="str">
        <f>A11</f>
        <v>REPORT</v>
      </c>
      <c r="B1459" s="99" t="str">
        <f>$B$11</f>
        <v>ALLOC
FACTOR</v>
      </c>
      <c r="C1459" s="25" t="s">
        <v>9</v>
      </c>
      <c r="D1459" s="93"/>
      <c r="E1459" s="93"/>
      <c r="F1459" s="24" t="str">
        <f t="shared" ref="F1459:R1459" si="830">+F$11</f>
        <v>TOTAL
COMPANY</v>
      </c>
      <c r="G1459" s="100"/>
      <c r="H1459" s="24" t="str">
        <f t="shared" si="830"/>
        <v>FERC
JURIS</v>
      </c>
      <c r="I1459" s="100"/>
      <c r="J1459" s="100"/>
      <c r="K1459" s="24" t="str">
        <f t="shared" si="830"/>
        <v>FPSC
 JURIS</v>
      </c>
      <c r="L1459" s="101" t="str">
        <f t="shared" si="830"/>
        <v>FPSC/
TOTAL RATIO</v>
      </c>
      <c r="M1459" s="24" t="str">
        <f t="shared" si="830"/>
        <v>FPSC
 JURIS</v>
      </c>
      <c r="N1459" s="28" t="str">
        <f t="shared" si="830"/>
        <v>RS</v>
      </c>
      <c r="O1459" s="28" t="str">
        <f t="shared" si="830"/>
        <v>GS</v>
      </c>
      <c r="P1459" s="28" t="str">
        <f t="shared" si="830"/>
        <v>GSD</v>
      </c>
      <c r="Q1459" s="28" t="str">
        <f t="shared" si="830"/>
        <v>GSLD</v>
      </c>
      <c r="R1459" s="28" t="str">
        <f t="shared" si="830"/>
        <v>IS</v>
      </c>
      <c r="S1459" s="24" t="s">
        <v>12</v>
      </c>
      <c r="T1459" s="24" t="s">
        <v>13</v>
      </c>
      <c r="U1459" s="28"/>
      <c r="V1459" s="24" t="s">
        <v>174</v>
      </c>
      <c r="W1459" s="24"/>
      <c r="X1459" s="24"/>
      <c r="Y1459" s="28" t="s">
        <v>14</v>
      </c>
    </row>
    <row r="1460" spans="1:26" hidden="1">
      <c r="G1460" s="4"/>
      <c r="H1460" s="1"/>
      <c r="I1460" s="4"/>
      <c r="J1460" s="4"/>
    </row>
    <row r="1461" spans="1:26" hidden="1">
      <c r="A1461" s="1" t="s">
        <v>612</v>
      </c>
      <c r="B1461" s="2"/>
      <c r="C1461" s="3">
        <v>1</v>
      </c>
      <c r="D1461" s="29" t="s">
        <v>613</v>
      </c>
      <c r="G1461" s="4"/>
      <c r="H1461" s="1"/>
      <c r="I1461" s="4"/>
      <c r="J1461" s="4"/>
      <c r="V1461" s="2"/>
      <c r="W1461" s="2"/>
      <c r="X1461" s="2"/>
    </row>
    <row r="1462" spans="1:26" hidden="1">
      <c r="A1462" s="1" t="s">
        <v>612</v>
      </c>
      <c r="B1462" s="1">
        <f>+$C$2108</f>
        <v>101</v>
      </c>
      <c r="C1462" s="3">
        <f t="shared" ref="C1462:C1525" si="831">+C1461+1</f>
        <v>2</v>
      </c>
      <c r="D1462" s="1" t="s">
        <v>154</v>
      </c>
      <c r="E1462" s="1" t="s">
        <v>104</v>
      </c>
      <c r="F1462" s="1">
        <f>+[1]ALLOCASSGN!F365+[1]ALLOCASSGN!F367</f>
        <v>85682.863489749841</v>
      </c>
      <c r="G1462" s="35"/>
      <c r="H1462" s="31">
        <f t="shared" ref="H1462:K1463" si="832">+$F1462*H$2109</f>
        <v>3160.1468597201947</v>
      </c>
      <c r="I1462" s="35"/>
      <c r="J1462" s="35"/>
      <c r="K1462" s="31">
        <f t="shared" si="832"/>
        <v>82522.716630029652</v>
      </c>
      <c r="L1462" s="5">
        <f>IF(F1462=0,0,+K1462/F1462)</f>
        <v>0.96311809933735193</v>
      </c>
      <c r="M1462" s="31">
        <f>+[1]ALLOCASSGN!O365</f>
        <v>82522.716630029652</v>
      </c>
      <c r="N1462" s="15">
        <f>IF('[1]TITLES &amp; CONSTANTS'!$D$9=1,+$M1462*N$2121,IF('[1]TITLES &amp; CONSTANTS'!$D$9=2,$M1462*N$2124,IF('[1]TITLES &amp; CONSTANTS'!$D$9=3,$M1462*N$2127,IF('[1]TITLES &amp; CONSTANTS'!$D$9=4,$M1462*N$2130,0))))</f>
        <v>44640.10104646298</v>
      </c>
      <c r="O1462" s="15">
        <f>IF('[1]TITLES &amp; CONSTANTS'!$D$9=1,+$M1462*O$2121,IF('[1]TITLES &amp; CONSTANTS'!$D$9=2,$M1462*O$2124,IF('[1]TITLES &amp; CONSTANTS'!$D$9=3,$M1462*O$2127,IF('[1]TITLES &amp; CONSTANTS'!$D$9=4,$M1462*O$2130,0))))</f>
        <v>5070.5593252393573</v>
      </c>
      <c r="P1462" s="15">
        <f>IF('[1]TITLES &amp; CONSTANTS'!$D$9=1,+$M1462*P$2121,IF('[1]TITLES &amp; CONSTANTS'!$D$9=2,$M1462*P$2124,IF('[1]TITLES &amp; CONSTANTS'!$D$9=3,$M1462*P$2127,IF('[1]TITLES &amp; CONSTANTS'!$D$9=4,$M1462*P$2130,0))))</f>
        <v>20564.518257818552</v>
      </c>
      <c r="Q1462" s="15">
        <f>IF('[1]TITLES &amp; CONSTANTS'!$D$9=1,+$M1462*Q$2121,IF('[1]TITLES &amp; CONSTANTS'!$D$9=2,$M1462*Q$2124,IF('[1]TITLES &amp; CONSTANTS'!$D$9=3,$M1462*Q$2127,IF('[1]TITLES &amp; CONSTANTS'!$D$9=4,$M1462*Q$2130,0))))</f>
        <v>8293.4915578080308</v>
      </c>
      <c r="R1462" s="15">
        <f>IF('[1]TITLES &amp; CONSTANTS'!$D$9=1,+$M1462*R$2121,IF('[1]TITLES &amp; CONSTANTS'!$D$9=2,$M1462*R$2124,IF('[1]TITLES &amp; CONSTANTS'!$D$9=3,$M1462*R$2127,IF('[1]TITLES &amp; CONSTANTS'!$D$9=4,$M1462*R$2130,0))))</f>
        <v>3783.9402053783656</v>
      </c>
      <c r="S1462" s="15">
        <f>IF('[1]TITLES &amp; CONSTANTS'!$D$9=1,+$M1462*S$2121,IF('[1]TITLES &amp; CONSTANTS'!$D$9=2,$M1462*S$2124,IF('[1]TITLES &amp; CONSTANTS'!$D$9=3,$M1462*S$2127,IF('[1]TITLES &amp; CONSTANTS'!$D$9=4,$M1462*S$2130,0))))</f>
        <v>170.10623732236749</v>
      </c>
      <c r="T1462" s="15">
        <f>IF('[1]TITLES &amp; CONSTANTS'!$D$9=1,+$M1462*T$2121,IF('[1]TITLES &amp; CONSTANTS'!$D$9=2,$M1462*T$2124,IF('[1]TITLES &amp; CONSTANTS'!$D$9=3,$M1462*T$2127,IF('[1]TITLES &amp; CONSTANTS'!$D$9=4,$M1462*T$2130,0))))</f>
        <v>0</v>
      </c>
      <c r="U1462" s="15"/>
      <c r="V1462" s="1">
        <f>IF('[1]TITLES &amp; CONSTANTS'!$D$9=1,+$C$2120,IF('[1]TITLES &amp; CONSTANTS'!$D$9=2,$C$2123,IF('[1]TITLES &amp; CONSTANTS'!$D$9=3,$C$2126,IF('[1]TITLES &amp; CONSTANTS'!$D$9=4,$C$2129,0))))</f>
        <v>122</v>
      </c>
      <c r="Y1462" s="2" t="str">
        <f>"ALLOC FACTOR  # " &amp; 'JP-10'!Z1462 &amp; " -- " &amp;VLOOKUP(Z1462,alloc_list,2,FALSE)</f>
        <v>ALLOC FACTOR  # 101 -- 12 COINCIDENT PEAK</v>
      </c>
      <c r="Z1462" s="2">
        <f>IF('[1]TITLES &amp; CONSTANTS'!$D$16=0,V1462,B1462)</f>
        <v>101</v>
      </c>
    </row>
    <row r="1463" spans="1:26" s="15" customFormat="1" hidden="1">
      <c r="A1463" s="1" t="s">
        <v>612</v>
      </c>
      <c r="B1463" s="15">
        <f>+$C$2108</f>
        <v>101</v>
      </c>
      <c r="C1463" s="56">
        <f t="shared" si="831"/>
        <v>3</v>
      </c>
      <c r="D1463" s="15" t="s">
        <v>156</v>
      </c>
      <c r="E1463" s="15" t="s">
        <v>116</v>
      </c>
      <c r="F1463" s="40">
        <f>+[1]ALLOCASSGN!F366+[1]ALLOCASSGN!F368</f>
        <v>0</v>
      </c>
      <c r="G1463" s="36"/>
      <c r="H1463" s="36">
        <f t="shared" si="832"/>
        <v>0</v>
      </c>
      <c r="I1463" s="36"/>
      <c r="J1463" s="36"/>
      <c r="K1463" s="36">
        <f t="shared" si="832"/>
        <v>0</v>
      </c>
      <c r="L1463" s="39">
        <f>IF(F1463=0,0,+K1463/F1463)</f>
        <v>0</v>
      </c>
      <c r="M1463" s="40">
        <f>+[1]ALLOCASSGN!O366</f>
        <v>0</v>
      </c>
      <c r="N1463" s="36">
        <f t="shared" ref="N1463:T1463" si="833">+$M1463*N$2139</f>
        <v>0</v>
      </c>
      <c r="O1463" s="36">
        <f t="shared" si="833"/>
        <v>0</v>
      </c>
      <c r="P1463" s="36">
        <f t="shared" si="833"/>
        <v>0</v>
      </c>
      <c r="Q1463" s="36">
        <f t="shared" si="833"/>
        <v>0</v>
      </c>
      <c r="R1463" s="36">
        <f t="shared" si="833"/>
        <v>0</v>
      </c>
      <c r="S1463" s="36">
        <f t="shared" si="833"/>
        <v>0</v>
      </c>
      <c r="T1463" s="36">
        <f t="shared" si="833"/>
        <v>0</v>
      </c>
      <c r="U1463" s="36"/>
      <c r="V1463" s="15">
        <f>+$C$2138</f>
        <v>201</v>
      </c>
      <c r="Y1463" s="2" t="str">
        <f>"ALLOC FACTOR  # " &amp; 'JP-10'!Z1463 &amp; " -- " &amp;VLOOKUP(Z1463,alloc_list,2,FALSE)</f>
        <v>ALLOC FACTOR  # 101 -- 12 COINCIDENT PEAK</v>
      </c>
      <c r="Z1463" s="2">
        <f>IF('[1]TITLES &amp; CONSTANTS'!$D$16=0,V1463,B1463)</f>
        <v>101</v>
      </c>
    </row>
    <row r="1464" spans="1:26" hidden="1">
      <c r="A1464" s="1" t="s">
        <v>612</v>
      </c>
      <c r="C1464" s="3">
        <f t="shared" si="831"/>
        <v>4</v>
      </c>
      <c r="D1464" s="1" t="s">
        <v>614</v>
      </c>
      <c r="E1464" s="1" t="s">
        <v>129</v>
      </c>
      <c r="F1464" s="102">
        <f t="shared" ref="F1464:K1464" si="834">SUM(F1462:F1463)</f>
        <v>85682.863489749841</v>
      </c>
      <c r="G1464" s="103"/>
      <c r="H1464" s="102">
        <f t="shared" si="834"/>
        <v>3160.1468597201947</v>
      </c>
      <c r="I1464" s="103"/>
      <c r="J1464" s="103"/>
      <c r="K1464" s="102">
        <f t="shared" si="834"/>
        <v>82522.716630029652</v>
      </c>
      <c r="L1464" s="5">
        <f>IF(F1464=0,0,+K1464/F1464)</f>
        <v>0.96311809933735193</v>
      </c>
      <c r="M1464" s="102">
        <f t="shared" ref="M1464:T1464" si="835">SUM(M1462:M1463)</f>
        <v>82522.716630029652</v>
      </c>
      <c r="N1464" s="102">
        <f t="shared" si="835"/>
        <v>44640.10104646298</v>
      </c>
      <c r="O1464" s="102">
        <f t="shared" si="835"/>
        <v>5070.5593252393573</v>
      </c>
      <c r="P1464" s="102">
        <f t="shared" si="835"/>
        <v>20564.518257818552</v>
      </c>
      <c r="Q1464" s="102">
        <f t="shared" si="835"/>
        <v>8293.4915578080308</v>
      </c>
      <c r="R1464" s="102">
        <f t="shared" si="835"/>
        <v>3783.9402053783656</v>
      </c>
      <c r="S1464" s="102">
        <f t="shared" si="835"/>
        <v>170.10623732236749</v>
      </c>
      <c r="T1464" s="102">
        <f t="shared" si="835"/>
        <v>0</v>
      </c>
      <c r="U1464" s="31"/>
    </row>
    <row r="1465" spans="1:26" hidden="1">
      <c r="A1465" s="1" t="s">
        <v>612</v>
      </c>
      <c r="B1465" s="2"/>
      <c r="C1465" s="3">
        <f t="shared" si="831"/>
        <v>5</v>
      </c>
      <c r="G1465" s="4"/>
      <c r="H1465" s="1"/>
      <c r="I1465" s="4"/>
      <c r="J1465" s="4"/>
      <c r="V1465" s="2"/>
      <c r="W1465" s="2"/>
      <c r="X1465" s="2"/>
    </row>
    <row r="1466" spans="1:26" hidden="1">
      <c r="A1466" s="1" t="s">
        <v>612</v>
      </c>
      <c r="C1466" s="3">
        <f t="shared" si="831"/>
        <v>6</v>
      </c>
      <c r="G1466" s="4"/>
      <c r="H1466" s="1"/>
      <c r="I1466" s="4"/>
      <c r="J1466" s="4"/>
    </row>
    <row r="1467" spans="1:26" hidden="1">
      <c r="A1467" s="1" t="s">
        <v>612</v>
      </c>
      <c r="C1467" s="3">
        <f t="shared" si="831"/>
        <v>7</v>
      </c>
      <c r="D1467" s="29" t="s">
        <v>615</v>
      </c>
      <c r="G1467" s="4"/>
      <c r="H1467" s="1"/>
      <c r="I1467" s="4"/>
      <c r="J1467" s="4"/>
    </row>
    <row r="1468" spans="1:26" hidden="1">
      <c r="A1468" s="1" t="s">
        <v>612</v>
      </c>
      <c r="B1468" s="1">
        <f>+$C$2108</f>
        <v>101</v>
      </c>
      <c r="C1468" s="3">
        <f t="shared" si="831"/>
        <v>8</v>
      </c>
      <c r="D1468" s="1" t="s">
        <v>167</v>
      </c>
      <c r="E1468" s="1" t="s">
        <v>104</v>
      </c>
      <c r="F1468" s="1">
        <f>+[1]ALLOCASSGN!F369</f>
        <v>0</v>
      </c>
      <c r="G1468" s="35"/>
      <c r="H1468" s="31">
        <f>+$F1468*H$2109</f>
        <v>0</v>
      </c>
      <c r="I1468" s="35"/>
      <c r="J1468" s="35"/>
      <c r="K1468" s="31">
        <f>+$F1468*K$2109</f>
        <v>0</v>
      </c>
      <c r="L1468" s="5">
        <f>IF(F1468=0,0,+K1468/F1468)</f>
        <v>0</v>
      </c>
      <c r="M1468" s="31">
        <f>+K1468</f>
        <v>0</v>
      </c>
      <c r="N1468" s="15">
        <f>IF('[1]TITLES &amp; CONSTANTS'!$D$9=1,+$M1468*N$2121,IF('[1]TITLES &amp; CONSTANTS'!$D$9=2,$M1468*N$2124,IF('[1]TITLES &amp; CONSTANTS'!$D$9=3,$M1468*N$2127,IF('[1]TITLES &amp; CONSTANTS'!$D$9=4,$M1468*N$2130,0))))</f>
        <v>0</v>
      </c>
      <c r="O1468" s="15">
        <f>IF('[1]TITLES &amp; CONSTANTS'!$D$9=1,+$M1468*O$2121,IF('[1]TITLES &amp; CONSTANTS'!$D$9=2,$M1468*O$2124,IF('[1]TITLES &amp; CONSTANTS'!$D$9=3,$M1468*O$2127,IF('[1]TITLES &amp; CONSTANTS'!$D$9=4,$M1468*O$2130,0))))</f>
        <v>0</v>
      </c>
      <c r="P1468" s="15">
        <f>IF('[1]TITLES &amp; CONSTANTS'!$D$9=1,+$M1468*P$2121,IF('[1]TITLES &amp; CONSTANTS'!$D$9=2,$M1468*P$2124,IF('[1]TITLES &amp; CONSTANTS'!$D$9=3,$M1468*P$2127,IF('[1]TITLES &amp; CONSTANTS'!$D$9=4,$M1468*P$2130,0))))</f>
        <v>0</v>
      </c>
      <c r="Q1468" s="15">
        <f>IF('[1]TITLES &amp; CONSTANTS'!$D$9=1,+$M1468*Q$2121,IF('[1]TITLES &amp; CONSTANTS'!$D$9=2,$M1468*Q$2124,IF('[1]TITLES &amp; CONSTANTS'!$D$9=3,$M1468*Q$2127,IF('[1]TITLES &amp; CONSTANTS'!$D$9=4,$M1468*Q$2130,0))))</f>
        <v>0</v>
      </c>
      <c r="R1468" s="15">
        <f>IF('[1]TITLES &amp; CONSTANTS'!$D$9=1,+$M1468*R$2121,IF('[1]TITLES &amp; CONSTANTS'!$D$9=2,$M1468*R$2124,IF('[1]TITLES &amp; CONSTANTS'!$D$9=3,$M1468*R$2127,IF('[1]TITLES &amp; CONSTANTS'!$D$9=4,$M1468*R$2130,0))))</f>
        <v>0</v>
      </c>
      <c r="S1468" s="15">
        <f>IF('[1]TITLES &amp; CONSTANTS'!$D$9=1,+$M1468*S$2121,IF('[1]TITLES &amp; CONSTANTS'!$D$9=2,$M1468*S$2124,IF('[1]TITLES &amp; CONSTANTS'!$D$9=3,$M1468*S$2127,IF('[1]TITLES &amp; CONSTANTS'!$D$9=4,$M1468*S$2130,0))))</f>
        <v>0</v>
      </c>
      <c r="T1468" s="15">
        <f>IF('[1]TITLES &amp; CONSTANTS'!$D$9=1,+$M1468*T$2121,IF('[1]TITLES &amp; CONSTANTS'!$D$9=2,$M1468*T$2124,IF('[1]TITLES &amp; CONSTANTS'!$D$9=3,$M1468*T$2127,IF('[1]TITLES &amp; CONSTANTS'!$D$9=4,$M1468*T$2130,0))))</f>
        <v>0</v>
      </c>
      <c r="U1468" s="15"/>
      <c r="V1468" s="1">
        <f>IF('[1]TITLES &amp; CONSTANTS'!$D$9=1,+$C$2120,IF('[1]TITLES &amp; CONSTANTS'!$D$9=2,$C$2123,IF('[1]TITLES &amp; CONSTANTS'!$D$9=3,$C$2126,IF('[1]TITLES &amp; CONSTANTS'!$D$9=4,$C$2129,0))))</f>
        <v>122</v>
      </c>
      <c r="Y1468" s="2" t="str">
        <f>"ALLOC FACTOR  # " &amp; 'JP-10'!Z1468 &amp; " -- " &amp;VLOOKUP(Z1468,alloc_list,2,FALSE)</f>
        <v>ALLOC FACTOR  # 101 -- 12 COINCIDENT PEAK</v>
      </c>
      <c r="Z1468" s="2">
        <f>IF('[1]TITLES &amp; CONSTANTS'!$D$16=0,V1468,B1468)</f>
        <v>101</v>
      </c>
    </row>
    <row r="1469" spans="1:26" hidden="1">
      <c r="A1469" s="1" t="s">
        <v>612</v>
      </c>
      <c r="B1469" s="1">
        <f>+$C$2117</f>
        <v>117</v>
      </c>
      <c r="C1469" s="3">
        <f t="shared" si="831"/>
        <v>9</v>
      </c>
      <c r="D1469" s="15" t="s">
        <v>169</v>
      </c>
      <c r="E1469" s="1" t="s">
        <v>104</v>
      </c>
      <c r="F1469" s="1">
        <f>+[1]ALLOCASSGN!F370</f>
        <v>5037.0892742018959</v>
      </c>
      <c r="G1469" s="35"/>
      <c r="H1469" s="31">
        <f t="shared" ref="H1469:K1470" si="836">+$F1469*H$2118</f>
        <v>893.80075708972606</v>
      </c>
      <c r="I1469" s="35"/>
      <c r="J1469" s="35"/>
      <c r="K1469" s="31">
        <f t="shared" si="836"/>
        <v>4143.2885171121698</v>
      </c>
      <c r="L1469" s="5">
        <f>IF(F1469=0,0,+K1469/F1469)</f>
        <v>0.82255610166223525</v>
      </c>
      <c r="M1469" s="31">
        <f>+K1469</f>
        <v>4143.2885171121698</v>
      </c>
      <c r="N1469" s="31">
        <f t="shared" ref="N1469:T1470" si="837">+$M1469*N$2118</f>
        <v>2270.8538504545745</v>
      </c>
      <c r="O1469" s="31">
        <f t="shared" si="837"/>
        <v>256.89086322409264</v>
      </c>
      <c r="P1469" s="31">
        <f t="shared" si="837"/>
        <v>1021.0025814866771</v>
      </c>
      <c r="Q1469" s="31">
        <f t="shared" si="837"/>
        <v>406.77542849157095</v>
      </c>
      <c r="R1469" s="31">
        <f t="shared" si="837"/>
        <v>182.42188252439306</v>
      </c>
      <c r="S1469" s="31">
        <f t="shared" si="837"/>
        <v>5.3439109308614654</v>
      </c>
      <c r="T1469" s="31">
        <f t="shared" si="837"/>
        <v>0</v>
      </c>
      <c r="U1469" s="31"/>
      <c r="V1469" s="1">
        <f>+$C$2117</f>
        <v>117</v>
      </c>
      <c r="Y1469" s="2" t="str">
        <f>"ALLOC FACTOR  # " &amp; 'JP-10'!Z1469 &amp; " -- " &amp;VLOOKUP(Z1469,alloc_list,2,FALSE)</f>
        <v>ALLOC FACTOR  # 117 -- 12  CP - TRANSMISSION</v>
      </c>
      <c r="Z1469" s="2">
        <f>IF('[1]TITLES &amp; CONSTANTS'!$D$16=0,V1469,B1469)</f>
        <v>117</v>
      </c>
    </row>
    <row r="1470" spans="1:26" hidden="1">
      <c r="A1470" s="1" t="s">
        <v>612</v>
      </c>
      <c r="B1470" s="1">
        <f>+$C$2117</f>
        <v>117</v>
      </c>
      <c r="C1470" s="3">
        <f t="shared" si="831"/>
        <v>10</v>
      </c>
      <c r="D1470" s="1" t="s">
        <v>616</v>
      </c>
      <c r="E1470" s="1" t="s">
        <v>104</v>
      </c>
      <c r="F1470" s="26">
        <f>+[1]ALLOCASSGN!F371</f>
        <v>11246.228799556136</v>
      </c>
      <c r="G1470" s="35"/>
      <c r="H1470" s="31">
        <f t="shared" si="836"/>
        <v>1995.5746797916802</v>
      </c>
      <c r="I1470" s="35"/>
      <c r="J1470" s="35"/>
      <c r="K1470" s="31">
        <f t="shared" si="836"/>
        <v>9250.6541197644547</v>
      </c>
      <c r="L1470" s="5">
        <f>IF(F1470=0,0,+K1470/F1470)</f>
        <v>0.82255610166223525</v>
      </c>
      <c r="M1470" s="31">
        <f>+K1470</f>
        <v>9250.6541197644547</v>
      </c>
      <c r="N1470" s="31">
        <f t="shared" si="837"/>
        <v>5070.0991351025123</v>
      </c>
      <c r="O1470" s="31">
        <f t="shared" si="837"/>
        <v>573.55612876076816</v>
      </c>
      <c r="P1470" s="31">
        <f t="shared" si="837"/>
        <v>2279.576162198548</v>
      </c>
      <c r="Q1470" s="31">
        <f t="shared" si="837"/>
        <v>908.20100455307715</v>
      </c>
      <c r="R1470" s="31">
        <f t="shared" si="837"/>
        <v>407.29042453593109</v>
      </c>
      <c r="S1470" s="31">
        <f t="shared" si="837"/>
        <v>11.931264613617442</v>
      </c>
      <c r="T1470" s="31">
        <f t="shared" si="837"/>
        <v>0</v>
      </c>
      <c r="U1470" s="31"/>
      <c r="V1470" s="1">
        <f>+$C$2117</f>
        <v>117</v>
      </c>
      <c r="Y1470" s="2" t="str">
        <f>"ALLOC FACTOR  # " &amp; 'JP-10'!Z1470 &amp; " -- " &amp;VLOOKUP(Z1470,alloc_list,2,FALSE)</f>
        <v>ALLOC FACTOR  # 117 -- 12  CP - TRANSMISSION</v>
      </c>
      <c r="Z1470" s="2">
        <f>IF('[1]TITLES &amp; CONSTANTS'!$D$16=0,V1470,B1470)</f>
        <v>117</v>
      </c>
    </row>
    <row r="1471" spans="1:26" hidden="1">
      <c r="A1471" s="1" t="s">
        <v>612</v>
      </c>
      <c r="C1471" s="3">
        <f t="shared" si="831"/>
        <v>11</v>
      </c>
      <c r="D1471" s="1" t="s">
        <v>617</v>
      </c>
      <c r="E1471" s="1" t="s">
        <v>129</v>
      </c>
      <c r="F1471" s="102">
        <f t="shared" ref="F1471:K1471" si="838">SUM(F1468:F1470)</f>
        <v>16283.318073758033</v>
      </c>
      <c r="G1471" s="103"/>
      <c r="H1471" s="102">
        <f t="shared" si="838"/>
        <v>2889.3754368814061</v>
      </c>
      <c r="I1471" s="103"/>
      <c r="J1471" s="103"/>
      <c r="K1471" s="102">
        <f t="shared" si="838"/>
        <v>13393.942636876625</v>
      </c>
      <c r="L1471" s="5">
        <f>IF(F1471=0,0,+K1471/F1471)</f>
        <v>0.82255610166223525</v>
      </c>
      <c r="M1471" s="102">
        <f t="shared" ref="M1471:T1471" si="839">SUM(M1468:M1470)</f>
        <v>13393.942636876625</v>
      </c>
      <c r="N1471" s="102">
        <f t="shared" si="839"/>
        <v>7340.9529855570872</v>
      </c>
      <c r="O1471" s="102">
        <f t="shared" si="839"/>
        <v>830.4469919848608</v>
      </c>
      <c r="P1471" s="102">
        <f t="shared" si="839"/>
        <v>3300.5787436852252</v>
      </c>
      <c r="Q1471" s="102">
        <f t="shared" si="839"/>
        <v>1314.976433044648</v>
      </c>
      <c r="R1471" s="102">
        <f t="shared" si="839"/>
        <v>589.71230706032418</v>
      </c>
      <c r="S1471" s="102">
        <f t="shared" si="839"/>
        <v>17.275175544478905</v>
      </c>
      <c r="T1471" s="102">
        <f t="shared" si="839"/>
        <v>0</v>
      </c>
      <c r="U1471" s="31"/>
    </row>
    <row r="1472" spans="1:26" hidden="1">
      <c r="A1472" s="1" t="s">
        <v>612</v>
      </c>
      <c r="C1472" s="3">
        <f t="shared" si="831"/>
        <v>12</v>
      </c>
      <c r="F1472" s="31"/>
      <c r="G1472" s="35"/>
      <c r="H1472" s="31"/>
      <c r="I1472" s="35"/>
      <c r="J1472" s="35"/>
      <c r="K1472" s="31"/>
      <c r="M1472" s="31"/>
      <c r="N1472" s="31"/>
      <c r="O1472" s="31"/>
      <c r="P1472" s="31"/>
      <c r="Q1472" s="31"/>
      <c r="R1472" s="31"/>
      <c r="S1472" s="31"/>
      <c r="T1472" s="31"/>
      <c r="U1472" s="31"/>
    </row>
    <row r="1473" spans="1:26" hidden="1">
      <c r="A1473" s="1" t="s">
        <v>612</v>
      </c>
      <c r="C1473" s="3">
        <f t="shared" si="831"/>
        <v>13</v>
      </c>
      <c r="G1473" s="4"/>
      <c r="H1473" s="1"/>
      <c r="I1473" s="4"/>
      <c r="J1473" s="4"/>
    </row>
    <row r="1474" spans="1:26" hidden="1">
      <c r="A1474" s="1" t="s">
        <v>612</v>
      </c>
      <c r="C1474" s="3">
        <f t="shared" si="831"/>
        <v>14</v>
      </c>
      <c r="D1474" s="29" t="s">
        <v>618</v>
      </c>
      <c r="G1474" s="4"/>
      <c r="H1474" s="1"/>
      <c r="I1474" s="4"/>
      <c r="J1474" s="4"/>
    </row>
    <row r="1475" spans="1:26" hidden="1">
      <c r="A1475" s="1" t="s">
        <v>612</v>
      </c>
      <c r="B1475" s="1">
        <f>+$C$2111</f>
        <v>105</v>
      </c>
      <c r="C1475" s="3">
        <f t="shared" si="831"/>
        <v>15</v>
      </c>
      <c r="D1475" s="1" t="s">
        <v>120</v>
      </c>
      <c r="E1475" s="1" t="s">
        <v>104</v>
      </c>
      <c r="F1475" s="1">
        <f>+[1]ALLOCASSGN!F372</f>
        <v>677.01311916071836</v>
      </c>
      <c r="G1475" s="35"/>
      <c r="H1475" s="31">
        <f>+$F1475*H$2112</f>
        <v>0</v>
      </c>
      <c r="I1475" s="35"/>
      <c r="J1475" s="35"/>
      <c r="K1475" s="31">
        <f>+$F1475*K$2112</f>
        <v>677.01311916071836</v>
      </c>
      <c r="L1475" s="5">
        <f>IF(F1475=0,0,+K1475/F1475)</f>
        <v>1</v>
      </c>
      <c r="M1475" s="31">
        <f>+K1475</f>
        <v>677.01311916071836</v>
      </c>
      <c r="N1475" s="31">
        <f t="shared" ref="N1475:T1475" si="840">+$M1475*N$2112</f>
        <v>403.58700125107299</v>
      </c>
      <c r="O1475" s="31">
        <f t="shared" si="840"/>
        <v>39.532968986551957</v>
      </c>
      <c r="P1475" s="31">
        <f t="shared" si="840"/>
        <v>154.02400440198127</v>
      </c>
      <c r="Q1475" s="31">
        <f t="shared" si="840"/>
        <v>61.306590073821425</v>
      </c>
      <c r="R1475" s="31">
        <f t="shared" si="840"/>
        <v>9.8321490456727751</v>
      </c>
      <c r="S1475" s="31">
        <f t="shared" si="840"/>
        <v>8.730405401617924</v>
      </c>
      <c r="T1475" s="31">
        <f t="shared" si="840"/>
        <v>0</v>
      </c>
      <c r="U1475" s="31"/>
      <c r="V1475" s="1">
        <f>+$C$2111</f>
        <v>105</v>
      </c>
      <c r="Y1475" s="2" t="str">
        <f>"ALLOC FACTOR  # " &amp; 'JP-10'!Z1475 &amp; " -- " &amp;VLOOKUP(Z1475,alloc_list,2,FALSE)</f>
        <v>ALLOC FACTOR  # 105 -- DISTRIBUTION PRIMARY - NCP</v>
      </c>
      <c r="Z1475" s="2">
        <f>IF('[1]TITLES &amp; CONSTANTS'!$D$16=0,V1475,B1475)</f>
        <v>105</v>
      </c>
    </row>
    <row r="1476" spans="1:26" hidden="1">
      <c r="A1476" s="1" t="s">
        <v>612</v>
      </c>
      <c r="B1476" s="1">
        <f>+$C$2114</f>
        <v>106</v>
      </c>
      <c r="C1476" s="3">
        <f t="shared" si="831"/>
        <v>16</v>
      </c>
      <c r="D1476" s="1" t="s">
        <v>121</v>
      </c>
      <c r="E1476" s="1" t="s">
        <v>104</v>
      </c>
      <c r="F1476" s="1">
        <f>+[1]ALLOCASSGN!F373</f>
        <v>434.41179829431661</v>
      </c>
      <c r="G1476" s="35"/>
      <c r="H1476" s="31">
        <f>+$F1476*H$2115</f>
        <v>0</v>
      </c>
      <c r="I1476" s="35"/>
      <c r="J1476" s="35"/>
      <c r="K1476" s="31">
        <f>+$F1476*K$2115</f>
        <v>434.41179829431661</v>
      </c>
      <c r="L1476" s="5">
        <f>IF(F1476=0,0,+K1476/F1476)</f>
        <v>1</v>
      </c>
      <c r="M1476" s="31">
        <f>+K1476</f>
        <v>434.41179829431661</v>
      </c>
      <c r="N1476" s="31">
        <f t="shared" ref="N1476:T1476" si="841">+$M1476*N$2115</f>
        <v>296.38340070018717</v>
      </c>
      <c r="O1476" s="31">
        <f t="shared" si="841"/>
        <v>30.223521766620209</v>
      </c>
      <c r="P1476" s="31">
        <f t="shared" si="841"/>
        <v>86.453040837630965</v>
      </c>
      <c r="Q1476" s="31">
        <f t="shared" si="841"/>
        <v>17.763945164715224</v>
      </c>
      <c r="R1476" s="31">
        <f t="shared" si="841"/>
        <v>0</v>
      </c>
      <c r="S1476" s="31">
        <f t="shared" si="841"/>
        <v>3.5878898251630775</v>
      </c>
      <c r="T1476" s="31">
        <f t="shared" si="841"/>
        <v>0</v>
      </c>
      <c r="U1476" s="31"/>
      <c r="V1476" s="1">
        <f>+$C$2114</f>
        <v>106</v>
      </c>
      <c r="Y1476" s="2" t="str">
        <f>"ALLOC FACTOR  # " &amp; 'JP-10'!Z1476 &amp; " -- " &amp;VLOOKUP(Z1476,alloc_list,2,FALSE)</f>
        <v>ALLOC FACTOR  # 106 -- CUSTOMER MAX DEMANDS @ SECONDARY</v>
      </c>
      <c r="Z1476" s="2">
        <f>IF('[1]TITLES &amp; CONSTANTS'!$D$16=0,V1476,B1476)</f>
        <v>106</v>
      </c>
    </row>
    <row r="1477" spans="1:26" hidden="1">
      <c r="A1477" s="1" t="s">
        <v>612</v>
      </c>
      <c r="B1477" s="1">
        <f>+$C$2227</f>
        <v>907</v>
      </c>
      <c r="C1477" s="3">
        <f t="shared" si="831"/>
        <v>17</v>
      </c>
      <c r="D1477" s="1" t="s">
        <v>122</v>
      </c>
      <c r="E1477" s="1" t="s">
        <v>106</v>
      </c>
      <c r="F1477" s="26">
        <f>+[1]ALLOCASSGN!F374</f>
        <v>360.9307719609165</v>
      </c>
      <c r="G1477" s="35"/>
      <c r="H1477" s="31">
        <f>+$F1477*H$2228</f>
        <v>0.18882248732371745</v>
      </c>
      <c r="I1477" s="35"/>
      <c r="J1477" s="35"/>
      <c r="K1477" s="31">
        <f>+$F1477*K$2228</f>
        <v>360.7419494735928</v>
      </c>
      <c r="L1477" s="5">
        <f>IF(F1477=0,0,+K1477/F1477)</f>
        <v>0.99947684569454176</v>
      </c>
      <c r="M1477" s="31">
        <f>+K1477</f>
        <v>360.7419494735928</v>
      </c>
      <c r="N1477" s="31">
        <f t="shared" ref="N1477:T1477" si="842">+$M1477*N$2228</f>
        <v>163.93225545043597</v>
      </c>
      <c r="O1477" s="31">
        <f t="shared" si="842"/>
        <v>25.56391354792806</v>
      </c>
      <c r="P1477" s="31">
        <f t="shared" si="842"/>
        <v>16.275625670564299</v>
      </c>
      <c r="Q1477" s="31">
        <f t="shared" si="842"/>
        <v>1.0218322431901343</v>
      </c>
      <c r="R1477" s="31">
        <f t="shared" si="842"/>
        <v>2.9056760196496141</v>
      </c>
      <c r="S1477" s="31">
        <f t="shared" si="842"/>
        <v>5.7485321459229161E-2</v>
      </c>
      <c r="T1477" s="31">
        <f t="shared" si="842"/>
        <v>150.98516122036546</v>
      </c>
      <c r="U1477" s="31"/>
      <c r="V1477" s="1">
        <f>+$C$2227</f>
        <v>907</v>
      </c>
      <c r="Y1477" s="2" t="str">
        <f>"ALLOC FACTOR  # " &amp; 'JP-10'!Z1477 &amp; " -- " &amp;VLOOKUP(Z1477,alloc_list,2,FALSE)</f>
        <v>ALLOC FACTOR  # 907 -- PTD PLANT - DISTRCUSTOMER</v>
      </c>
      <c r="Z1477" s="2">
        <f>IF('[1]TITLES &amp; CONSTANTS'!$D$16=0,V1477,B1477)</f>
        <v>907</v>
      </c>
    </row>
    <row r="1478" spans="1:26" hidden="1">
      <c r="A1478" s="1" t="s">
        <v>612</v>
      </c>
      <c r="C1478" s="3">
        <f t="shared" si="831"/>
        <v>18</v>
      </c>
      <c r="D1478" s="1" t="s">
        <v>619</v>
      </c>
      <c r="E1478" s="1" t="s">
        <v>129</v>
      </c>
      <c r="F1478" s="102">
        <f t="shared" ref="F1478:N1478" si="843">SUM(F1475:F1477)</f>
        <v>1472.3556894159515</v>
      </c>
      <c r="G1478" s="103"/>
      <c r="H1478" s="102">
        <f t="shared" si="843"/>
        <v>0.18882248732371745</v>
      </c>
      <c r="I1478" s="103"/>
      <c r="J1478" s="103"/>
      <c r="K1478" s="102">
        <f t="shared" si="843"/>
        <v>1472.1668669286278</v>
      </c>
      <c r="L1478" s="5">
        <f>IF(F1478=0,0,+K1478/F1478)</f>
        <v>0.99987175484247381</v>
      </c>
      <c r="M1478" s="102">
        <f t="shared" si="843"/>
        <v>1472.1668669286278</v>
      </c>
      <c r="N1478" s="102">
        <f t="shared" si="843"/>
        <v>863.90265740169605</v>
      </c>
      <c r="O1478" s="102">
        <f t="shared" ref="O1478:T1478" si="844">SUM(O1475:O1477)</f>
        <v>95.320404301100211</v>
      </c>
      <c r="P1478" s="102">
        <f t="shared" si="844"/>
        <v>256.75267091017656</v>
      </c>
      <c r="Q1478" s="102">
        <f t="shared" si="844"/>
        <v>80.092367481726782</v>
      </c>
      <c r="R1478" s="102">
        <f t="shared" si="844"/>
        <v>12.73782506532239</v>
      </c>
      <c r="S1478" s="102">
        <f t="shared" si="844"/>
        <v>12.375780548240231</v>
      </c>
      <c r="T1478" s="102">
        <f t="shared" si="844"/>
        <v>150.98516122036546</v>
      </c>
      <c r="U1478" s="31"/>
    </row>
    <row r="1479" spans="1:26" hidden="1">
      <c r="A1479" s="1" t="s">
        <v>612</v>
      </c>
      <c r="C1479" s="3">
        <f t="shared" si="831"/>
        <v>19</v>
      </c>
      <c r="G1479" s="4"/>
      <c r="H1479" s="1"/>
      <c r="I1479" s="4"/>
      <c r="J1479" s="4"/>
    </row>
    <row r="1480" spans="1:26" hidden="1">
      <c r="A1480" s="1" t="s">
        <v>612</v>
      </c>
      <c r="C1480" s="3">
        <f t="shared" si="831"/>
        <v>20</v>
      </c>
      <c r="G1480" s="4"/>
      <c r="H1480" s="1"/>
      <c r="I1480" s="4"/>
      <c r="J1480" s="4"/>
    </row>
    <row r="1481" spans="1:26" hidden="1">
      <c r="A1481" s="1" t="s">
        <v>612</v>
      </c>
      <c r="C1481" s="3">
        <f t="shared" si="831"/>
        <v>21</v>
      </c>
      <c r="D1481" s="29" t="s">
        <v>620</v>
      </c>
      <c r="E1481" s="52"/>
      <c r="G1481" s="4"/>
      <c r="H1481" s="1"/>
      <c r="I1481" s="4"/>
      <c r="J1481" s="4"/>
    </row>
    <row r="1482" spans="1:26" s="15" customFormat="1" hidden="1">
      <c r="A1482" s="1" t="s">
        <v>612</v>
      </c>
      <c r="C1482" s="56">
        <f t="shared" si="831"/>
        <v>22</v>
      </c>
      <c r="D1482" s="15" t="s">
        <v>138</v>
      </c>
      <c r="E1482" s="15" t="s">
        <v>104</v>
      </c>
      <c r="F1482" s="15">
        <f>+F1462+F1468</f>
        <v>85682.863489749841</v>
      </c>
      <c r="H1482" s="15">
        <f>+H1462+H1468</f>
        <v>3160.1468597201947</v>
      </c>
      <c r="K1482" s="15">
        <f>+K1462+K1468</f>
        <v>82522.716630029652</v>
      </c>
      <c r="L1482" s="39">
        <f t="shared" ref="L1482:L1490" si="845">IF(F1482=0,0,+K1482/F1482)</f>
        <v>0.96311809933735193</v>
      </c>
      <c r="M1482" s="15">
        <f t="shared" ref="M1482:T1482" si="846">+M1462+M1468</f>
        <v>82522.716630029652</v>
      </c>
      <c r="N1482" s="15">
        <f t="shared" si="846"/>
        <v>44640.10104646298</v>
      </c>
      <c r="O1482" s="15">
        <f t="shared" si="846"/>
        <v>5070.5593252393573</v>
      </c>
      <c r="P1482" s="15">
        <f t="shared" si="846"/>
        <v>20564.518257818552</v>
      </c>
      <c r="Q1482" s="15">
        <f t="shared" si="846"/>
        <v>8293.4915578080308</v>
      </c>
      <c r="R1482" s="15">
        <f t="shared" si="846"/>
        <v>3783.9402053783656</v>
      </c>
      <c r="S1482" s="15">
        <f t="shared" si="846"/>
        <v>170.10623732236749</v>
      </c>
      <c r="T1482" s="15">
        <f t="shared" si="846"/>
        <v>0</v>
      </c>
      <c r="Y1482" s="1" t="s">
        <v>621</v>
      </c>
    </row>
    <row r="1483" spans="1:26" hidden="1">
      <c r="A1483" s="1" t="s">
        <v>612</v>
      </c>
      <c r="C1483" s="3">
        <f t="shared" si="831"/>
        <v>23</v>
      </c>
      <c r="D1483" s="1" t="s">
        <v>138</v>
      </c>
      <c r="E1483" s="1" t="s">
        <v>116</v>
      </c>
      <c r="F1483" s="1">
        <f>+F1463</f>
        <v>0</v>
      </c>
      <c r="G1483" s="4"/>
      <c r="H1483" s="1">
        <f>+H1463</f>
        <v>0</v>
      </c>
      <c r="I1483" s="1"/>
      <c r="J1483" s="1"/>
      <c r="K1483" s="1">
        <f>+K1463</f>
        <v>0</v>
      </c>
      <c r="L1483" s="5">
        <f t="shared" si="845"/>
        <v>0</v>
      </c>
      <c r="M1483" s="1">
        <f t="shared" ref="M1483:T1483" si="847">+M1463</f>
        <v>0</v>
      </c>
      <c r="N1483" s="1">
        <f t="shared" si="847"/>
        <v>0</v>
      </c>
      <c r="O1483" s="1">
        <f t="shared" si="847"/>
        <v>0</v>
      </c>
      <c r="P1483" s="1">
        <f t="shared" si="847"/>
        <v>0</v>
      </c>
      <c r="Q1483" s="1">
        <f t="shared" si="847"/>
        <v>0</v>
      </c>
      <c r="R1483" s="1">
        <f t="shared" si="847"/>
        <v>0</v>
      </c>
      <c r="S1483" s="1">
        <f t="shared" si="847"/>
        <v>0</v>
      </c>
      <c r="T1483" s="1">
        <f t="shared" si="847"/>
        <v>0</v>
      </c>
      <c r="Y1483" s="1" t="s">
        <v>622</v>
      </c>
    </row>
    <row r="1484" spans="1:26" s="15" customFormat="1" hidden="1">
      <c r="A1484" s="1" t="s">
        <v>612</v>
      </c>
      <c r="C1484" s="56">
        <f t="shared" si="831"/>
        <v>24</v>
      </c>
      <c r="D1484" s="15" t="s">
        <v>141</v>
      </c>
      <c r="E1484" s="15" t="s">
        <v>104</v>
      </c>
      <c r="F1484" s="15">
        <f>+F1468*0+F1469</f>
        <v>5037.0892742018959</v>
      </c>
      <c r="H1484" s="15">
        <f>+H1468*0+H1469</f>
        <v>893.80075708972606</v>
      </c>
      <c r="K1484" s="15">
        <f>+K1468*0+K1469</f>
        <v>4143.2885171121698</v>
      </c>
      <c r="L1484" s="39">
        <f t="shared" si="845"/>
        <v>0.82255610166223525</v>
      </c>
      <c r="M1484" s="15">
        <f t="shared" ref="M1484:T1484" si="848">+M1468*0+M1469</f>
        <v>4143.2885171121698</v>
      </c>
      <c r="N1484" s="15">
        <f t="shared" si="848"/>
        <v>2270.8538504545745</v>
      </c>
      <c r="O1484" s="15">
        <f t="shared" si="848"/>
        <v>256.89086322409264</v>
      </c>
      <c r="P1484" s="15">
        <f t="shared" si="848"/>
        <v>1021.0025814866771</v>
      </c>
      <c r="Q1484" s="15">
        <f t="shared" si="848"/>
        <v>406.77542849157095</v>
      </c>
      <c r="R1484" s="15">
        <f t="shared" si="848"/>
        <v>182.42188252439306</v>
      </c>
      <c r="S1484" s="15">
        <f t="shared" si="848"/>
        <v>5.3439109308614654</v>
      </c>
      <c r="T1484" s="15">
        <f t="shared" si="848"/>
        <v>0</v>
      </c>
      <c r="Y1484" s="1" t="s">
        <v>623</v>
      </c>
    </row>
    <row r="1485" spans="1:26" hidden="1">
      <c r="A1485" s="1" t="s">
        <v>612</v>
      </c>
      <c r="C1485" s="3">
        <f t="shared" si="831"/>
        <v>25</v>
      </c>
      <c r="D1485" s="1" t="s">
        <v>119</v>
      </c>
      <c r="E1485" s="1" t="s">
        <v>104</v>
      </c>
      <c r="F1485" s="1">
        <f>+F1470</f>
        <v>11246.228799556136</v>
      </c>
      <c r="G1485" s="4"/>
      <c r="H1485" s="1">
        <f>+H1470</f>
        <v>1995.5746797916802</v>
      </c>
      <c r="I1485" s="1"/>
      <c r="J1485" s="1"/>
      <c r="K1485" s="1">
        <f>+K1470</f>
        <v>9250.6541197644547</v>
      </c>
      <c r="L1485" s="5">
        <f t="shared" si="845"/>
        <v>0.82255610166223525</v>
      </c>
      <c r="M1485" s="1">
        <f t="shared" ref="M1485:T1485" si="849">+M1470</f>
        <v>9250.6541197644547</v>
      </c>
      <c r="N1485" s="1">
        <f t="shared" si="849"/>
        <v>5070.0991351025123</v>
      </c>
      <c r="O1485" s="1">
        <f t="shared" si="849"/>
        <v>573.55612876076816</v>
      </c>
      <c r="P1485" s="1">
        <f t="shared" si="849"/>
        <v>2279.576162198548</v>
      </c>
      <c r="Q1485" s="1">
        <f t="shared" si="849"/>
        <v>908.20100455307715</v>
      </c>
      <c r="R1485" s="1">
        <f t="shared" si="849"/>
        <v>407.29042453593109</v>
      </c>
      <c r="S1485" s="1">
        <f t="shared" si="849"/>
        <v>11.931264613617442</v>
      </c>
      <c r="T1485" s="1">
        <f t="shared" si="849"/>
        <v>0</v>
      </c>
      <c r="Y1485" s="1" t="s">
        <v>624</v>
      </c>
    </row>
    <row r="1486" spans="1:26" hidden="1">
      <c r="A1486" s="1" t="s">
        <v>612</v>
      </c>
      <c r="C1486" s="3">
        <f t="shared" si="831"/>
        <v>26</v>
      </c>
      <c r="D1486" s="1" t="s">
        <v>120</v>
      </c>
      <c r="E1486" s="1" t="s">
        <v>104</v>
      </c>
      <c r="F1486" s="1">
        <f t="shared" ref="F1486:K1488" si="850">+F1475</f>
        <v>677.01311916071836</v>
      </c>
      <c r="G1486" s="4"/>
      <c r="H1486" s="1">
        <f t="shared" si="850"/>
        <v>0</v>
      </c>
      <c r="I1486" s="4"/>
      <c r="J1486" s="4"/>
      <c r="K1486" s="1">
        <f t="shared" si="850"/>
        <v>677.01311916071836</v>
      </c>
      <c r="L1486" s="5">
        <f t="shared" si="845"/>
        <v>1</v>
      </c>
      <c r="M1486" s="1">
        <f t="shared" ref="M1486:S1488" si="851">+M1475</f>
        <v>677.01311916071836</v>
      </c>
      <c r="N1486" s="1">
        <f t="shared" si="851"/>
        <v>403.58700125107299</v>
      </c>
      <c r="O1486" s="1">
        <f t="shared" si="851"/>
        <v>39.532968986551957</v>
      </c>
      <c r="P1486" s="1">
        <f t="shared" si="851"/>
        <v>154.02400440198127</v>
      </c>
      <c r="Q1486" s="1">
        <f t="shared" si="851"/>
        <v>61.306590073821425</v>
      </c>
      <c r="R1486" s="1">
        <f t="shared" si="851"/>
        <v>9.8321490456727751</v>
      </c>
      <c r="S1486" s="1">
        <f t="shared" si="851"/>
        <v>8.730405401617924</v>
      </c>
      <c r="T1486" s="1">
        <f>+T1475</f>
        <v>0</v>
      </c>
      <c r="Y1486" s="1" t="s">
        <v>625</v>
      </c>
    </row>
    <row r="1487" spans="1:26" hidden="1">
      <c r="A1487" s="1" t="s">
        <v>612</v>
      </c>
      <c r="C1487" s="3">
        <f t="shared" si="831"/>
        <v>27</v>
      </c>
      <c r="D1487" s="1" t="s">
        <v>121</v>
      </c>
      <c r="E1487" s="1" t="s">
        <v>104</v>
      </c>
      <c r="F1487" s="1">
        <f t="shared" si="850"/>
        <v>434.41179829431661</v>
      </c>
      <c r="G1487" s="4"/>
      <c r="H1487" s="1">
        <f t="shared" si="850"/>
        <v>0</v>
      </c>
      <c r="I1487" s="4"/>
      <c r="J1487" s="4"/>
      <c r="K1487" s="1">
        <f t="shared" si="850"/>
        <v>434.41179829431661</v>
      </c>
      <c r="L1487" s="5">
        <f t="shared" si="845"/>
        <v>1</v>
      </c>
      <c r="M1487" s="1">
        <f t="shared" si="851"/>
        <v>434.41179829431661</v>
      </c>
      <c r="N1487" s="1">
        <f t="shared" si="851"/>
        <v>296.38340070018717</v>
      </c>
      <c r="O1487" s="1">
        <f t="shared" si="851"/>
        <v>30.223521766620209</v>
      </c>
      <c r="P1487" s="1">
        <f t="shared" si="851"/>
        <v>86.453040837630965</v>
      </c>
      <c r="Q1487" s="1">
        <f t="shared" si="851"/>
        <v>17.763945164715224</v>
      </c>
      <c r="R1487" s="1">
        <f t="shared" si="851"/>
        <v>0</v>
      </c>
      <c r="S1487" s="1">
        <f t="shared" si="851"/>
        <v>3.5878898251630775</v>
      </c>
      <c r="T1487" s="1">
        <f>+T1476</f>
        <v>0</v>
      </c>
      <c r="Y1487" s="1" t="s">
        <v>626</v>
      </c>
    </row>
    <row r="1488" spans="1:26" hidden="1">
      <c r="A1488" s="1" t="s">
        <v>612</v>
      </c>
      <c r="C1488" s="3">
        <f t="shared" si="831"/>
        <v>28</v>
      </c>
      <c r="D1488" s="1" t="s">
        <v>122</v>
      </c>
      <c r="E1488" s="1" t="s">
        <v>106</v>
      </c>
      <c r="F1488" s="1">
        <f t="shared" si="850"/>
        <v>360.9307719609165</v>
      </c>
      <c r="G1488" s="4"/>
      <c r="H1488" s="1">
        <f t="shared" si="850"/>
        <v>0.18882248732371745</v>
      </c>
      <c r="I1488" s="4"/>
      <c r="J1488" s="4"/>
      <c r="K1488" s="1">
        <f t="shared" si="850"/>
        <v>360.7419494735928</v>
      </c>
      <c r="L1488" s="5">
        <f t="shared" si="845"/>
        <v>0.99947684569454176</v>
      </c>
      <c r="M1488" s="1">
        <f t="shared" si="851"/>
        <v>360.7419494735928</v>
      </c>
      <c r="N1488" s="1">
        <f t="shared" si="851"/>
        <v>163.93225545043597</v>
      </c>
      <c r="O1488" s="1">
        <f t="shared" si="851"/>
        <v>25.56391354792806</v>
      </c>
      <c r="P1488" s="1">
        <f t="shared" si="851"/>
        <v>16.275625670564299</v>
      </c>
      <c r="Q1488" s="1">
        <f t="shared" si="851"/>
        <v>1.0218322431901343</v>
      </c>
      <c r="R1488" s="1">
        <f t="shared" si="851"/>
        <v>2.9056760196496141</v>
      </c>
      <c r="S1488" s="1">
        <f t="shared" si="851"/>
        <v>5.7485321459229161E-2</v>
      </c>
      <c r="T1488" s="1">
        <f>+T1477</f>
        <v>150.98516122036546</v>
      </c>
      <c r="Y1488" s="1" t="s">
        <v>627</v>
      </c>
    </row>
    <row r="1489" spans="1:25" hidden="1">
      <c r="A1489" s="1" t="s">
        <v>612</v>
      </c>
      <c r="B1489" s="2"/>
      <c r="C1489" s="3">
        <f t="shared" si="831"/>
        <v>29</v>
      </c>
      <c r="D1489" s="1" t="s">
        <v>123</v>
      </c>
      <c r="E1489" s="1" t="s">
        <v>106</v>
      </c>
      <c r="F1489" s="26">
        <v>0</v>
      </c>
      <c r="G1489" s="34"/>
      <c r="H1489" s="26">
        <v>0</v>
      </c>
      <c r="I1489" s="34"/>
      <c r="J1489" s="34"/>
      <c r="K1489" s="26">
        <v>0</v>
      </c>
      <c r="L1489" s="5">
        <f t="shared" si="845"/>
        <v>0</v>
      </c>
      <c r="M1489" s="26">
        <v>0</v>
      </c>
      <c r="N1489" s="26">
        <v>0</v>
      </c>
      <c r="O1489" s="26">
        <v>0</v>
      </c>
      <c r="P1489" s="26">
        <v>0</v>
      </c>
      <c r="Q1489" s="26">
        <v>0</v>
      </c>
      <c r="R1489" s="26">
        <v>0</v>
      </c>
      <c r="S1489" s="26">
        <v>0</v>
      </c>
      <c r="T1489" s="26">
        <v>0</v>
      </c>
      <c r="U1489" s="31"/>
      <c r="V1489" s="2"/>
      <c r="W1489" s="2"/>
      <c r="X1489" s="2"/>
      <c r="Y1489" s="1" t="s">
        <v>262</v>
      </c>
    </row>
    <row r="1490" spans="1:25" hidden="1">
      <c r="A1490" s="1" t="s">
        <v>612</v>
      </c>
      <c r="C1490" s="3">
        <f t="shared" si="831"/>
        <v>30</v>
      </c>
      <c r="D1490" s="1" t="s">
        <v>628</v>
      </c>
      <c r="E1490" s="1" t="s">
        <v>129</v>
      </c>
      <c r="F1490" s="26">
        <f t="shared" ref="F1490:K1490" si="852">SUM(F1482:F1489)</f>
        <v>103438.53725292382</v>
      </c>
      <c r="G1490" s="34"/>
      <c r="H1490" s="26">
        <f t="shared" si="852"/>
        <v>6049.7111190889245</v>
      </c>
      <c r="I1490" s="34"/>
      <c r="J1490" s="34"/>
      <c r="K1490" s="26">
        <f t="shared" si="852"/>
        <v>97388.826133834911</v>
      </c>
      <c r="L1490" s="5">
        <f t="shared" si="845"/>
        <v>0.9415139533122322</v>
      </c>
      <c r="M1490" s="26">
        <f t="shared" ref="M1490:T1490" si="853">SUM(M1482:M1489)</f>
        <v>97388.826133834911</v>
      </c>
      <c r="N1490" s="26">
        <f t="shared" si="853"/>
        <v>52844.956689421757</v>
      </c>
      <c r="O1490" s="26">
        <f t="shared" si="853"/>
        <v>5996.3267215253181</v>
      </c>
      <c r="P1490" s="26">
        <f t="shared" si="853"/>
        <v>24121.849672413955</v>
      </c>
      <c r="Q1490" s="26">
        <f t="shared" si="853"/>
        <v>9688.5603583344073</v>
      </c>
      <c r="R1490" s="26">
        <f t="shared" si="853"/>
        <v>4386.3903375040127</v>
      </c>
      <c r="S1490" s="26">
        <f t="shared" si="853"/>
        <v>199.75719341508662</v>
      </c>
      <c r="T1490" s="26">
        <f t="shared" si="853"/>
        <v>150.98516122036546</v>
      </c>
      <c r="U1490" s="31"/>
    </row>
    <row r="1491" spans="1:25" hidden="1">
      <c r="F1491" s="31"/>
      <c r="G1491" s="35"/>
      <c r="H1491" s="31"/>
      <c r="I1491" s="35"/>
      <c r="J1491" s="35"/>
      <c r="K1491" s="31"/>
      <c r="M1491" s="31"/>
      <c r="N1491" s="31"/>
      <c r="O1491" s="31"/>
      <c r="P1491" s="31"/>
      <c r="Q1491" s="31"/>
      <c r="R1491" s="31"/>
      <c r="S1491" s="31"/>
      <c r="T1491" s="31"/>
      <c r="U1491" s="31"/>
    </row>
    <row r="1492" spans="1:25" hidden="1">
      <c r="F1492" s="31"/>
      <c r="G1492" s="35"/>
      <c r="H1492" s="31"/>
      <c r="I1492" s="35"/>
      <c r="J1492" s="35"/>
      <c r="K1492" s="31"/>
      <c r="M1492" s="31"/>
      <c r="N1492" s="31"/>
      <c r="O1492" s="31"/>
      <c r="P1492" s="31"/>
      <c r="Q1492" s="31"/>
      <c r="R1492" s="31"/>
      <c r="S1492" s="31"/>
      <c r="T1492" s="31"/>
      <c r="U1492" s="31"/>
    </row>
    <row r="1493" spans="1:25" ht="15" hidden="1">
      <c r="B1493" s="106"/>
      <c r="C1493" s="10" t="str">
        <f>$C$2</f>
        <v>PRESENT RATE STRUCTURE</v>
      </c>
      <c r="F1493" s="12"/>
      <c r="G1493" s="35"/>
      <c r="H1493" s="8" t="s">
        <v>1</v>
      </c>
      <c r="I1493" s="35"/>
      <c r="J1493" s="35"/>
      <c r="K1493" s="31"/>
      <c r="L1493" s="9" t="s">
        <v>610</v>
      </c>
      <c r="M1493" s="31"/>
      <c r="N1493" s="31"/>
      <c r="O1493" s="8" t="s">
        <v>1</v>
      </c>
      <c r="P1493" s="31"/>
      <c r="Q1493" s="31"/>
      <c r="R1493" s="31"/>
      <c r="S1493" s="31"/>
      <c r="T1493" s="31"/>
      <c r="V1493" s="9" t="s">
        <v>629</v>
      </c>
      <c r="W1493" s="12" t="str">
        <f>O1493</f>
        <v>TAMPA ELECTRIC COMPANY</v>
      </c>
      <c r="X1493" s="9"/>
      <c r="Y1493" s="11" t="str">
        <f>Y2</f>
        <v>ALLOCATION ASSIGNMENT REPORT</v>
      </c>
    </row>
    <row r="1494" spans="1:25" ht="15" hidden="1">
      <c r="B1494" s="106"/>
      <c r="C1494" s="10" t="str">
        <f>$C$3</f>
        <v>PROD. CAP. ALLOC. METHOD: 12CP &amp; 1/13th AD</v>
      </c>
      <c r="G1494" s="35"/>
      <c r="H1494" s="12" t="s">
        <v>4</v>
      </c>
      <c r="I1494" s="35"/>
      <c r="J1494" s="35"/>
      <c r="K1494" s="31"/>
      <c r="M1494" s="31"/>
      <c r="N1494" s="31"/>
      <c r="O1494" s="12" t="s">
        <v>5</v>
      </c>
      <c r="P1494" s="31"/>
      <c r="Q1494" s="31"/>
      <c r="R1494" s="31"/>
      <c r="S1494" s="31"/>
      <c r="T1494" s="31"/>
      <c r="U1494" s="31"/>
      <c r="W1494" s="12" t="str">
        <f>O1494</f>
        <v>COST OF SERVICE STUDY</v>
      </c>
      <c r="Y1494" s="11" t="str">
        <f>IF('[1]TITLES &amp; CONSTANTS'!$D$16=5,L1493,V1493)</f>
        <v>PAGE 28</v>
      </c>
    </row>
    <row r="1495" spans="1:25" ht="15" hidden="1">
      <c r="C1495" s="10" t="str">
        <f>$C$4</f>
        <v>DATA: PROJECTED 2009, 
 FULLY ADJUSTED (000's)</v>
      </c>
      <c r="G1495" s="35"/>
      <c r="H1495" s="31"/>
      <c r="I1495" s="35"/>
      <c r="J1495" s="35"/>
      <c r="K1495" s="31"/>
      <c r="M1495" s="31"/>
      <c r="N1495" s="31"/>
      <c r="P1495" s="31"/>
      <c r="Q1495" s="31"/>
      <c r="R1495" s="31"/>
      <c r="S1495" s="31"/>
      <c r="T1495" s="31"/>
      <c r="U1495" s="31"/>
      <c r="W1495" s="16"/>
    </row>
    <row r="1496" spans="1:25" ht="15" hidden="1">
      <c r="G1496" s="35"/>
      <c r="H1496" s="31"/>
      <c r="I1496" s="35"/>
      <c r="J1496" s="35"/>
      <c r="K1496" s="31"/>
      <c r="M1496" s="31"/>
      <c r="N1496" s="31"/>
      <c r="P1496" s="31"/>
      <c r="Q1496" s="31"/>
      <c r="R1496" s="31"/>
      <c r="S1496" s="31"/>
      <c r="T1496" s="31"/>
      <c r="U1496" s="31"/>
      <c r="W1496" s="12"/>
    </row>
    <row r="1497" spans="1:25" ht="15" hidden="1">
      <c r="F1497" s="8"/>
      <c r="G1497" s="35"/>
      <c r="H1497" s="12" t="s">
        <v>611</v>
      </c>
      <c r="I1497" s="35"/>
      <c r="J1497" s="35"/>
      <c r="K1497" s="31"/>
      <c r="M1497" s="31"/>
      <c r="N1497" s="31"/>
      <c r="O1497" s="12" t="s">
        <v>611</v>
      </c>
      <c r="P1497" s="31"/>
      <c r="Q1497" s="31"/>
      <c r="R1497" s="31"/>
      <c r="S1497" s="31"/>
      <c r="T1497" s="31"/>
      <c r="U1497" s="31"/>
      <c r="W1497" s="12" t="str">
        <f>O1497</f>
        <v>CONSTRUCTION WORK IN PROGRESS - CWIP</v>
      </c>
    </row>
    <row r="1498" spans="1:25" ht="15" hidden="1">
      <c r="F1498" s="12"/>
      <c r="G1498" s="35"/>
      <c r="H1498" s="31"/>
      <c r="I1498" s="35"/>
      <c r="J1498" s="35"/>
      <c r="K1498" s="31"/>
      <c r="M1498" s="31"/>
      <c r="N1498" s="31"/>
      <c r="P1498" s="31"/>
      <c r="Q1498" s="31"/>
      <c r="R1498" s="31"/>
      <c r="S1498" s="31"/>
      <c r="T1498" s="31"/>
      <c r="U1498" s="31"/>
    </row>
    <row r="1499" spans="1:25" ht="15" hidden="1">
      <c r="F1499" s="12"/>
      <c r="G1499" s="35"/>
      <c r="H1499" s="31"/>
      <c r="I1499" s="35"/>
      <c r="J1499" s="35"/>
      <c r="K1499" s="31"/>
      <c r="M1499" s="31"/>
      <c r="N1499" s="31"/>
      <c r="O1499" s="12"/>
      <c r="P1499" s="31"/>
      <c r="Q1499" s="31"/>
      <c r="R1499" s="31"/>
      <c r="S1499" s="31"/>
      <c r="T1499" s="31"/>
      <c r="U1499" s="31"/>
    </row>
    <row r="1500" spans="1:25" ht="15" hidden="1">
      <c r="F1500" s="31"/>
      <c r="G1500" s="35"/>
      <c r="H1500" s="31"/>
      <c r="I1500" s="35"/>
      <c r="J1500" s="35"/>
      <c r="K1500" s="31"/>
      <c r="M1500" s="31"/>
      <c r="N1500" s="31"/>
      <c r="O1500" s="12"/>
      <c r="P1500" s="31"/>
      <c r="Q1500" s="31"/>
      <c r="R1500" s="31"/>
      <c r="S1500" s="31"/>
      <c r="T1500" s="31"/>
      <c r="U1500" s="31"/>
    </row>
    <row r="1501" spans="1:25" hidden="1">
      <c r="F1501" s="31"/>
      <c r="G1501" s="35"/>
      <c r="H1501" s="31"/>
      <c r="I1501" s="35"/>
      <c r="J1501" s="35"/>
      <c r="K1501" s="31"/>
      <c r="M1501" s="31"/>
      <c r="N1501" s="31"/>
      <c r="O1501" s="31"/>
      <c r="P1501" s="31"/>
      <c r="Q1501" s="31"/>
      <c r="R1501" s="31"/>
      <c r="S1501" s="31"/>
      <c r="T1501" s="31"/>
      <c r="U1501" s="31"/>
    </row>
    <row r="1502" spans="1:25" ht="30" hidden="1" customHeight="1">
      <c r="A1502" s="93" t="str">
        <f>A11</f>
        <v>REPORT</v>
      </c>
      <c r="B1502" s="99" t="str">
        <f>$B$11</f>
        <v>ALLOC
FACTOR</v>
      </c>
      <c r="C1502" s="25" t="s">
        <v>9</v>
      </c>
      <c r="D1502" s="93"/>
      <c r="E1502" s="93"/>
      <c r="F1502" s="24" t="str">
        <f t="shared" ref="F1502:R1502" si="854">+F$11</f>
        <v>TOTAL
COMPANY</v>
      </c>
      <c r="G1502" s="100"/>
      <c r="H1502" s="24" t="str">
        <f t="shared" si="854"/>
        <v>FERC
JURIS</v>
      </c>
      <c r="I1502" s="100"/>
      <c r="J1502" s="100"/>
      <c r="K1502" s="24" t="str">
        <f t="shared" si="854"/>
        <v>FPSC
 JURIS</v>
      </c>
      <c r="L1502" s="101" t="str">
        <f t="shared" si="854"/>
        <v>FPSC/
TOTAL RATIO</v>
      </c>
      <c r="M1502" s="24" t="str">
        <f t="shared" si="854"/>
        <v>FPSC
 JURIS</v>
      </c>
      <c r="N1502" s="28" t="str">
        <f t="shared" si="854"/>
        <v>RS</v>
      </c>
      <c r="O1502" s="28" t="str">
        <f t="shared" si="854"/>
        <v>GS</v>
      </c>
      <c r="P1502" s="28" t="str">
        <f t="shared" si="854"/>
        <v>GSD</v>
      </c>
      <c r="Q1502" s="28" t="str">
        <f t="shared" si="854"/>
        <v>GSLD</v>
      </c>
      <c r="R1502" s="28" t="str">
        <f t="shared" si="854"/>
        <v>IS</v>
      </c>
      <c r="S1502" s="24" t="s">
        <v>12</v>
      </c>
      <c r="T1502" s="24" t="s">
        <v>13</v>
      </c>
      <c r="U1502" s="28"/>
      <c r="V1502" s="24" t="s">
        <v>174</v>
      </c>
      <c r="W1502" s="24"/>
      <c r="X1502" s="24"/>
      <c r="Y1502" s="28" t="s">
        <v>14</v>
      </c>
    </row>
    <row r="1503" spans="1:25" hidden="1">
      <c r="G1503" s="4"/>
      <c r="H1503" s="1"/>
      <c r="I1503" s="4"/>
      <c r="J1503" s="4"/>
    </row>
    <row r="1504" spans="1:25" hidden="1">
      <c r="A1504" s="1" t="s">
        <v>612</v>
      </c>
      <c r="C1504" s="3">
        <f>C1490+1</f>
        <v>31</v>
      </c>
      <c r="D1504" s="29" t="s">
        <v>630</v>
      </c>
      <c r="G1504" s="4"/>
      <c r="H1504" s="1"/>
      <c r="I1504" s="4"/>
      <c r="J1504" s="4"/>
    </row>
    <row r="1505" spans="1:26" hidden="1">
      <c r="A1505" s="1" t="s">
        <v>612</v>
      </c>
      <c r="B1505" s="1">
        <f>+$C$2108</f>
        <v>101</v>
      </c>
      <c r="C1505" s="3">
        <f t="shared" si="831"/>
        <v>32</v>
      </c>
      <c r="D1505" s="1" t="s">
        <v>138</v>
      </c>
      <c r="E1505" s="1" t="s">
        <v>104</v>
      </c>
      <c r="F1505" s="31">
        <f>+[1]ALLOCASSGN!F375</f>
        <v>1476.8263156478019</v>
      </c>
      <c r="G1505" s="35"/>
      <c r="H1505" s="31">
        <f>+$F1505*H$2109</f>
        <v>54.468161469706878</v>
      </c>
      <c r="I1505" s="35"/>
      <c r="J1505" s="35"/>
      <c r="K1505" s="31">
        <f>+$F1505*K$2109</f>
        <v>1422.3581541780952</v>
      </c>
      <c r="L1505" s="5">
        <f t="shared" ref="L1505:L1513" si="855">IF(F1505=0,0,+K1505/F1505)</f>
        <v>0.96311809933735193</v>
      </c>
      <c r="M1505" s="31">
        <f t="shared" ref="M1505:M1512" si="856">+K1505</f>
        <v>1422.3581541780952</v>
      </c>
      <c r="N1505" s="15">
        <f>IF('[1]TITLES &amp; CONSTANTS'!$D$9=1,+$M1505*N$2121,IF('[1]TITLES &amp; CONSTANTS'!$D$9=2,$M1505*N$2124,IF('[1]TITLES &amp; CONSTANTS'!$D$9=3,$M1505*N$2127,IF('[1]TITLES &amp; CONSTANTS'!$D$9=4,$M1505*N$2130,0))))</f>
        <v>769.41494802493548</v>
      </c>
      <c r="O1505" s="15">
        <f>IF('[1]TITLES &amp; CONSTANTS'!$D$9=1,+$M1505*O$2121,IF('[1]TITLES &amp; CONSTANTS'!$D$9=2,$M1505*O$2124,IF('[1]TITLES &amp; CONSTANTS'!$D$9=3,$M1505*O$2127,IF('[1]TITLES &amp; CONSTANTS'!$D$9=4,$M1505*O$2130,0))))</f>
        <v>87.395952254357923</v>
      </c>
      <c r="P1505" s="15">
        <f>IF('[1]TITLES &amp; CONSTANTS'!$D$9=1,+$M1505*P$2121,IF('[1]TITLES &amp; CONSTANTS'!$D$9=2,$M1505*P$2124,IF('[1]TITLES &amp; CONSTANTS'!$D$9=3,$M1505*P$2127,IF('[1]TITLES &amp; CONSTANTS'!$D$9=4,$M1505*P$2130,0))))</f>
        <v>354.44919199507478</v>
      </c>
      <c r="Q1505" s="15">
        <f>IF('[1]TITLES &amp; CONSTANTS'!$D$9=1,+$M1505*Q$2121,IF('[1]TITLES &amp; CONSTANTS'!$D$9=2,$M1505*Q$2124,IF('[1]TITLES &amp; CONSTANTS'!$D$9=3,$M1505*Q$2127,IF('[1]TITLES &amp; CONSTANTS'!$D$9=4,$M1505*Q$2130,0))))</f>
        <v>142.94627983154422</v>
      </c>
      <c r="R1505" s="15">
        <f>IF('[1]TITLES &amp; CONSTANTS'!$D$9=1,+$M1505*R$2121,IF('[1]TITLES &amp; CONSTANTS'!$D$9=2,$M1505*R$2124,IF('[1]TITLES &amp; CONSTANTS'!$D$9=3,$M1505*R$2127,IF('[1]TITLES &amp; CONSTANTS'!$D$9=4,$M1505*R$2130,0))))</f>
        <v>65.219837952883452</v>
      </c>
      <c r="S1505" s="15">
        <f>IF('[1]TITLES &amp; CONSTANTS'!$D$9=1,+$M1505*S$2121,IF('[1]TITLES &amp; CONSTANTS'!$D$9=2,$M1505*S$2124,IF('[1]TITLES &amp; CONSTANTS'!$D$9=3,$M1505*S$2127,IF('[1]TITLES &amp; CONSTANTS'!$D$9=4,$M1505*S$2130,0))))</f>
        <v>2.9319441192993687</v>
      </c>
      <c r="T1505" s="15">
        <f>IF('[1]TITLES &amp; CONSTANTS'!$D$9=1,+$M1505*T$2121,IF('[1]TITLES &amp; CONSTANTS'!$D$9=2,$M1505*T$2124,IF('[1]TITLES &amp; CONSTANTS'!$D$9=3,$M1505*T$2127,IF('[1]TITLES &amp; CONSTANTS'!$D$9=4,$M1505*T$2130,0))))</f>
        <v>0</v>
      </c>
      <c r="U1505" s="15"/>
      <c r="V1505" s="1">
        <f>IF('[1]TITLES &amp; CONSTANTS'!$D$9=1,+$C$2120,IF('[1]TITLES &amp; CONSTANTS'!$D$9=2,$C$2123,IF('[1]TITLES &amp; CONSTANTS'!$D$9=3,$C$2126,IF('[1]TITLES &amp; CONSTANTS'!$D$9=4,$C$2129,0))))</f>
        <v>122</v>
      </c>
      <c r="Y1505" s="2" t="str">
        <f>"ALLOC FACTOR  # " &amp; 'JP-10'!Z1505 &amp; " -- " &amp;VLOOKUP(Z1505,alloc_list,2,FALSE)</f>
        <v>ALLOC FACTOR  # 101 -- 12 COINCIDENT PEAK</v>
      </c>
      <c r="Z1505" s="2">
        <f>IF('[1]TITLES &amp; CONSTANTS'!$D$16=0,V1505,B1505)</f>
        <v>101</v>
      </c>
    </row>
    <row r="1506" spans="1:26" hidden="1">
      <c r="A1506" s="1" t="s">
        <v>612</v>
      </c>
      <c r="B1506" s="1">
        <f>+$C$2138</f>
        <v>201</v>
      </c>
      <c r="C1506" s="3">
        <f t="shared" si="831"/>
        <v>33</v>
      </c>
      <c r="D1506" s="1" t="s">
        <v>138</v>
      </c>
      <c r="E1506" s="1" t="s">
        <v>116</v>
      </c>
      <c r="F1506" s="31">
        <f>+[1]ALLOCASSGN!F376</f>
        <v>537.96054152877491</v>
      </c>
      <c r="G1506" s="35"/>
      <c r="H1506" s="36">
        <f>+$F1506*H$2139</f>
        <v>19.187828358960328</v>
      </c>
      <c r="I1506" s="35"/>
      <c r="J1506" s="35"/>
      <c r="K1506" s="36">
        <f>+$F1506*K$2139</f>
        <v>518.77271316981455</v>
      </c>
      <c r="L1506" s="5">
        <f t="shared" si="855"/>
        <v>0.96433227555234358</v>
      </c>
      <c r="M1506" s="15">
        <f t="shared" si="856"/>
        <v>518.77271316981455</v>
      </c>
      <c r="N1506" s="31">
        <f t="shared" ref="N1506:T1506" si="857">+$M1506*N$2139</f>
        <v>236.19751449983556</v>
      </c>
      <c r="O1506" s="31">
        <f t="shared" si="857"/>
        <v>28.406478643773813</v>
      </c>
      <c r="P1506" s="31">
        <f t="shared" si="857"/>
        <v>146.55258258063628</v>
      </c>
      <c r="Q1506" s="31">
        <f t="shared" si="857"/>
        <v>66.594890181844747</v>
      </c>
      <c r="R1506" s="31">
        <f t="shared" si="857"/>
        <v>35.148772489702701</v>
      </c>
      <c r="S1506" s="31">
        <f t="shared" si="857"/>
        <v>5.8724747740214127</v>
      </c>
      <c r="T1506" s="31">
        <f t="shared" si="857"/>
        <v>0</v>
      </c>
      <c r="U1506" s="31"/>
      <c r="V1506" s="1">
        <f>+$C$2138</f>
        <v>201</v>
      </c>
      <c r="Y1506" s="2" t="str">
        <f>"ALLOC FACTOR  # " &amp; 'JP-10'!Z1506 &amp; " -- " &amp;VLOOKUP(Z1506,alloc_list,2,FALSE)</f>
        <v>ALLOC FACTOR  # 201 -- MWH AT GENERATION</v>
      </c>
      <c r="Z1506" s="2">
        <f>IF('[1]TITLES &amp; CONSTANTS'!$D$16=0,V1506,B1506)</f>
        <v>201</v>
      </c>
    </row>
    <row r="1507" spans="1:26" hidden="1">
      <c r="A1507" s="1" t="s">
        <v>612</v>
      </c>
      <c r="B1507" s="1">
        <f>+$C$2117</f>
        <v>117</v>
      </c>
      <c r="C1507" s="3">
        <f t="shared" si="831"/>
        <v>34</v>
      </c>
      <c r="D1507" s="1" t="s">
        <v>141</v>
      </c>
      <c r="E1507" s="1" t="s">
        <v>104</v>
      </c>
      <c r="F1507" s="31">
        <f>+[1]ALLOCASSGN!F377</f>
        <v>21.807701688311926</v>
      </c>
      <c r="G1507" s="35"/>
      <c r="H1507" s="31">
        <f t="shared" ref="H1507:K1508" si="858">+$F1507*H$2118</f>
        <v>3.8696436013611204</v>
      </c>
      <c r="I1507" s="35"/>
      <c r="J1507" s="35"/>
      <c r="K1507" s="31">
        <f t="shared" si="858"/>
        <v>17.938058086950804</v>
      </c>
      <c r="L1507" s="5">
        <f t="shared" si="855"/>
        <v>0.82255610166223525</v>
      </c>
      <c r="M1507" s="31">
        <f t="shared" si="856"/>
        <v>17.938058086950804</v>
      </c>
      <c r="N1507" s="31">
        <f t="shared" ref="N1507:T1508" si="859">+$M1507*N$2118</f>
        <v>9.8314920885166188</v>
      </c>
      <c r="O1507" s="31">
        <f t="shared" si="859"/>
        <v>1.1121897998386372</v>
      </c>
      <c r="P1507" s="31">
        <f t="shared" si="859"/>
        <v>4.4203543967534191</v>
      </c>
      <c r="Q1507" s="31">
        <f t="shared" si="859"/>
        <v>1.7611038271869783</v>
      </c>
      <c r="R1507" s="31">
        <f t="shared" si="859"/>
        <v>0.78978191152718336</v>
      </c>
      <c r="S1507" s="31">
        <f t="shared" si="859"/>
        <v>2.3136063127966126E-2</v>
      </c>
      <c r="T1507" s="31">
        <f t="shared" si="859"/>
        <v>0</v>
      </c>
      <c r="U1507" s="31"/>
      <c r="V1507" s="1">
        <f>+$C$2117</f>
        <v>117</v>
      </c>
      <c r="Y1507" s="2" t="str">
        <f>"ALLOC FACTOR  # " &amp; 'JP-10'!Z1507 &amp; " -- " &amp;VLOOKUP(Z1507,alloc_list,2,FALSE)</f>
        <v>ALLOC FACTOR  # 117 -- 12  CP - TRANSMISSION</v>
      </c>
      <c r="Z1507" s="2">
        <f>IF('[1]TITLES &amp; CONSTANTS'!$D$16=0,V1507,B1507)</f>
        <v>117</v>
      </c>
    </row>
    <row r="1508" spans="1:26" hidden="1">
      <c r="A1508" s="1" t="s">
        <v>612</v>
      </c>
      <c r="B1508" s="1">
        <f>+$C$2117</f>
        <v>117</v>
      </c>
      <c r="C1508" s="3">
        <f t="shared" si="831"/>
        <v>35</v>
      </c>
      <c r="D1508" s="1" t="s">
        <v>119</v>
      </c>
      <c r="E1508" s="1" t="s">
        <v>104</v>
      </c>
      <c r="F1508" s="31">
        <f>+[1]ALLOCASSGN!F378</f>
        <v>111.00342856443291</v>
      </c>
      <c r="G1508" s="35"/>
      <c r="H1508" s="31">
        <f t="shared" si="858"/>
        <v>19.696881093330557</v>
      </c>
      <c r="I1508" s="35"/>
      <c r="J1508" s="35"/>
      <c r="K1508" s="31">
        <f t="shared" si="858"/>
        <v>91.306547471102348</v>
      </c>
      <c r="L1508" s="5">
        <f t="shared" si="855"/>
        <v>0.82255610166223525</v>
      </c>
      <c r="M1508" s="31">
        <f t="shared" si="856"/>
        <v>91.306547471102348</v>
      </c>
      <c r="N1508" s="31">
        <f t="shared" si="859"/>
        <v>50.043298708288532</v>
      </c>
      <c r="O1508" s="31">
        <f t="shared" si="859"/>
        <v>5.6611596563908959</v>
      </c>
      <c r="P1508" s="31">
        <f t="shared" si="859"/>
        <v>22.500055279666515</v>
      </c>
      <c r="Q1508" s="31">
        <f t="shared" si="859"/>
        <v>8.9641983217549868</v>
      </c>
      <c r="R1508" s="31">
        <f t="shared" si="859"/>
        <v>4.0200705810587944</v>
      </c>
      <c r="S1508" s="31">
        <f t="shared" si="859"/>
        <v>0.11776492394261992</v>
      </c>
      <c r="T1508" s="31">
        <f t="shared" si="859"/>
        <v>0</v>
      </c>
      <c r="U1508" s="31"/>
      <c r="V1508" s="1">
        <f>+$C$2117</f>
        <v>117</v>
      </c>
      <c r="Y1508" s="2" t="str">
        <f>"ALLOC FACTOR  # " &amp; 'JP-10'!Z1508 &amp; " -- " &amp;VLOOKUP(Z1508,alloc_list,2,FALSE)</f>
        <v>ALLOC FACTOR  # 117 -- 12  CP - TRANSMISSION</v>
      </c>
      <c r="Z1508" s="2">
        <f>IF('[1]TITLES &amp; CONSTANTS'!$D$16=0,V1508,B1508)</f>
        <v>117</v>
      </c>
    </row>
    <row r="1509" spans="1:26" hidden="1">
      <c r="A1509" s="1" t="s">
        <v>612</v>
      </c>
      <c r="B1509" s="1">
        <f>+$C$2111</f>
        <v>105</v>
      </c>
      <c r="C1509" s="3">
        <f t="shared" si="831"/>
        <v>36</v>
      </c>
      <c r="D1509" s="1" t="s">
        <v>120</v>
      </c>
      <c r="E1509" s="1" t="s">
        <v>104</v>
      </c>
      <c r="F1509" s="31">
        <f>+[1]ALLOCASSGN!F379</f>
        <v>393.46557128897945</v>
      </c>
      <c r="G1509" s="35"/>
      <c r="H1509" s="31">
        <f>+$F1509*H$2112</f>
        <v>0</v>
      </c>
      <c r="I1509" s="35"/>
      <c r="J1509" s="35"/>
      <c r="K1509" s="31">
        <f>+$F1509*K$2112</f>
        <v>393.46557128897945</v>
      </c>
      <c r="L1509" s="5">
        <f t="shared" si="855"/>
        <v>1</v>
      </c>
      <c r="M1509" s="31">
        <f t="shared" si="856"/>
        <v>393.46557128897945</v>
      </c>
      <c r="N1509" s="31">
        <f t="shared" ref="N1509:T1509" si="860">+$M1509*N$2112</f>
        <v>234.55614893979924</v>
      </c>
      <c r="O1509" s="31">
        <f t="shared" si="860"/>
        <v>22.97571758480289</v>
      </c>
      <c r="P1509" s="31">
        <f t="shared" si="860"/>
        <v>89.51546309674255</v>
      </c>
      <c r="Q1509" s="31">
        <f t="shared" si="860"/>
        <v>35.63008131523226</v>
      </c>
      <c r="R1509" s="31">
        <f t="shared" si="860"/>
        <v>5.7142351185895564</v>
      </c>
      <c r="S1509" s="31">
        <f t="shared" si="860"/>
        <v>5.0739252338129592</v>
      </c>
      <c r="T1509" s="31">
        <f t="shared" si="860"/>
        <v>0</v>
      </c>
      <c r="U1509" s="31"/>
      <c r="V1509" s="1">
        <f>+$C$2111</f>
        <v>105</v>
      </c>
      <c r="Y1509" s="2" t="str">
        <f>"ALLOC FACTOR  # " &amp; 'JP-10'!Z1509 &amp; " -- " &amp;VLOOKUP(Z1509,alloc_list,2,FALSE)</f>
        <v>ALLOC FACTOR  # 105 -- DISTRIBUTION PRIMARY - NCP</v>
      </c>
      <c r="Z1509" s="2">
        <f>IF('[1]TITLES &amp; CONSTANTS'!$D$16=0,V1509,B1509)</f>
        <v>105</v>
      </c>
    </row>
    <row r="1510" spans="1:26" hidden="1">
      <c r="A1510" s="1" t="s">
        <v>612</v>
      </c>
      <c r="B1510" s="1">
        <f>+$C$2114</f>
        <v>106</v>
      </c>
      <c r="C1510" s="3">
        <f t="shared" si="831"/>
        <v>37</v>
      </c>
      <c r="D1510" s="1" t="s">
        <v>121</v>
      </c>
      <c r="E1510" s="1" t="s">
        <v>104</v>
      </c>
      <c r="F1510" s="31">
        <f>+[1]ALLOCASSGN!F380</f>
        <v>210.31413919368165</v>
      </c>
      <c r="G1510" s="35"/>
      <c r="H1510" s="31">
        <f>+$F1510*H$2115</f>
        <v>0</v>
      </c>
      <c r="I1510" s="35"/>
      <c r="J1510" s="35"/>
      <c r="K1510" s="31">
        <f>+$F1510*K$2115</f>
        <v>210.31413919368165</v>
      </c>
      <c r="L1510" s="5">
        <f t="shared" si="855"/>
        <v>1</v>
      </c>
      <c r="M1510" s="31">
        <f t="shared" si="856"/>
        <v>210.31413919368165</v>
      </c>
      <c r="N1510" s="31">
        <f t="shared" ref="N1510:T1510" si="861">+$M1510*N$2115</f>
        <v>143.48970270674943</v>
      </c>
      <c r="O1510" s="31">
        <f t="shared" si="861"/>
        <v>14.632277458177384</v>
      </c>
      <c r="P1510" s="31">
        <f t="shared" si="861"/>
        <v>41.854979390140656</v>
      </c>
      <c r="Q1510" s="31">
        <f t="shared" si="861"/>
        <v>8.6001550848065982</v>
      </c>
      <c r="R1510" s="31">
        <f t="shared" si="861"/>
        <v>0</v>
      </c>
      <c r="S1510" s="31">
        <f t="shared" si="861"/>
        <v>1.7370245538075981</v>
      </c>
      <c r="T1510" s="31">
        <f t="shared" si="861"/>
        <v>0</v>
      </c>
      <c r="U1510" s="31"/>
      <c r="V1510" s="1">
        <f>+$C$2114</f>
        <v>106</v>
      </c>
      <c r="Y1510" s="2" t="str">
        <f>"ALLOC FACTOR  # " &amp; 'JP-10'!Z1510 &amp; " -- " &amp;VLOOKUP(Z1510,alloc_list,2,FALSE)</f>
        <v>ALLOC FACTOR  # 106 -- CUSTOMER MAX DEMANDS @ SECONDARY</v>
      </c>
      <c r="Z1510" s="2">
        <f>IF('[1]TITLES &amp; CONSTANTS'!$D$16=0,V1510,B1510)</f>
        <v>106</v>
      </c>
    </row>
    <row r="1511" spans="1:26" hidden="1">
      <c r="A1511" s="1" t="s">
        <v>612</v>
      </c>
      <c r="B1511" s="1">
        <f>+$C$2227</f>
        <v>907</v>
      </c>
      <c r="C1511" s="3">
        <f t="shared" si="831"/>
        <v>38</v>
      </c>
      <c r="D1511" s="1" t="s">
        <v>122</v>
      </c>
      <c r="E1511" s="1" t="s">
        <v>106</v>
      </c>
      <c r="F1511" s="31">
        <f>+[1]ALLOCASSGN!F381</f>
        <v>371.37145805367811</v>
      </c>
      <c r="G1511" s="35"/>
      <c r="H1511" s="31">
        <f>+$F1511*H$2228</f>
        <v>0.1942845772050836</v>
      </c>
      <c r="I1511" s="35"/>
      <c r="J1511" s="35"/>
      <c r="K1511" s="31">
        <f>+$F1511*K$2228</f>
        <v>371.177173476473</v>
      </c>
      <c r="L1511" s="5">
        <f t="shared" si="855"/>
        <v>0.99947684569454165</v>
      </c>
      <c r="M1511" s="31">
        <f t="shared" si="856"/>
        <v>371.177173476473</v>
      </c>
      <c r="N1511" s="31">
        <f t="shared" ref="N1511:T1511" si="862">+$M1511*N$2228</f>
        <v>168.67434272201319</v>
      </c>
      <c r="O1511" s="31">
        <f t="shared" si="862"/>
        <v>26.303403825263885</v>
      </c>
      <c r="P1511" s="31">
        <f t="shared" si="862"/>
        <v>16.746432572581661</v>
      </c>
      <c r="Q1511" s="31">
        <f t="shared" si="862"/>
        <v>1.051390902410706</v>
      </c>
      <c r="R1511" s="31">
        <f t="shared" si="862"/>
        <v>2.9897288451917698</v>
      </c>
      <c r="S1511" s="31">
        <f t="shared" si="862"/>
        <v>5.9148205987019697E-2</v>
      </c>
      <c r="T1511" s="31">
        <f t="shared" si="862"/>
        <v>155.35272640302475</v>
      </c>
      <c r="U1511" s="31"/>
      <c r="V1511" s="1">
        <f>+$C$2227</f>
        <v>907</v>
      </c>
      <c r="Y1511" s="2" t="str">
        <f>"ALLOC FACTOR  # " &amp; 'JP-10'!Z1511 &amp; " -- " &amp;VLOOKUP(Z1511,alloc_list,2,FALSE)</f>
        <v>ALLOC FACTOR  # 907 -- PTD PLANT - DISTRCUSTOMER</v>
      </c>
      <c r="Z1511" s="2">
        <f>IF('[1]TITLES &amp; CONSTANTS'!$D$16=0,V1511,B1511)</f>
        <v>907</v>
      </c>
    </row>
    <row r="1512" spans="1:26" hidden="1">
      <c r="A1512" s="1" t="s">
        <v>612</v>
      </c>
      <c r="B1512" s="1">
        <f>+$C$2174</f>
        <v>311</v>
      </c>
      <c r="C1512" s="3">
        <f t="shared" si="831"/>
        <v>39</v>
      </c>
      <c r="D1512" s="1" t="s">
        <v>123</v>
      </c>
      <c r="E1512" s="1" t="s">
        <v>106</v>
      </c>
      <c r="F1512" s="26">
        <f>+[1]ALLOCASSGN!F382</f>
        <v>657.27582187975349</v>
      </c>
      <c r="G1512" s="34"/>
      <c r="H1512" s="31">
        <f>+$F1512*H$2175</f>
        <v>0.17322280607314935</v>
      </c>
      <c r="I1512" s="35"/>
      <c r="J1512" s="35"/>
      <c r="K1512" s="31">
        <f>+$F1512*K$2175</f>
        <v>657.10259907368038</v>
      </c>
      <c r="L1512" s="5">
        <f t="shared" si="855"/>
        <v>0.99973645340311212</v>
      </c>
      <c r="M1512" s="40">
        <f t="shared" si="856"/>
        <v>657.10259907368038</v>
      </c>
      <c r="N1512" s="31">
        <f t="shared" ref="N1512:T1512" si="863">+$M1512*N$2175</f>
        <v>585.08176938078304</v>
      </c>
      <c r="O1512" s="31">
        <f t="shared" si="863"/>
        <v>44.18508905011349</v>
      </c>
      <c r="P1512" s="31">
        <f t="shared" si="863"/>
        <v>16.251529617856335</v>
      </c>
      <c r="Q1512" s="31">
        <f t="shared" si="863"/>
        <v>7.7929719206447432</v>
      </c>
      <c r="R1512" s="31">
        <f t="shared" si="863"/>
        <v>2.3497632409118498</v>
      </c>
      <c r="S1512" s="31">
        <f t="shared" si="863"/>
        <v>1.4414758633710298</v>
      </c>
      <c r="T1512" s="31">
        <f t="shared" si="863"/>
        <v>0</v>
      </c>
      <c r="U1512" s="31"/>
      <c r="V1512" s="1">
        <f>+$C$2174</f>
        <v>311</v>
      </c>
      <c r="Y1512" s="2" t="str">
        <f>"ALLOC FACTOR  # " &amp; 'JP-10'!Z1512 &amp; " -- " &amp;VLOOKUP(Z1512,alloc_list,2,FALSE)</f>
        <v>ALLOC FACTOR  # 311 -- BILLING &amp; METER RD &amp; MISC- DIRALLOC</v>
      </c>
      <c r="Z1512" s="2">
        <f>IF('[1]TITLES &amp; CONSTANTS'!$D$16=0,V1512,B1512)</f>
        <v>311</v>
      </c>
    </row>
    <row r="1513" spans="1:26" hidden="1">
      <c r="A1513" s="1" t="s">
        <v>612</v>
      </c>
      <c r="C1513" s="3">
        <f t="shared" si="831"/>
        <v>40</v>
      </c>
      <c r="D1513" s="1" t="s">
        <v>631</v>
      </c>
      <c r="E1513" s="1" t="s">
        <v>129</v>
      </c>
      <c r="F1513" s="102">
        <f t="shared" ref="F1513:K1513" si="864">SUM(F1505:F1512)</f>
        <v>3780.024977845414</v>
      </c>
      <c r="G1513" s="103"/>
      <c r="H1513" s="102">
        <f t="shared" si="864"/>
        <v>97.590021906637119</v>
      </c>
      <c r="I1513" s="103"/>
      <c r="J1513" s="103"/>
      <c r="K1513" s="102">
        <f t="shared" si="864"/>
        <v>3682.434955938777</v>
      </c>
      <c r="L1513" s="5">
        <f t="shared" si="855"/>
        <v>0.97418270448512678</v>
      </c>
      <c r="M1513" s="102">
        <f t="shared" ref="M1513:T1513" si="865">SUM(M1505:M1512)</f>
        <v>3682.434955938777</v>
      </c>
      <c r="N1513" s="102">
        <f t="shared" si="865"/>
        <v>2197.289217070921</v>
      </c>
      <c r="O1513" s="102">
        <f t="shared" si="865"/>
        <v>230.6722682727189</v>
      </c>
      <c r="P1513" s="102">
        <f t="shared" si="865"/>
        <v>692.29058892945216</v>
      </c>
      <c r="Q1513" s="102">
        <f t="shared" si="865"/>
        <v>273.34107138542527</v>
      </c>
      <c r="R1513" s="102">
        <f t="shared" si="865"/>
        <v>116.2321901398653</v>
      </c>
      <c r="S1513" s="102">
        <f t="shared" si="865"/>
        <v>17.256893737369975</v>
      </c>
      <c r="T1513" s="102">
        <f t="shared" si="865"/>
        <v>155.35272640302475</v>
      </c>
      <c r="U1513" s="31"/>
    </row>
    <row r="1514" spans="1:26" hidden="1">
      <c r="A1514" s="1" t="s">
        <v>612</v>
      </c>
      <c r="C1514" s="3">
        <f t="shared" si="831"/>
        <v>41</v>
      </c>
      <c r="G1514" s="4"/>
      <c r="H1514" s="1"/>
      <c r="I1514" s="4"/>
      <c r="J1514" s="4"/>
    </row>
    <row r="1515" spans="1:26" hidden="1">
      <c r="A1515" s="1" t="s">
        <v>612</v>
      </c>
      <c r="C1515" s="3">
        <f t="shared" si="831"/>
        <v>42</v>
      </c>
      <c r="D1515" s="29" t="s">
        <v>632</v>
      </c>
      <c r="G1515" s="4"/>
      <c r="H1515" s="1"/>
      <c r="I1515" s="4"/>
      <c r="J1515" s="4"/>
    </row>
    <row r="1516" spans="1:26" hidden="1">
      <c r="A1516" s="1" t="s">
        <v>612</v>
      </c>
      <c r="C1516" s="3">
        <f t="shared" si="831"/>
        <v>43</v>
      </c>
      <c r="D1516" s="1" t="s">
        <v>138</v>
      </c>
      <c r="E1516" s="1" t="s">
        <v>104</v>
      </c>
      <c r="F1516" s="1">
        <f t="shared" ref="F1516:K1523" si="866">+F1482+F1505</f>
        <v>87159.689805397647</v>
      </c>
      <c r="G1516" s="4"/>
      <c r="H1516" s="1">
        <f t="shared" si="866"/>
        <v>3214.6150211899017</v>
      </c>
      <c r="I1516" s="4"/>
      <c r="J1516" s="4"/>
      <c r="K1516" s="1">
        <f t="shared" si="866"/>
        <v>83945.074784207754</v>
      </c>
      <c r="L1516" s="5">
        <f t="shared" ref="L1516:L1523" si="867">IF(F1516=0,0,+K1516/F1516)</f>
        <v>0.96311809933735193</v>
      </c>
      <c r="M1516" s="1">
        <f t="shared" ref="M1516:T1523" si="868">+M1482+M1505</f>
        <v>83945.074784207754</v>
      </c>
      <c r="N1516" s="1">
        <f t="shared" si="868"/>
        <v>45409.515994487912</v>
      </c>
      <c r="O1516" s="1">
        <f t="shared" si="868"/>
        <v>5157.9552774937156</v>
      </c>
      <c r="P1516" s="1">
        <f t="shared" si="868"/>
        <v>20918.967449813626</v>
      </c>
      <c r="Q1516" s="1">
        <f t="shared" si="868"/>
        <v>8436.4378376395744</v>
      </c>
      <c r="R1516" s="1">
        <f t="shared" si="868"/>
        <v>3849.1600433312492</v>
      </c>
      <c r="S1516" s="1">
        <f t="shared" si="868"/>
        <v>173.03818144166686</v>
      </c>
      <c r="T1516" s="1">
        <f t="shared" si="868"/>
        <v>0</v>
      </c>
      <c r="Y1516" s="1" t="s">
        <v>633</v>
      </c>
    </row>
    <row r="1517" spans="1:26" hidden="1">
      <c r="A1517" s="1" t="s">
        <v>612</v>
      </c>
      <c r="C1517" s="3">
        <f t="shared" si="831"/>
        <v>44</v>
      </c>
      <c r="D1517" s="1" t="s">
        <v>138</v>
      </c>
      <c r="E1517" s="1" t="s">
        <v>116</v>
      </c>
      <c r="F1517" s="31">
        <f t="shared" si="866"/>
        <v>537.96054152877491</v>
      </c>
      <c r="G1517" s="35"/>
      <c r="H1517" s="31">
        <f t="shared" si="866"/>
        <v>19.187828358960328</v>
      </c>
      <c r="I1517" s="35"/>
      <c r="J1517" s="35"/>
      <c r="K1517" s="31">
        <f t="shared" si="866"/>
        <v>518.77271316981455</v>
      </c>
      <c r="L1517" s="5">
        <f t="shared" si="867"/>
        <v>0.96433227555234358</v>
      </c>
      <c r="M1517" s="31">
        <f t="shared" si="868"/>
        <v>518.77271316981455</v>
      </c>
      <c r="N1517" s="31">
        <f t="shared" si="868"/>
        <v>236.19751449983556</v>
      </c>
      <c r="O1517" s="31">
        <f t="shared" si="868"/>
        <v>28.406478643773813</v>
      </c>
      <c r="P1517" s="31">
        <f t="shared" si="868"/>
        <v>146.55258258063628</v>
      </c>
      <c r="Q1517" s="31">
        <f t="shared" si="868"/>
        <v>66.594890181844747</v>
      </c>
      <c r="R1517" s="31">
        <f t="shared" si="868"/>
        <v>35.148772489702701</v>
      </c>
      <c r="S1517" s="31">
        <f t="shared" si="868"/>
        <v>5.8724747740214127</v>
      </c>
      <c r="T1517" s="31">
        <f t="shared" si="868"/>
        <v>0</v>
      </c>
      <c r="U1517" s="31"/>
      <c r="Y1517" s="1" t="s">
        <v>634</v>
      </c>
    </row>
    <row r="1518" spans="1:26" hidden="1">
      <c r="A1518" s="1" t="s">
        <v>612</v>
      </c>
      <c r="C1518" s="3">
        <f t="shared" si="831"/>
        <v>45</v>
      </c>
      <c r="D1518" s="1" t="s">
        <v>141</v>
      </c>
      <c r="E1518" s="1" t="s">
        <v>104</v>
      </c>
      <c r="F1518" s="31">
        <f t="shared" si="866"/>
        <v>5058.8969758902076</v>
      </c>
      <c r="G1518" s="35"/>
      <c r="H1518" s="31">
        <f t="shared" si="866"/>
        <v>897.67040069108714</v>
      </c>
      <c r="I1518" s="35"/>
      <c r="J1518" s="35"/>
      <c r="K1518" s="31">
        <f t="shared" si="866"/>
        <v>4161.2265751991208</v>
      </c>
      <c r="L1518" s="5">
        <f t="shared" si="867"/>
        <v>0.82255610166223536</v>
      </c>
      <c r="M1518" s="31">
        <f t="shared" si="868"/>
        <v>4161.2265751991208</v>
      </c>
      <c r="N1518" s="31">
        <f t="shared" si="868"/>
        <v>2280.6853425430913</v>
      </c>
      <c r="O1518" s="31">
        <f t="shared" si="868"/>
        <v>258.00305302393127</v>
      </c>
      <c r="P1518" s="31">
        <f t="shared" si="868"/>
        <v>1025.4229358834305</v>
      </c>
      <c r="Q1518" s="31">
        <f t="shared" si="868"/>
        <v>408.53653231875791</v>
      </c>
      <c r="R1518" s="31">
        <f t="shared" si="868"/>
        <v>183.21166443592023</v>
      </c>
      <c r="S1518" s="31">
        <f t="shared" si="868"/>
        <v>5.3670469939894314</v>
      </c>
      <c r="T1518" s="31">
        <f t="shared" si="868"/>
        <v>0</v>
      </c>
      <c r="U1518" s="31"/>
      <c r="Y1518" s="1" t="s">
        <v>635</v>
      </c>
    </row>
    <row r="1519" spans="1:26" hidden="1">
      <c r="A1519" s="1" t="s">
        <v>612</v>
      </c>
      <c r="C1519" s="3">
        <f t="shared" si="831"/>
        <v>46</v>
      </c>
      <c r="D1519" s="1" t="s">
        <v>119</v>
      </c>
      <c r="E1519" s="1" t="s">
        <v>104</v>
      </c>
      <c r="F1519" s="31">
        <f t="shared" si="866"/>
        <v>11357.232228120569</v>
      </c>
      <c r="G1519" s="35"/>
      <c r="H1519" s="31">
        <f t="shared" si="866"/>
        <v>2015.2715608850108</v>
      </c>
      <c r="I1519" s="35"/>
      <c r="J1519" s="35"/>
      <c r="K1519" s="31">
        <f t="shared" si="866"/>
        <v>9341.9606672355567</v>
      </c>
      <c r="L1519" s="5">
        <f t="shared" si="867"/>
        <v>0.82255610166223525</v>
      </c>
      <c r="M1519" s="31">
        <f t="shared" si="868"/>
        <v>9341.9606672355567</v>
      </c>
      <c r="N1519" s="31">
        <f t="shared" si="868"/>
        <v>5120.1424338108009</v>
      </c>
      <c r="O1519" s="31">
        <f t="shared" si="868"/>
        <v>579.21728841715901</v>
      </c>
      <c r="P1519" s="31">
        <f t="shared" si="868"/>
        <v>2302.0762174782144</v>
      </c>
      <c r="Q1519" s="31">
        <f t="shared" si="868"/>
        <v>917.16520287483218</v>
      </c>
      <c r="R1519" s="31">
        <f t="shared" si="868"/>
        <v>411.3104951169899</v>
      </c>
      <c r="S1519" s="31">
        <f t="shared" si="868"/>
        <v>12.049029537560061</v>
      </c>
      <c r="T1519" s="31">
        <f t="shared" si="868"/>
        <v>0</v>
      </c>
      <c r="U1519" s="31"/>
      <c r="Y1519" s="1" t="s">
        <v>636</v>
      </c>
    </row>
    <row r="1520" spans="1:26" hidden="1">
      <c r="A1520" s="1" t="s">
        <v>612</v>
      </c>
      <c r="C1520" s="3">
        <f t="shared" si="831"/>
        <v>47</v>
      </c>
      <c r="D1520" s="1" t="s">
        <v>120</v>
      </c>
      <c r="E1520" s="1" t="s">
        <v>104</v>
      </c>
      <c r="F1520" s="31">
        <f t="shared" si="866"/>
        <v>1070.4786904496978</v>
      </c>
      <c r="G1520" s="35"/>
      <c r="H1520" s="31">
        <f t="shared" si="866"/>
        <v>0</v>
      </c>
      <c r="I1520" s="35"/>
      <c r="J1520" s="35"/>
      <c r="K1520" s="31">
        <f t="shared" si="866"/>
        <v>1070.4786904496978</v>
      </c>
      <c r="L1520" s="5">
        <f t="shared" si="867"/>
        <v>1</v>
      </c>
      <c r="M1520" s="31">
        <f t="shared" si="868"/>
        <v>1070.4786904496978</v>
      </c>
      <c r="N1520" s="31">
        <f t="shared" si="868"/>
        <v>638.14315019087223</v>
      </c>
      <c r="O1520" s="31">
        <f t="shared" si="868"/>
        <v>62.508686571354843</v>
      </c>
      <c r="P1520" s="31">
        <f t="shared" si="868"/>
        <v>243.53946749872381</v>
      </c>
      <c r="Q1520" s="31">
        <f t="shared" si="868"/>
        <v>96.936671389053686</v>
      </c>
      <c r="R1520" s="31">
        <f t="shared" si="868"/>
        <v>15.546384164262331</v>
      </c>
      <c r="S1520" s="31">
        <f t="shared" si="868"/>
        <v>13.804330635430883</v>
      </c>
      <c r="T1520" s="31">
        <f t="shared" si="868"/>
        <v>0</v>
      </c>
      <c r="U1520" s="31"/>
      <c r="Y1520" s="1" t="s">
        <v>637</v>
      </c>
    </row>
    <row r="1521" spans="1:25" hidden="1">
      <c r="A1521" s="1" t="s">
        <v>612</v>
      </c>
      <c r="C1521" s="3">
        <f t="shared" si="831"/>
        <v>48</v>
      </c>
      <c r="D1521" s="1" t="s">
        <v>121</v>
      </c>
      <c r="E1521" s="1" t="s">
        <v>104</v>
      </c>
      <c r="F1521" s="31">
        <f t="shared" si="866"/>
        <v>644.72593748799829</v>
      </c>
      <c r="G1521" s="35"/>
      <c r="H1521" s="31">
        <f t="shared" si="866"/>
        <v>0</v>
      </c>
      <c r="I1521" s="35"/>
      <c r="J1521" s="35"/>
      <c r="K1521" s="31">
        <f t="shared" si="866"/>
        <v>644.72593748799829</v>
      </c>
      <c r="L1521" s="5">
        <f t="shared" si="867"/>
        <v>1</v>
      </c>
      <c r="M1521" s="31">
        <f t="shared" si="868"/>
        <v>644.72593748799829</v>
      </c>
      <c r="N1521" s="31">
        <f t="shared" si="868"/>
        <v>439.87310340693659</v>
      </c>
      <c r="O1521" s="31">
        <f t="shared" si="868"/>
        <v>44.855799224797593</v>
      </c>
      <c r="P1521" s="31">
        <f t="shared" si="868"/>
        <v>128.30802022777164</v>
      </c>
      <c r="Q1521" s="31">
        <f t="shared" si="868"/>
        <v>26.364100249521822</v>
      </c>
      <c r="R1521" s="31">
        <f t="shared" si="868"/>
        <v>0</v>
      </c>
      <c r="S1521" s="31">
        <f t="shared" si="868"/>
        <v>5.3249143789706759</v>
      </c>
      <c r="T1521" s="31">
        <f t="shared" si="868"/>
        <v>0</v>
      </c>
      <c r="U1521" s="31"/>
      <c r="Y1521" s="1" t="s">
        <v>638</v>
      </c>
    </row>
    <row r="1522" spans="1:25" hidden="1">
      <c r="A1522" s="1" t="s">
        <v>612</v>
      </c>
      <c r="C1522" s="3">
        <f t="shared" si="831"/>
        <v>49</v>
      </c>
      <c r="D1522" s="1" t="s">
        <v>122</v>
      </c>
      <c r="E1522" s="1" t="s">
        <v>106</v>
      </c>
      <c r="F1522" s="31">
        <f t="shared" si="866"/>
        <v>732.30223001459467</v>
      </c>
      <c r="G1522" s="35"/>
      <c r="H1522" s="31">
        <f t="shared" si="866"/>
        <v>0.38310706452880106</v>
      </c>
      <c r="I1522" s="35"/>
      <c r="J1522" s="35"/>
      <c r="K1522" s="31">
        <f t="shared" si="866"/>
        <v>731.9191229500658</v>
      </c>
      <c r="L1522" s="5">
        <f t="shared" si="867"/>
        <v>0.99947684569454165</v>
      </c>
      <c r="M1522" s="31">
        <f t="shared" si="868"/>
        <v>731.9191229500658</v>
      </c>
      <c r="N1522" s="31">
        <f t="shared" si="868"/>
        <v>332.60659817244914</v>
      </c>
      <c r="O1522" s="31">
        <f t="shared" si="868"/>
        <v>51.867317373191945</v>
      </c>
      <c r="P1522" s="31">
        <f t="shared" si="868"/>
        <v>33.022058243145963</v>
      </c>
      <c r="Q1522" s="31">
        <f t="shared" si="868"/>
        <v>2.0732231456008403</v>
      </c>
      <c r="R1522" s="31">
        <f t="shared" si="868"/>
        <v>5.8954048648413835</v>
      </c>
      <c r="S1522" s="31">
        <f t="shared" si="868"/>
        <v>0.11663352744624886</v>
      </c>
      <c r="T1522" s="31">
        <f t="shared" si="868"/>
        <v>306.3378876233902</v>
      </c>
      <c r="U1522" s="31"/>
      <c r="Y1522" s="1" t="s">
        <v>639</v>
      </c>
    </row>
    <row r="1523" spans="1:25" hidden="1">
      <c r="A1523" s="1" t="s">
        <v>612</v>
      </c>
      <c r="C1523" s="3">
        <f t="shared" si="831"/>
        <v>50</v>
      </c>
      <c r="D1523" s="1" t="s">
        <v>123</v>
      </c>
      <c r="E1523" s="1" t="s">
        <v>106</v>
      </c>
      <c r="F1523" s="26">
        <f t="shared" si="866"/>
        <v>657.27582187975349</v>
      </c>
      <c r="G1523" s="34"/>
      <c r="H1523" s="26">
        <f t="shared" si="866"/>
        <v>0.17322280607314935</v>
      </c>
      <c r="I1523" s="34"/>
      <c r="J1523" s="34"/>
      <c r="K1523" s="26">
        <f t="shared" si="866"/>
        <v>657.10259907368038</v>
      </c>
      <c r="L1523" s="5">
        <f t="shared" si="867"/>
        <v>0.99973645340311212</v>
      </c>
      <c r="M1523" s="26">
        <f t="shared" si="868"/>
        <v>657.10259907368038</v>
      </c>
      <c r="N1523" s="26">
        <f t="shared" si="868"/>
        <v>585.08176938078304</v>
      </c>
      <c r="O1523" s="26">
        <f t="shared" si="868"/>
        <v>44.18508905011349</v>
      </c>
      <c r="P1523" s="26">
        <f t="shared" si="868"/>
        <v>16.251529617856335</v>
      </c>
      <c r="Q1523" s="26">
        <f t="shared" si="868"/>
        <v>7.7929719206447432</v>
      </c>
      <c r="R1523" s="26">
        <f t="shared" si="868"/>
        <v>2.3497632409118498</v>
      </c>
      <c r="S1523" s="26">
        <f t="shared" si="868"/>
        <v>1.4414758633710298</v>
      </c>
      <c r="T1523" s="26">
        <f t="shared" si="868"/>
        <v>0</v>
      </c>
      <c r="U1523" s="31"/>
      <c r="Y1523" s="1" t="s">
        <v>640</v>
      </c>
    </row>
    <row r="1524" spans="1:25" hidden="1">
      <c r="A1524" s="1" t="s">
        <v>612</v>
      </c>
      <c r="C1524" s="3">
        <f t="shared" si="831"/>
        <v>51</v>
      </c>
      <c r="F1524" s="31"/>
      <c r="G1524" s="35"/>
      <c r="H1524" s="31"/>
      <c r="I1524" s="35"/>
      <c r="J1524" s="35"/>
      <c r="K1524" s="31"/>
      <c r="M1524" s="31"/>
      <c r="N1524" s="31"/>
      <c r="O1524" s="31"/>
      <c r="P1524" s="31"/>
      <c r="Q1524" s="31"/>
      <c r="R1524" s="31"/>
      <c r="S1524" s="31"/>
      <c r="T1524" s="31"/>
      <c r="U1524" s="31"/>
    </row>
    <row r="1525" spans="1:25" ht="15" hidden="1" thickBot="1">
      <c r="A1525" s="1" t="s">
        <v>612</v>
      </c>
      <c r="C1525" s="3">
        <f t="shared" si="831"/>
        <v>52</v>
      </c>
      <c r="D1525" s="1" t="s">
        <v>641</v>
      </c>
      <c r="F1525" s="45">
        <f t="shared" ref="F1525:K1525" si="869">SUM(F1516:F1523)</f>
        <v>107218.56223076925</v>
      </c>
      <c r="G1525" s="98"/>
      <c r="H1525" s="45">
        <f t="shared" si="869"/>
        <v>6147.3011409955616</v>
      </c>
      <c r="I1525" s="98"/>
      <c r="J1525" s="98"/>
      <c r="K1525" s="45">
        <f t="shared" si="869"/>
        <v>101071.2610897737</v>
      </c>
      <c r="L1525" s="5">
        <f>IF(F1525=0,0,+K1525/F1525)</f>
        <v>0.94266570066697442</v>
      </c>
      <c r="M1525" s="45">
        <f t="shared" ref="M1525:T1525" si="870">SUM(M1516:M1523)</f>
        <v>101071.2610897737</v>
      </c>
      <c r="N1525" s="45">
        <f t="shared" si="870"/>
        <v>55042.245906492673</v>
      </c>
      <c r="O1525" s="45">
        <f t="shared" si="870"/>
        <v>6226.9989897980377</v>
      </c>
      <c r="P1525" s="45">
        <f t="shared" si="870"/>
        <v>24814.140261343407</v>
      </c>
      <c r="Q1525" s="45">
        <f t="shared" si="870"/>
        <v>9961.90142971983</v>
      </c>
      <c r="R1525" s="45">
        <f t="shared" si="870"/>
        <v>4502.6225276438772</v>
      </c>
      <c r="S1525" s="45">
        <f t="shared" si="870"/>
        <v>217.01408715245663</v>
      </c>
      <c r="T1525" s="45">
        <f t="shared" si="870"/>
        <v>306.3378876233902</v>
      </c>
      <c r="U1525" s="31"/>
      <c r="Y1525" s="1" t="s">
        <v>23</v>
      </c>
    </row>
    <row r="1526" spans="1:25" hidden="1">
      <c r="F1526" s="31"/>
      <c r="G1526" s="35"/>
      <c r="H1526" s="31"/>
      <c r="I1526" s="35"/>
      <c r="J1526" s="35"/>
      <c r="K1526" s="31"/>
      <c r="M1526" s="31"/>
      <c r="N1526" s="31"/>
      <c r="O1526" s="31"/>
      <c r="P1526" s="31"/>
      <c r="Q1526" s="31"/>
      <c r="R1526" s="31"/>
      <c r="S1526" s="31"/>
      <c r="T1526" s="31"/>
      <c r="U1526" s="31"/>
    </row>
    <row r="1527" spans="1:25" hidden="1">
      <c r="F1527" s="31"/>
      <c r="G1527" s="35"/>
      <c r="H1527" s="31"/>
      <c r="I1527" s="35"/>
      <c r="J1527" s="35"/>
      <c r="K1527" s="31"/>
      <c r="M1527" s="31"/>
      <c r="N1527" s="31"/>
      <c r="O1527" s="31"/>
      <c r="P1527" s="31"/>
      <c r="Q1527" s="31"/>
      <c r="R1527" s="31"/>
      <c r="S1527" s="31"/>
      <c r="T1527" s="31"/>
      <c r="U1527" s="31"/>
    </row>
    <row r="1528" spans="1:25" hidden="1">
      <c r="F1528" s="31"/>
      <c r="G1528" s="35"/>
      <c r="H1528" s="31"/>
      <c r="I1528" s="35"/>
      <c r="J1528" s="35"/>
      <c r="K1528" s="31"/>
      <c r="M1528" s="31"/>
      <c r="N1528" s="31"/>
      <c r="O1528" s="31"/>
      <c r="P1528" s="31"/>
      <c r="Q1528" s="31"/>
      <c r="R1528" s="31"/>
      <c r="S1528" s="31"/>
      <c r="T1528" s="31"/>
      <c r="U1528" s="31"/>
    </row>
    <row r="1529" spans="1:25" hidden="1">
      <c r="F1529" s="31"/>
      <c r="G1529" s="35"/>
      <c r="H1529" s="31"/>
      <c r="I1529" s="35"/>
      <c r="J1529" s="35"/>
      <c r="K1529" s="31"/>
      <c r="M1529" s="31"/>
      <c r="N1529" s="31"/>
      <c r="O1529" s="31"/>
      <c r="P1529" s="31"/>
      <c r="Q1529" s="31"/>
      <c r="R1529" s="31"/>
      <c r="S1529" s="31"/>
      <c r="T1529" s="31"/>
      <c r="U1529" s="31"/>
    </row>
    <row r="1530" spans="1:25" hidden="1">
      <c r="F1530" s="31"/>
      <c r="G1530" s="35"/>
      <c r="H1530" s="31"/>
      <c r="I1530" s="35"/>
      <c r="J1530" s="35"/>
      <c r="K1530" s="31"/>
      <c r="M1530" s="31"/>
      <c r="N1530" s="31"/>
      <c r="O1530" s="31"/>
      <c r="P1530" s="31"/>
      <c r="Q1530" s="31"/>
      <c r="R1530" s="31"/>
      <c r="S1530" s="31"/>
      <c r="T1530" s="31"/>
      <c r="U1530" s="31"/>
    </row>
    <row r="1531" spans="1:25" ht="15" hidden="1">
      <c r="B1531" s="106"/>
      <c r="C1531" s="10" t="str">
        <f>$C$2</f>
        <v>PRESENT RATE STRUCTURE</v>
      </c>
      <c r="F1531" s="12"/>
      <c r="G1531" s="7"/>
      <c r="H1531" s="8" t="s">
        <v>1</v>
      </c>
      <c r="I1531" s="4"/>
      <c r="J1531" s="4"/>
      <c r="L1531" s="9" t="s">
        <v>629</v>
      </c>
      <c r="O1531" s="8" t="s">
        <v>1</v>
      </c>
      <c r="T1531" s="10"/>
      <c r="U1531" s="10"/>
      <c r="V1531" s="9" t="s">
        <v>642</v>
      </c>
      <c r="W1531" s="12" t="str">
        <f>O1531</f>
        <v>TAMPA ELECTRIC COMPANY</v>
      </c>
      <c r="X1531" s="9"/>
      <c r="Y1531" s="11" t="str">
        <f>Y2</f>
        <v>ALLOCATION ASSIGNMENT REPORT</v>
      </c>
    </row>
    <row r="1532" spans="1:25" ht="15" hidden="1">
      <c r="B1532" s="106"/>
      <c r="C1532" s="10" t="str">
        <f>$C$3</f>
        <v>PROD. CAP. ALLOC. METHOD: 12CP &amp; 1/13th AD</v>
      </c>
      <c r="G1532" s="13"/>
      <c r="H1532" s="12" t="s">
        <v>4</v>
      </c>
      <c r="I1532" s="4"/>
      <c r="J1532" s="4"/>
      <c r="O1532" s="12" t="s">
        <v>5</v>
      </c>
      <c r="V1532" s="2"/>
      <c r="W1532" s="12" t="str">
        <f>O1532</f>
        <v>COST OF SERVICE STUDY</v>
      </c>
      <c r="X1532" s="2"/>
      <c r="Y1532" s="11" t="str">
        <f>IF('[1]TITLES &amp; CONSTANTS'!$D$16=5,L1531,V1531)</f>
        <v>PAGE 29</v>
      </c>
    </row>
    <row r="1533" spans="1:25" ht="15" hidden="1">
      <c r="B1533" s="2"/>
      <c r="C1533" s="10" t="str">
        <f>$C$4</f>
        <v>DATA: PROJECTED 2009, 
 FULLY ADJUSTED (000's)</v>
      </c>
      <c r="G1533" s="14"/>
      <c r="H1533" s="1"/>
      <c r="I1533" s="4"/>
      <c r="J1533" s="4"/>
      <c r="V1533" s="2"/>
      <c r="W1533" s="16"/>
      <c r="X1533" s="2"/>
    </row>
    <row r="1534" spans="1:25" ht="15" hidden="1">
      <c r="B1534" s="2"/>
      <c r="D1534" s="31"/>
      <c r="G1534" s="7"/>
      <c r="H1534" s="1"/>
      <c r="I1534" s="4"/>
      <c r="J1534" s="4"/>
      <c r="O1534" s="12"/>
      <c r="V1534" s="2"/>
      <c r="W1534" s="12"/>
      <c r="X1534" s="2"/>
    </row>
    <row r="1535" spans="1:25" ht="15" hidden="1">
      <c r="B1535" s="2"/>
      <c r="F1535" s="8"/>
      <c r="G1535" s="13"/>
      <c r="H1535" s="12" t="s">
        <v>643</v>
      </c>
      <c r="I1535" s="4"/>
      <c r="J1535" s="4"/>
      <c r="O1535" s="12" t="s">
        <v>643</v>
      </c>
      <c r="V1535" s="2"/>
      <c r="W1535" s="12" t="str">
        <f>O1535</f>
        <v>NET PLANT AND RATE BASE - RBASE</v>
      </c>
      <c r="X1535" s="2"/>
    </row>
    <row r="1536" spans="1:25" ht="15" hidden="1">
      <c r="B1536" s="2"/>
      <c r="F1536" s="12"/>
      <c r="G1536" s="14"/>
      <c r="H1536" s="1"/>
      <c r="I1536" s="4"/>
      <c r="J1536" s="4"/>
      <c r="O1536" s="12"/>
      <c r="V1536" s="2"/>
      <c r="W1536" s="2"/>
      <c r="X1536" s="2"/>
    </row>
    <row r="1537" spans="1:25" ht="15" hidden="1">
      <c r="B1537" s="2"/>
      <c r="F1537" s="12"/>
      <c r="G1537" s="4"/>
      <c r="H1537" s="1"/>
      <c r="I1537" s="4"/>
      <c r="J1537" s="4"/>
      <c r="O1537" s="12"/>
      <c r="V1537" s="2"/>
      <c r="W1537" s="2"/>
      <c r="X1537" s="2"/>
    </row>
    <row r="1538" spans="1:25" hidden="1">
      <c r="B1538" s="2"/>
      <c r="G1538" s="4"/>
      <c r="H1538" s="1"/>
      <c r="I1538" s="4"/>
      <c r="J1538" s="4"/>
      <c r="V1538" s="2"/>
      <c r="W1538" s="2"/>
      <c r="X1538" s="2"/>
    </row>
    <row r="1539" spans="1:25" ht="15" hidden="1">
      <c r="B1539" s="2"/>
      <c r="C1539" s="19"/>
      <c r="D1539" s="10"/>
      <c r="E1539" s="10"/>
      <c r="F1539" s="12"/>
      <c r="G1539" s="14"/>
      <c r="H1539" s="12"/>
      <c r="I1539" s="14"/>
      <c r="J1539" s="14"/>
      <c r="K1539" s="12"/>
      <c r="L1539" s="21"/>
      <c r="M1539" s="10"/>
      <c r="N1539" s="12"/>
      <c r="O1539" s="10"/>
      <c r="P1539" s="10"/>
      <c r="Q1539" s="10"/>
      <c r="R1539" s="10"/>
      <c r="S1539" s="177"/>
      <c r="T1539" s="177"/>
      <c r="U1539" s="12"/>
      <c r="V1539" s="2"/>
      <c r="W1539" s="2"/>
      <c r="X1539" s="2"/>
    </row>
    <row r="1540" spans="1:25" ht="30" hidden="1" customHeight="1">
      <c r="A1540" s="93" t="str">
        <f>A11</f>
        <v>REPORT</v>
      </c>
      <c r="B1540" s="99" t="str">
        <f>$B$11</f>
        <v>ALLOC
FACTOR</v>
      </c>
      <c r="C1540" s="25" t="s">
        <v>9</v>
      </c>
      <c r="D1540" s="93"/>
      <c r="E1540" s="93"/>
      <c r="F1540" s="24" t="str">
        <f t="shared" ref="F1540:R1540" si="871">+F$11</f>
        <v>TOTAL
COMPANY</v>
      </c>
      <c r="G1540" s="100"/>
      <c r="H1540" s="24" t="str">
        <f t="shared" si="871"/>
        <v>FERC
JURIS</v>
      </c>
      <c r="I1540" s="100"/>
      <c r="J1540" s="100"/>
      <c r="K1540" s="24" t="str">
        <f t="shared" si="871"/>
        <v>FPSC
 JURIS</v>
      </c>
      <c r="L1540" s="101" t="str">
        <f t="shared" si="871"/>
        <v>FPSC/
TOTAL RATIO</v>
      </c>
      <c r="M1540" s="24" t="str">
        <f t="shared" si="871"/>
        <v>FPSC
 JURIS</v>
      </c>
      <c r="N1540" s="28" t="str">
        <f t="shared" si="871"/>
        <v>RS</v>
      </c>
      <c r="O1540" s="28" t="str">
        <f t="shared" si="871"/>
        <v>GS</v>
      </c>
      <c r="P1540" s="28" t="str">
        <f t="shared" si="871"/>
        <v>GSD</v>
      </c>
      <c r="Q1540" s="28" t="str">
        <f t="shared" si="871"/>
        <v>GSLD</v>
      </c>
      <c r="R1540" s="28" t="str">
        <f t="shared" si="871"/>
        <v>IS</v>
      </c>
      <c r="S1540" s="24" t="s">
        <v>12</v>
      </c>
      <c r="T1540" s="24" t="s">
        <v>13</v>
      </c>
      <c r="U1540" s="28"/>
      <c r="V1540" s="24" t="s">
        <v>174</v>
      </c>
      <c r="W1540" s="24"/>
      <c r="X1540" s="24"/>
      <c r="Y1540" s="28" t="s">
        <v>14</v>
      </c>
    </row>
    <row r="1541" spans="1:25" hidden="1">
      <c r="B1541" s="2"/>
      <c r="G1541" s="4"/>
      <c r="H1541" s="1"/>
      <c r="I1541" s="4"/>
      <c r="J1541" s="4"/>
      <c r="V1541" s="2"/>
      <c r="W1541" s="2"/>
      <c r="X1541" s="2"/>
    </row>
    <row r="1542" spans="1:25" hidden="1">
      <c r="A1542" s="1" t="s">
        <v>644</v>
      </c>
      <c r="B1542" s="2"/>
      <c r="C1542" s="3">
        <v>1</v>
      </c>
      <c r="D1542" s="29" t="s">
        <v>645</v>
      </c>
      <c r="G1542" s="4"/>
      <c r="H1542" s="1"/>
      <c r="I1542" s="4"/>
      <c r="J1542" s="4"/>
      <c r="V1542" s="2"/>
      <c r="W1542" s="2"/>
      <c r="X1542" s="2"/>
    </row>
    <row r="1543" spans="1:25" hidden="1">
      <c r="A1543" s="1" t="s">
        <v>644</v>
      </c>
      <c r="B1543" s="2"/>
      <c r="C1543" s="3">
        <f>+C1542+1</f>
        <v>2</v>
      </c>
      <c r="D1543" s="1" t="s">
        <v>138</v>
      </c>
      <c r="E1543" s="1" t="s">
        <v>104</v>
      </c>
      <c r="F1543" s="1">
        <f t="shared" ref="F1543:K1550" si="872">+F1147</f>
        <v>3287975.711942256</v>
      </c>
      <c r="G1543" s="4"/>
      <c r="H1543" s="1">
        <f t="shared" si="872"/>
        <v>121266.79358905407</v>
      </c>
      <c r="I1543" s="4"/>
      <c r="J1543" s="4"/>
      <c r="K1543" s="1">
        <f t="shared" si="872"/>
        <v>3166708.9183532014</v>
      </c>
      <c r="L1543" s="5">
        <f t="shared" ref="L1543:L1551" si="873">IF(F1543=0,0,+K1543/F1543)</f>
        <v>0.96311809933735171</v>
      </c>
      <c r="M1543" s="1">
        <f t="shared" ref="M1543:T1550" si="874">+M1147</f>
        <v>3166708.9183532009</v>
      </c>
      <c r="N1543" s="1">
        <f t="shared" si="874"/>
        <v>1713009.6035711616</v>
      </c>
      <c r="O1543" s="1">
        <f t="shared" si="874"/>
        <v>194576.54924597329</v>
      </c>
      <c r="P1543" s="1">
        <f t="shared" si="874"/>
        <v>789138.38550212828</v>
      </c>
      <c r="Q1543" s="1">
        <f t="shared" si="874"/>
        <v>318252.65518271434</v>
      </c>
      <c r="R1543" s="1">
        <f t="shared" si="874"/>
        <v>145204.1048116257</v>
      </c>
      <c r="S1543" s="1">
        <f t="shared" si="874"/>
        <v>6527.620039597984</v>
      </c>
      <c r="T1543" s="1">
        <f t="shared" si="874"/>
        <v>0</v>
      </c>
      <c r="V1543" s="2"/>
      <c r="W1543" s="2"/>
      <c r="X1543" s="2"/>
      <c r="Y1543" s="1" t="s">
        <v>646</v>
      </c>
    </row>
    <row r="1544" spans="1:25" hidden="1">
      <c r="A1544" s="1" t="s">
        <v>644</v>
      </c>
      <c r="B1544" s="2"/>
      <c r="C1544" s="3">
        <f t="shared" ref="C1544:C1584" si="875">+C1543+1</f>
        <v>3</v>
      </c>
      <c r="D1544" s="1" t="s">
        <v>138</v>
      </c>
      <c r="E1544" s="1" t="s">
        <v>116</v>
      </c>
      <c r="F1544" s="1">
        <f t="shared" si="872"/>
        <v>25935.023006126386</v>
      </c>
      <c r="G1544" s="4"/>
      <c r="H1544" s="1">
        <f t="shared" si="872"/>
        <v>925.04325412614367</v>
      </c>
      <c r="I1544" s="4"/>
      <c r="J1544" s="4"/>
      <c r="K1544" s="1">
        <f t="shared" si="872"/>
        <v>25009.979752000243</v>
      </c>
      <c r="L1544" s="5">
        <f t="shared" si="873"/>
        <v>0.96433227555234369</v>
      </c>
      <c r="M1544" s="1">
        <f t="shared" si="874"/>
        <v>25009.979752000243</v>
      </c>
      <c r="N1544" s="1">
        <f t="shared" si="874"/>
        <v>11387.058156969762</v>
      </c>
      <c r="O1544" s="1">
        <f t="shared" si="874"/>
        <v>1369.4734469849684</v>
      </c>
      <c r="P1544" s="1">
        <f t="shared" si="874"/>
        <v>7065.2851044331401</v>
      </c>
      <c r="Q1544" s="1">
        <f t="shared" si="874"/>
        <v>3210.5328841561904</v>
      </c>
      <c r="R1544" s="1">
        <f t="shared" si="874"/>
        <v>1694.5187477263739</v>
      </c>
      <c r="S1544" s="1">
        <f t="shared" si="874"/>
        <v>283.11141172980564</v>
      </c>
      <c r="T1544" s="1">
        <f t="shared" si="874"/>
        <v>0</v>
      </c>
      <c r="V1544" s="2"/>
      <c r="W1544" s="2"/>
      <c r="X1544" s="2"/>
      <c r="Y1544" s="1" t="s">
        <v>647</v>
      </c>
    </row>
    <row r="1545" spans="1:25" hidden="1">
      <c r="A1545" s="1" t="s">
        <v>644</v>
      </c>
      <c r="B1545" s="2"/>
      <c r="C1545" s="3">
        <f t="shared" si="875"/>
        <v>4</v>
      </c>
      <c r="D1545" s="1" t="s">
        <v>141</v>
      </c>
      <c r="E1545" s="1" t="s">
        <v>104</v>
      </c>
      <c r="F1545" s="1">
        <f t="shared" si="872"/>
        <v>152518.07392975298</v>
      </c>
      <c r="G1545" s="4"/>
      <c r="H1545" s="1">
        <f t="shared" si="872"/>
        <v>27063.401605062765</v>
      </c>
      <c r="I1545" s="4"/>
      <c r="J1545" s="4"/>
      <c r="K1545" s="1">
        <f t="shared" si="872"/>
        <v>125454.67232469021</v>
      </c>
      <c r="L1545" s="5">
        <f t="shared" si="873"/>
        <v>0.82255610166223525</v>
      </c>
      <c r="M1545" s="1">
        <f t="shared" si="874"/>
        <v>125454.67232469021</v>
      </c>
      <c r="N1545" s="1">
        <f t="shared" si="874"/>
        <v>68759.205285709759</v>
      </c>
      <c r="O1545" s="1">
        <f t="shared" si="874"/>
        <v>7778.4008851616381</v>
      </c>
      <c r="P1545" s="1">
        <f t="shared" si="874"/>
        <v>30914.946852977311</v>
      </c>
      <c r="Q1545" s="1">
        <f t="shared" si="874"/>
        <v>12316.757059128046</v>
      </c>
      <c r="R1545" s="1">
        <f t="shared" si="874"/>
        <v>5523.5539119303103</v>
      </c>
      <c r="S1545" s="1">
        <f t="shared" si="874"/>
        <v>161.80832978313333</v>
      </c>
      <c r="T1545" s="1">
        <f t="shared" si="874"/>
        <v>0</v>
      </c>
      <c r="V1545" s="2"/>
      <c r="W1545" s="2"/>
      <c r="X1545" s="2"/>
      <c r="Y1545" s="1" t="s">
        <v>648</v>
      </c>
    </row>
    <row r="1546" spans="1:25" hidden="1">
      <c r="A1546" s="1" t="s">
        <v>644</v>
      </c>
      <c r="B1546" s="2"/>
      <c r="C1546" s="3">
        <f t="shared" si="875"/>
        <v>5</v>
      </c>
      <c r="D1546" s="1" t="s">
        <v>119</v>
      </c>
      <c r="E1546" s="1" t="s">
        <v>104</v>
      </c>
      <c r="F1546" s="1">
        <f t="shared" si="872"/>
        <v>336616.40494121733</v>
      </c>
      <c r="G1546" s="4"/>
      <c r="H1546" s="1">
        <f t="shared" si="872"/>
        <v>59730.527137213205</v>
      </c>
      <c r="I1546" s="4"/>
      <c r="J1546" s="4"/>
      <c r="K1546" s="1">
        <f t="shared" si="872"/>
        <v>276885.87780400418</v>
      </c>
      <c r="L1546" s="5">
        <f t="shared" si="873"/>
        <v>0.82255610166223547</v>
      </c>
      <c r="M1546" s="1">
        <f t="shared" si="874"/>
        <v>276885.87780400418</v>
      </c>
      <c r="N1546" s="1">
        <f t="shared" si="874"/>
        <v>151755.63061825154</v>
      </c>
      <c r="O1546" s="1">
        <f t="shared" si="874"/>
        <v>17167.390557008031</v>
      </c>
      <c r="P1546" s="1">
        <f t="shared" si="874"/>
        <v>68231.115175182815</v>
      </c>
      <c r="Q1546" s="1">
        <f t="shared" si="874"/>
        <v>27183.810908126368</v>
      </c>
      <c r="R1546" s="1">
        <f t="shared" si="874"/>
        <v>12190.809996652244</v>
      </c>
      <c r="S1546" s="1">
        <f t="shared" si="874"/>
        <v>357.12054878314234</v>
      </c>
      <c r="T1546" s="1">
        <f t="shared" si="874"/>
        <v>0</v>
      </c>
      <c r="V1546" s="2"/>
      <c r="W1546" s="2"/>
      <c r="X1546" s="2"/>
      <c r="Y1546" s="1" t="s">
        <v>649</v>
      </c>
    </row>
    <row r="1547" spans="1:25" hidden="1">
      <c r="A1547" s="1" t="s">
        <v>644</v>
      </c>
      <c r="B1547" s="2"/>
      <c r="C1547" s="3">
        <f t="shared" si="875"/>
        <v>6</v>
      </c>
      <c r="D1547" s="1" t="s">
        <v>120</v>
      </c>
      <c r="E1547" s="1" t="s">
        <v>104</v>
      </c>
      <c r="F1547" s="1">
        <f t="shared" si="872"/>
        <v>853371.90943585522</v>
      </c>
      <c r="G1547" s="4"/>
      <c r="H1547" s="1">
        <f t="shared" si="872"/>
        <v>0</v>
      </c>
      <c r="I1547" s="4"/>
      <c r="J1547" s="4"/>
      <c r="K1547" s="1">
        <f t="shared" si="872"/>
        <v>853371.90943585522</v>
      </c>
      <c r="L1547" s="5">
        <f t="shared" si="873"/>
        <v>1</v>
      </c>
      <c r="M1547" s="1">
        <f t="shared" si="874"/>
        <v>853371.90943585522</v>
      </c>
      <c r="N1547" s="1">
        <f t="shared" si="874"/>
        <v>508719.55082359124</v>
      </c>
      <c r="O1547" s="1">
        <f t="shared" si="874"/>
        <v>49831.124796436205</v>
      </c>
      <c r="P1547" s="1">
        <f t="shared" si="874"/>
        <v>194146.54607937136</v>
      </c>
      <c r="Q1547" s="1">
        <f t="shared" si="874"/>
        <v>77276.673599996313</v>
      </c>
      <c r="R1547" s="1">
        <f t="shared" si="874"/>
        <v>12393.37845530266</v>
      </c>
      <c r="S1547" s="1">
        <f t="shared" si="874"/>
        <v>11004.635681157528</v>
      </c>
      <c r="T1547" s="1">
        <f t="shared" si="874"/>
        <v>0</v>
      </c>
      <c r="V1547" s="2"/>
      <c r="W1547" s="2"/>
      <c r="X1547" s="2"/>
      <c r="Y1547" s="1" t="s">
        <v>650</v>
      </c>
    </row>
    <row r="1548" spans="1:25" hidden="1">
      <c r="A1548" s="1" t="s">
        <v>644</v>
      </c>
      <c r="B1548" s="2"/>
      <c r="C1548" s="3">
        <f t="shared" si="875"/>
        <v>7</v>
      </c>
      <c r="D1548" s="1" t="s">
        <v>121</v>
      </c>
      <c r="E1548" s="1" t="s">
        <v>104</v>
      </c>
      <c r="F1548" s="1">
        <f t="shared" si="872"/>
        <v>542401.72231319989</v>
      </c>
      <c r="G1548" s="4"/>
      <c r="H1548" s="1">
        <f t="shared" si="872"/>
        <v>0</v>
      </c>
      <c r="I1548" s="4"/>
      <c r="J1548" s="4"/>
      <c r="K1548" s="1">
        <f t="shared" si="872"/>
        <v>542401.72231319989</v>
      </c>
      <c r="L1548" s="5">
        <f t="shared" si="873"/>
        <v>1</v>
      </c>
      <c r="M1548" s="1">
        <f t="shared" si="874"/>
        <v>542401.72231319989</v>
      </c>
      <c r="N1548" s="1">
        <f t="shared" si="874"/>
        <v>370061.0057922728</v>
      </c>
      <c r="O1548" s="1">
        <f t="shared" si="874"/>
        <v>37736.751913627188</v>
      </c>
      <c r="P1548" s="1">
        <f t="shared" si="874"/>
        <v>107944.30177463694</v>
      </c>
      <c r="Q1548" s="1">
        <f t="shared" si="874"/>
        <v>22179.863646085581</v>
      </c>
      <c r="R1548" s="1">
        <f t="shared" si="874"/>
        <v>0</v>
      </c>
      <c r="S1548" s="1">
        <f t="shared" si="874"/>
        <v>4479.7991865772919</v>
      </c>
      <c r="T1548" s="1">
        <f t="shared" si="874"/>
        <v>0</v>
      </c>
      <c r="V1548" s="2"/>
      <c r="W1548" s="2"/>
      <c r="X1548" s="2"/>
      <c r="Y1548" s="1" t="s">
        <v>651</v>
      </c>
    </row>
    <row r="1549" spans="1:25" hidden="1">
      <c r="A1549" s="1" t="s">
        <v>644</v>
      </c>
      <c r="B1549" s="2"/>
      <c r="C1549" s="3">
        <f t="shared" si="875"/>
        <v>8</v>
      </c>
      <c r="D1549" s="1" t="s">
        <v>122</v>
      </c>
      <c r="E1549" s="1" t="s">
        <v>106</v>
      </c>
      <c r="F1549" s="1">
        <f t="shared" si="872"/>
        <v>460341.28477715491</v>
      </c>
      <c r="G1549" s="4"/>
      <c r="H1549" s="1">
        <f t="shared" si="872"/>
        <v>240.82952511134357</v>
      </c>
      <c r="I1549" s="4"/>
      <c r="J1549" s="4"/>
      <c r="K1549" s="1">
        <f t="shared" si="872"/>
        <v>460100.45525204361</v>
      </c>
      <c r="L1549" s="5">
        <f t="shared" si="873"/>
        <v>0.99947684569454187</v>
      </c>
      <c r="M1549" s="1">
        <f t="shared" si="874"/>
        <v>460100.45525204361</v>
      </c>
      <c r="N1549" s="1">
        <f t="shared" si="874"/>
        <v>209083.82147766047</v>
      </c>
      <c r="O1549" s="1">
        <f t="shared" si="874"/>
        <v>32604.936239295319</v>
      </c>
      <c r="P1549" s="1">
        <f t="shared" si="874"/>
        <v>20758.391951548329</v>
      </c>
      <c r="Q1549" s="1">
        <f t="shared" si="874"/>
        <v>1303.2736585502471</v>
      </c>
      <c r="R1549" s="1">
        <f t="shared" si="874"/>
        <v>3705.981135286841</v>
      </c>
      <c r="S1549" s="1">
        <f t="shared" si="874"/>
        <v>73.318400070456846</v>
      </c>
      <c r="T1549" s="1">
        <f t="shared" si="874"/>
        <v>192570.73238963188</v>
      </c>
      <c r="V1549" s="2"/>
      <c r="W1549" s="2"/>
      <c r="X1549" s="2"/>
      <c r="Y1549" s="1" t="s">
        <v>652</v>
      </c>
    </row>
    <row r="1550" spans="1:25" hidden="1">
      <c r="A1550" s="1" t="s">
        <v>644</v>
      </c>
      <c r="B1550" s="2"/>
      <c r="C1550" s="3">
        <f t="shared" si="875"/>
        <v>9</v>
      </c>
      <c r="D1550" s="1" t="s">
        <v>123</v>
      </c>
      <c r="E1550" s="1" t="s">
        <v>106</v>
      </c>
      <c r="F1550" s="26">
        <f t="shared" si="872"/>
        <v>33549.682299052991</v>
      </c>
      <c r="G1550" s="34"/>
      <c r="H1550" s="26">
        <f t="shared" si="872"/>
        <v>8.8419045965878169</v>
      </c>
      <c r="I1550" s="34"/>
      <c r="J1550" s="34"/>
      <c r="K1550" s="26">
        <f t="shared" si="872"/>
        <v>33540.840394456398</v>
      </c>
      <c r="L1550" s="5">
        <f t="shared" si="873"/>
        <v>0.9997364534031119</v>
      </c>
      <c r="M1550" s="26">
        <f t="shared" si="874"/>
        <v>33540.840394456398</v>
      </c>
      <c r="N1550" s="26">
        <f t="shared" si="874"/>
        <v>29864.6425568415</v>
      </c>
      <c r="O1550" s="26">
        <f t="shared" si="874"/>
        <v>2255.363198584037</v>
      </c>
      <c r="P1550" s="26">
        <f t="shared" si="874"/>
        <v>829.5355426180256</v>
      </c>
      <c r="Q1550" s="26">
        <f t="shared" si="874"/>
        <v>397.78084542246199</v>
      </c>
      <c r="R1550" s="26">
        <f t="shared" si="874"/>
        <v>119.94022537620144</v>
      </c>
      <c r="S1550" s="26">
        <f t="shared" si="874"/>
        <v>73.578025614182195</v>
      </c>
      <c r="T1550" s="26">
        <f t="shared" si="874"/>
        <v>0</v>
      </c>
      <c r="U1550" s="31"/>
      <c r="V1550" s="2"/>
      <c r="W1550" s="2"/>
      <c r="X1550" s="2"/>
      <c r="Y1550" s="1" t="s">
        <v>653</v>
      </c>
    </row>
    <row r="1551" spans="1:25" hidden="1">
      <c r="A1551" s="1" t="s">
        <v>644</v>
      </c>
      <c r="B1551" s="2"/>
      <c r="C1551" s="3">
        <f t="shared" si="875"/>
        <v>10</v>
      </c>
      <c r="D1551" s="1" t="s">
        <v>541</v>
      </c>
      <c r="E1551" s="1" t="s">
        <v>129</v>
      </c>
      <c r="F1551" s="102">
        <f t="shared" ref="F1551:K1551" si="876">SUM(F1543:F1550)</f>
        <v>5692709.8126446167</v>
      </c>
      <c r="G1551" s="103"/>
      <c r="H1551" s="102">
        <f t="shared" si="876"/>
        <v>209235.43701516412</v>
      </c>
      <c r="I1551" s="103"/>
      <c r="J1551" s="103"/>
      <c r="K1551" s="102">
        <f t="shared" si="876"/>
        <v>5483474.3756294511</v>
      </c>
      <c r="L1551" s="5">
        <f t="shared" si="873"/>
        <v>0.96324501970038712</v>
      </c>
      <c r="M1551" s="102">
        <f t="shared" ref="M1551:T1551" si="877">SUM(M1543:M1550)</f>
        <v>5483474.3756294502</v>
      </c>
      <c r="N1551" s="102">
        <f t="shared" si="877"/>
        <v>3062640.5182824587</v>
      </c>
      <c r="O1551" s="102">
        <f t="shared" si="877"/>
        <v>343319.99028307071</v>
      </c>
      <c r="P1551" s="102">
        <f t="shared" si="877"/>
        <v>1219028.5079828962</v>
      </c>
      <c r="Q1551" s="102">
        <f t="shared" si="877"/>
        <v>462121.34778417955</v>
      </c>
      <c r="R1551" s="102">
        <f t="shared" si="877"/>
        <v>180832.28728390028</v>
      </c>
      <c r="S1551" s="102">
        <f t="shared" si="877"/>
        <v>22960.991623313523</v>
      </c>
      <c r="T1551" s="102">
        <f t="shared" si="877"/>
        <v>192570.73238963188</v>
      </c>
      <c r="U1551" s="31"/>
      <c r="V1551" s="2"/>
      <c r="W1551" s="2"/>
      <c r="X1551" s="2"/>
    </row>
    <row r="1552" spans="1:25" hidden="1">
      <c r="A1552" s="1" t="s">
        <v>644</v>
      </c>
      <c r="B1552" s="2"/>
      <c r="C1552" s="3">
        <f t="shared" si="875"/>
        <v>11</v>
      </c>
      <c r="G1552" s="4"/>
      <c r="H1552" s="1"/>
      <c r="I1552" s="4"/>
      <c r="J1552" s="4"/>
      <c r="V1552" s="2"/>
      <c r="W1552" s="2"/>
      <c r="X1552" s="2"/>
    </row>
    <row r="1553" spans="1:25" hidden="1">
      <c r="A1553" s="1" t="s">
        <v>644</v>
      </c>
      <c r="B1553" s="2"/>
      <c r="C1553" s="3">
        <f t="shared" si="875"/>
        <v>12</v>
      </c>
      <c r="D1553" s="29" t="s">
        <v>654</v>
      </c>
      <c r="G1553" s="4"/>
      <c r="H1553" s="1"/>
      <c r="I1553" s="4"/>
      <c r="J1553" s="4"/>
      <c r="V1553" s="2"/>
      <c r="W1553" s="2"/>
      <c r="X1553" s="2"/>
    </row>
    <row r="1554" spans="1:25" hidden="1">
      <c r="A1554" s="1" t="s">
        <v>644</v>
      </c>
      <c r="B1554" s="2"/>
      <c r="C1554" s="3">
        <f t="shared" si="875"/>
        <v>13</v>
      </c>
      <c r="D1554" s="1" t="s">
        <v>138</v>
      </c>
      <c r="E1554" s="1" t="s">
        <v>104</v>
      </c>
      <c r="F1554" s="1">
        <f t="shared" ref="F1554:K1561" si="878">+F1174</f>
        <v>2106.6511061174569</v>
      </c>
      <c r="G1554" s="4"/>
      <c r="H1554" s="1">
        <f t="shared" si="878"/>
        <v>77.697296826681878</v>
      </c>
      <c r="I1554" s="4"/>
      <c r="J1554" s="4"/>
      <c r="K1554" s="1">
        <f t="shared" si="878"/>
        <v>2028.9538092907753</v>
      </c>
      <c r="L1554" s="5">
        <f t="shared" ref="L1554:L1562" si="879">IF(F1554=0,0,+K1554/F1554)</f>
        <v>0.96311809933735193</v>
      </c>
      <c r="M1554" s="1">
        <f t="shared" ref="M1554:T1561" si="880">+M1174</f>
        <v>2028.9538092907753</v>
      </c>
      <c r="N1554" s="1">
        <f t="shared" si="880"/>
        <v>1097.5487328102233</v>
      </c>
      <c r="O1554" s="1">
        <f t="shared" si="880"/>
        <v>124.66786211489703</v>
      </c>
      <c r="P1554" s="1">
        <f t="shared" si="880"/>
        <v>505.61178011737076</v>
      </c>
      <c r="Q1554" s="1">
        <f t="shared" si="880"/>
        <v>203.90883838659497</v>
      </c>
      <c r="R1554" s="1">
        <f t="shared" si="880"/>
        <v>93.034260229833095</v>
      </c>
      <c r="S1554" s="1">
        <f t="shared" si="880"/>
        <v>4.1823356318561151</v>
      </c>
      <c r="T1554" s="1">
        <f t="shared" si="880"/>
        <v>0</v>
      </c>
      <c r="V1554" s="2"/>
      <c r="W1554" s="2"/>
      <c r="X1554" s="2"/>
      <c r="Y1554" s="1" t="s">
        <v>655</v>
      </c>
    </row>
    <row r="1555" spans="1:25" hidden="1">
      <c r="A1555" s="1" t="s">
        <v>644</v>
      </c>
      <c r="B1555" s="2"/>
      <c r="C1555" s="3">
        <f t="shared" si="875"/>
        <v>14</v>
      </c>
      <c r="D1555" s="1" t="s">
        <v>138</v>
      </c>
      <c r="E1555" s="1" t="s">
        <v>116</v>
      </c>
      <c r="F1555" s="31">
        <f t="shared" si="878"/>
        <v>93.907733712633544</v>
      </c>
      <c r="G1555" s="35"/>
      <c r="H1555" s="31">
        <f t="shared" si="878"/>
        <v>3.4634957062437643</v>
      </c>
      <c r="I1555" s="35"/>
      <c r="J1555" s="35"/>
      <c r="K1555" s="31">
        <f t="shared" si="878"/>
        <v>90.444238006389782</v>
      </c>
      <c r="L1555" s="5">
        <f t="shared" si="879"/>
        <v>0.96311809933735193</v>
      </c>
      <c r="M1555" s="31">
        <f t="shared" si="880"/>
        <v>90.444238006389782</v>
      </c>
      <c r="N1555" s="31">
        <f t="shared" si="880"/>
        <v>41.179313552191367</v>
      </c>
      <c r="O1555" s="31">
        <f t="shared" si="880"/>
        <v>4.9524623214712271</v>
      </c>
      <c r="P1555" s="31">
        <f t="shared" si="880"/>
        <v>25.55037364703362</v>
      </c>
      <c r="Q1555" s="31">
        <f t="shared" si="880"/>
        <v>11.610333282206678</v>
      </c>
      <c r="R1555" s="31">
        <f t="shared" si="880"/>
        <v>6.1279320673338971</v>
      </c>
      <c r="S1555" s="31">
        <f t="shared" si="880"/>
        <v>1.0238231361529855</v>
      </c>
      <c r="T1555" s="31">
        <f t="shared" si="880"/>
        <v>0</v>
      </c>
      <c r="U1555" s="31"/>
      <c r="V1555" s="2"/>
      <c r="W1555" s="2"/>
      <c r="X1555" s="2"/>
      <c r="Y1555" s="1" t="s">
        <v>656</v>
      </c>
    </row>
    <row r="1556" spans="1:25" hidden="1">
      <c r="A1556" s="1" t="s">
        <v>644</v>
      </c>
      <c r="B1556" s="2"/>
      <c r="C1556" s="3">
        <f t="shared" si="875"/>
        <v>15</v>
      </c>
      <c r="D1556" s="1" t="s">
        <v>141</v>
      </c>
      <c r="E1556" s="1" t="s">
        <v>104</v>
      </c>
      <c r="F1556" s="31">
        <f t="shared" si="878"/>
        <v>9816.5904598221041</v>
      </c>
      <c r="G1556" s="35"/>
      <c r="H1556" s="31">
        <f t="shared" si="878"/>
        <v>1741.8940795761439</v>
      </c>
      <c r="I1556" s="35"/>
      <c r="J1556" s="35"/>
      <c r="K1556" s="31">
        <f t="shared" si="878"/>
        <v>8074.6963802459595</v>
      </c>
      <c r="L1556" s="5">
        <f t="shared" si="879"/>
        <v>0.82255610166223525</v>
      </c>
      <c r="M1556" s="31">
        <f t="shared" si="880"/>
        <v>8074.6963802459595</v>
      </c>
      <c r="N1556" s="31">
        <f t="shared" si="880"/>
        <v>4425.5801377581774</v>
      </c>
      <c r="O1556" s="31">
        <f t="shared" si="880"/>
        <v>500.64476920367059</v>
      </c>
      <c r="P1556" s="31">
        <f t="shared" si="880"/>
        <v>1989.7928456834659</v>
      </c>
      <c r="Q1556" s="31">
        <f t="shared" si="880"/>
        <v>792.74906066720439</v>
      </c>
      <c r="R1556" s="31">
        <f t="shared" si="880"/>
        <v>355.51502349250768</v>
      </c>
      <c r="S1556" s="31">
        <f t="shared" si="880"/>
        <v>10.414543440933079</v>
      </c>
      <c r="T1556" s="31">
        <f t="shared" si="880"/>
        <v>0</v>
      </c>
      <c r="U1556" s="31"/>
      <c r="V1556" s="2"/>
      <c r="W1556" s="2"/>
      <c r="X1556" s="2"/>
      <c r="Y1556" s="1" t="s">
        <v>657</v>
      </c>
    </row>
    <row r="1557" spans="1:25" hidden="1">
      <c r="A1557" s="1" t="s">
        <v>644</v>
      </c>
      <c r="B1557" s="2"/>
      <c r="C1557" s="3">
        <f t="shared" si="875"/>
        <v>16</v>
      </c>
      <c r="D1557" s="1" t="s">
        <v>119</v>
      </c>
      <c r="E1557" s="1" t="s">
        <v>104</v>
      </c>
      <c r="F1557" s="31">
        <f t="shared" si="878"/>
        <v>21928.222424998523</v>
      </c>
      <c r="G1557" s="35"/>
      <c r="H1557" s="31">
        <f t="shared" si="878"/>
        <v>3891.0292707093295</v>
      </c>
      <c r="I1557" s="35"/>
      <c r="J1557" s="35"/>
      <c r="K1557" s="31">
        <f t="shared" si="878"/>
        <v>18037.193154289191</v>
      </c>
      <c r="L1557" s="5">
        <f t="shared" si="879"/>
        <v>0.82255610166223525</v>
      </c>
      <c r="M1557" s="31">
        <f t="shared" si="880"/>
        <v>18037.193154289191</v>
      </c>
      <c r="N1557" s="31">
        <f t="shared" si="880"/>
        <v>9885.8260429228048</v>
      </c>
      <c r="O1557" s="31">
        <f t="shared" si="880"/>
        <v>1118.3363409059937</v>
      </c>
      <c r="P1557" s="31">
        <f t="shared" si="880"/>
        <v>4444.7835812647836</v>
      </c>
      <c r="Q1557" s="31">
        <f t="shared" si="880"/>
        <v>1770.836605710261</v>
      </c>
      <c r="R1557" s="31">
        <f t="shared" si="880"/>
        <v>794.14665840236728</v>
      </c>
      <c r="S1557" s="31">
        <f t="shared" si="880"/>
        <v>23.263925082979224</v>
      </c>
      <c r="T1557" s="31">
        <f t="shared" si="880"/>
        <v>0</v>
      </c>
      <c r="U1557" s="31"/>
      <c r="V1557" s="2"/>
      <c r="W1557" s="2"/>
      <c r="X1557" s="2"/>
      <c r="Y1557" s="1" t="s">
        <v>658</v>
      </c>
    </row>
    <row r="1558" spans="1:25" hidden="1">
      <c r="A1558" s="1" t="s">
        <v>644</v>
      </c>
      <c r="B1558" s="2"/>
      <c r="C1558" s="3">
        <f t="shared" si="875"/>
        <v>17</v>
      </c>
      <c r="D1558" s="1" t="s">
        <v>120</v>
      </c>
      <c r="E1558" s="1" t="s">
        <v>104</v>
      </c>
      <c r="F1558" s="31">
        <f t="shared" si="878"/>
        <v>9098.367493810807</v>
      </c>
      <c r="G1558" s="35"/>
      <c r="H1558" s="31">
        <f t="shared" si="878"/>
        <v>0</v>
      </c>
      <c r="I1558" s="35"/>
      <c r="J1558" s="35"/>
      <c r="K1558" s="31">
        <f t="shared" si="878"/>
        <v>9098.367493810807</v>
      </c>
      <c r="L1558" s="5">
        <f t="shared" si="879"/>
        <v>1</v>
      </c>
      <c r="M1558" s="31">
        <f t="shared" si="880"/>
        <v>9098.367493810807</v>
      </c>
      <c r="N1558" s="31">
        <f t="shared" si="880"/>
        <v>5423.7986667960568</v>
      </c>
      <c r="O1558" s="31">
        <f t="shared" si="880"/>
        <v>531.28288031843613</v>
      </c>
      <c r="P1558" s="31">
        <f t="shared" si="880"/>
        <v>2069.9259072775576</v>
      </c>
      <c r="Q1558" s="31">
        <f t="shared" si="880"/>
        <v>823.89819413769078</v>
      </c>
      <c r="R1558" s="31">
        <f t="shared" si="880"/>
        <v>132.13407944346756</v>
      </c>
      <c r="S1558" s="31">
        <f t="shared" si="880"/>
        <v>117.32776583759832</v>
      </c>
      <c r="T1558" s="31">
        <f t="shared" si="880"/>
        <v>0</v>
      </c>
      <c r="U1558" s="31"/>
      <c r="V1558" s="2"/>
      <c r="W1558" s="2"/>
      <c r="X1558" s="2"/>
      <c r="Y1558" s="1" t="s">
        <v>659</v>
      </c>
    </row>
    <row r="1559" spans="1:25" hidden="1">
      <c r="A1559" s="1" t="s">
        <v>644</v>
      </c>
      <c r="B1559" s="2"/>
      <c r="C1559" s="3">
        <f t="shared" si="875"/>
        <v>18</v>
      </c>
      <c r="D1559" s="1" t="s">
        <v>121</v>
      </c>
      <c r="E1559" s="1" t="s">
        <v>104</v>
      </c>
      <c r="F1559" s="31">
        <f t="shared" si="878"/>
        <v>0</v>
      </c>
      <c r="G1559" s="35"/>
      <c r="H1559" s="31">
        <f t="shared" si="878"/>
        <v>0</v>
      </c>
      <c r="I1559" s="35"/>
      <c r="J1559" s="35"/>
      <c r="K1559" s="31">
        <f t="shared" si="878"/>
        <v>0</v>
      </c>
      <c r="L1559" s="5">
        <f t="shared" si="879"/>
        <v>0</v>
      </c>
      <c r="M1559" s="31">
        <f>+M1179</f>
        <v>0</v>
      </c>
      <c r="N1559" s="31">
        <f t="shared" si="880"/>
        <v>0</v>
      </c>
      <c r="O1559" s="31">
        <f t="shared" si="880"/>
        <v>0</v>
      </c>
      <c r="P1559" s="31">
        <f t="shared" si="880"/>
        <v>0</v>
      </c>
      <c r="Q1559" s="31">
        <f t="shared" si="880"/>
        <v>0</v>
      </c>
      <c r="R1559" s="31">
        <f t="shared" si="880"/>
        <v>0</v>
      </c>
      <c r="S1559" s="31">
        <f t="shared" si="880"/>
        <v>0</v>
      </c>
      <c r="T1559" s="31">
        <f>+T1179</f>
        <v>0</v>
      </c>
      <c r="U1559" s="31"/>
      <c r="V1559" s="2"/>
      <c r="W1559" s="2"/>
      <c r="X1559" s="2"/>
      <c r="Y1559" s="1" t="s">
        <v>660</v>
      </c>
    </row>
    <row r="1560" spans="1:25" hidden="1">
      <c r="A1560" s="1" t="s">
        <v>644</v>
      </c>
      <c r="B1560" s="2"/>
      <c r="C1560" s="3">
        <f t="shared" si="875"/>
        <v>19</v>
      </c>
      <c r="D1560" s="1" t="s">
        <v>122</v>
      </c>
      <c r="E1560" s="1" t="s">
        <v>106</v>
      </c>
      <c r="F1560" s="31">
        <f t="shared" si="878"/>
        <v>0</v>
      </c>
      <c r="G1560" s="35"/>
      <c r="H1560" s="31">
        <f t="shared" si="878"/>
        <v>0</v>
      </c>
      <c r="I1560" s="35"/>
      <c r="J1560" s="35"/>
      <c r="K1560" s="31">
        <f t="shared" si="878"/>
        <v>0</v>
      </c>
      <c r="L1560" s="5">
        <f t="shared" si="879"/>
        <v>0</v>
      </c>
      <c r="M1560" s="31">
        <f>+M1180</f>
        <v>0</v>
      </c>
      <c r="N1560" s="31">
        <f t="shared" si="880"/>
        <v>0</v>
      </c>
      <c r="O1560" s="31">
        <f t="shared" si="880"/>
        <v>0</v>
      </c>
      <c r="P1560" s="31">
        <f t="shared" si="880"/>
        <v>0</v>
      </c>
      <c r="Q1560" s="31">
        <f t="shared" si="880"/>
        <v>0</v>
      </c>
      <c r="R1560" s="31">
        <f t="shared" si="880"/>
        <v>0</v>
      </c>
      <c r="S1560" s="31">
        <f t="shared" si="880"/>
        <v>0</v>
      </c>
      <c r="T1560" s="31">
        <f>+T1180</f>
        <v>0</v>
      </c>
      <c r="U1560" s="31"/>
      <c r="V1560" s="2"/>
      <c r="W1560" s="2"/>
      <c r="X1560" s="2"/>
      <c r="Y1560" s="1" t="s">
        <v>661</v>
      </c>
    </row>
    <row r="1561" spans="1:25" hidden="1">
      <c r="A1561" s="1" t="s">
        <v>644</v>
      </c>
      <c r="B1561" s="2"/>
      <c r="C1561" s="3">
        <f t="shared" si="875"/>
        <v>20</v>
      </c>
      <c r="D1561" s="1" t="s">
        <v>123</v>
      </c>
      <c r="E1561" s="1" t="s">
        <v>106</v>
      </c>
      <c r="F1561" s="26">
        <f t="shared" si="878"/>
        <v>0</v>
      </c>
      <c r="G1561" s="34"/>
      <c r="H1561" s="26">
        <f t="shared" si="878"/>
        <v>0</v>
      </c>
      <c r="I1561" s="34"/>
      <c r="J1561" s="34"/>
      <c r="K1561" s="26">
        <f t="shared" si="878"/>
        <v>0</v>
      </c>
      <c r="L1561" s="5">
        <f t="shared" si="879"/>
        <v>0</v>
      </c>
      <c r="M1561" s="26">
        <f>+M1181</f>
        <v>0</v>
      </c>
      <c r="N1561" s="26">
        <f t="shared" si="880"/>
        <v>0</v>
      </c>
      <c r="O1561" s="26">
        <f t="shared" si="880"/>
        <v>0</v>
      </c>
      <c r="P1561" s="26">
        <f t="shared" si="880"/>
        <v>0</v>
      </c>
      <c r="Q1561" s="26">
        <f t="shared" si="880"/>
        <v>0</v>
      </c>
      <c r="R1561" s="26">
        <f t="shared" si="880"/>
        <v>0</v>
      </c>
      <c r="S1561" s="26">
        <f t="shared" si="880"/>
        <v>0</v>
      </c>
      <c r="T1561" s="26">
        <f>+T1181</f>
        <v>0</v>
      </c>
      <c r="U1561" s="31"/>
      <c r="V1561" s="2"/>
      <c r="W1561" s="2"/>
      <c r="X1561" s="2"/>
      <c r="Y1561" s="1" t="s">
        <v>662</v>
      </c>
    </row>
    <row r="1562" spans="1:25" hidden="1">
      <c r="A1562" s="1" t="s">
        <v>644</v>
      </c>
      <c r="B1562" s="2"/>
      <c r="C1562" s="3">
        <f t="shared" si="875"/>
        <v>21</v>
      </c>
      <c r="D1562" s="1" t="s">
        <v>546</v>
      </c>
      <c r="E1562" s="1" t="s">
        <v>129</v>
      </c>
      <c r="F1562" s="102">
        <f t="shared" ref="F1562:K1562" si="881">SUM(F1554:F1561)</f>
        <v>43043.739218461524</v>
      </c>
      <c r="G1562" s="103"/>
      <c r="H1562" s="102">
        <f t="shared" si="881"/>
        <v>5714.0841428183994</v>
      </c>
      <c r="I1562" s="103"/>
      <c r="J1562" s="103"/>
      <c r="K1562" s="102">
        <f t="shared" si="881"/>
        <v>37329.655075643124</v>
      </c>
      <c r="L1562" s="5">
        <f t="shared" si="879"/>
        <v>0.86724935503819756</v>
      </c>
      <c r="M1562" s="102">
        <f t="shared" ref="M1562:T1562" si="882">SUM(M1554:M1561)</f>
        <v>37329.655075643124</v>
      </c>
      <c r="N1562" s="102">
        <f t="shared" si="882"/>
        <v>20873.932893839454</v>
      </c>
      <c r="O1562" s="102">
        <f t="shared" si="882"/>
        <v>2279.8843148644687</v>
      </c>
      <c r="P1562" s="102">
        <f t="shared" si="882"/>
        <v>9035.6644879902124</v>
      </c>
      <c r="Q1562" s="102">
        <f t="shared" si="882"/>
        <v>3603.0030321839577</v>
      </c>
      <c r="R1562" s="102">
        <f t="shared" si="882"/>
        <v>1380.9579536355095</v>
      </c>
      <c r="S1562" s="102">
        <f t="shared" si="882"/>
        <v>156.21239312951974</v>
      </c>
      <c r="T1562" s="102">
        <f t="shared" si="882"/>
        <v>0</v>
      </c>
      <c r="U1562" s="31"/>
      <c r="V1562" s="2"/>
      <c r="W1562" s="2"/>
      <c r="X1562" s="2"/>
    </row>
    <row r="1563" spans="1:25" hidden="1">
      <c r="A1563" s="1" t="s">
        <v>644</v>
      </c>
      <c r="B1563" s="2"/>
      <c r="C1563" s="3">
        <f t="shared" si="875"/>
        <v>22</v>
      </c>
      <c r="G1563" s="4"/>
      <c r="H1563" s="1"/>
      <c r="I1563" s="4"/>
      <c r="J1563" s="4"/>
      <c r="V1563" s="2"/>
      <c r="W1563" s="2"/>
      <c r="X1563" s="2"/>
    </row>
    <row r="1564" spans="1:25" hidden="1">
      <c r="A1564" s="1" t="s">
        <v>644</v>
      </c>
      <c r="B1564" s="2"/>
      <c r="C1564" s="3">
        <f t="shared" si="875"/>
        <v>23</v>
      </c>
      <c r="D1564" s="29" t="s">
        <v>663</v>
      </c>
      <c r="G1564" s="4"/>
      <c r="H1564" s="1"/>
      <c r="I1564" s="4"/>
      <c r="J1564" s="4"/>
      <c r="V1564" s="2"/>
      <c r="W1564" s="2"/>
      <c r="X1564" s="2"/>
    </row>
    <row r="1565" spans="1:25" hidden="1">
      <c r="A1565" s="1" t="s">
        <v>644</v>
      </c>
      <c r="C1565" s="3">
        <f t="shared" si="875"/>
        <v>24</v>
      </c>
      <c r="D1565" s="1" t="s">
        <v>138</v>
      </c>
      <c r="E1565" s="1" t="s">
        <v>104</v>
      </c>
      <c r="F1565" s="1">
        <f t="shared" ref="F1565:K1572" si="883">+F1543+F1554</f>
        <v>3290082.3630483733</v>
      </c>
      <c r="G1565" s="4"/>
      <c r="H1565" s="1">
        <f t="shared" si="883"/>
        <v>121344.49088588075</v>
      </c>
      <c r="I1565" s="4"/>
      <c r="J1565" s="4"/>
      <c r="K1565" s="1">
        <f t="shared" si="883"/>
        <v>3168737.872162492</v>
      </c>
      <c r="L1565" s="5">
        <f t="shared" ref="L1565:L1573" si="884">IF(F1565=0,0,+K1565/F1565)</f>
        <v>0.96311809933735171</v>
      </c>
      <c r="M1565" s="1">
        <f t="shared" ref="M1565:T1572" si="885">+M1543+M1554</f>
        <v>3168737.8721624915</v>
      </c>
      <c r="N1565" s="1">
        <f t="shared" si="885"/>
        <v>1714107.1523039718</v>
      </c>
      <c r="O1565" s="1">
        <f t="shared" si="885"/>
        <v>194701.2171080882</v>
      </c>
      <c r="P1565" s="1">
        <f t="shared" si="885"/>
        <v>789643.99728224566</v>
      </c>
      <c r="Q1565" s="1">
        <f t="shared" si="885"/>
        <v>318456.56402110093</v>
      </c>
      <c r="R1565" s="1">
        <f t="shared" si="885"/>
        <v>145297.13907185552</v>
      </c>
      <c r="S1565" s="1">
        <f t="shared" si="885"/>
        <v>6531.8023752298404</v>
      </c>
      <c r="T1565" s="1">
        <f t="shared" si="885"/>
        <v>0</v>
      </c>
      <c r="Y1565" s="1" t="s">
        <v>664</v>
      </c>
    </row>
    <row r="1566" spans="1:25" hidden="1">
      <c r="A1566" s="1" t="s">
        <v>644</v>
      </c>
      <c r="C1566" s="3">
        <f t="shared" si="875"/>
        <v>25</v>
      </c>
      <c r="D1566" s="1" t="s">
        <v>138</v>
      </c>
      <c r="E1566" s="1" t="s">
        <v>116</v>
      </c>
      <c r="F1566" s="1">
        <f t="shared" si="883"/>
        <v>26028.930739839019</v>
      </c>
      <c r="G1566" s="4"/>
      <c r="H1566" s="1">
        <f t="shared" si="883"/>
        <v>928.50674983238741</v>
      </c>
      <c r="I1566" s="4"/>
      <c r="J1566" s="4"/>
      <c r="K1566" s="1">
        <f t="shared" si="883"/>
        <v>25100.423990006631</v>
      </c>
      <c r="L1566" s="5">
        <f t="shared" si="884"/>
        <v>0.9643278950213946</v>
      </c>
      <c r="M1566" s="1">
        <f t="shared" si="885"/>
        <v>25100.423990006631</v>
      </c>
      <c r="N1566" s="1">
        <f t="shared" si="885"/>
        <v>11428.237470521954</v>
      </c>
      <c r="O1566" s="1">
        <f t="shared" si="885"/>
        <v>1374.4259093064397</v>
      </c>
      <c r="P1566" s="1">
        <f t="shared" si="885"/>
        <v>7090.8354780801737</v>
      </c>
      <c r="Q1566" s="1">
        <f t="shared" si="885"/>
        <v>3222.1432174383972</v>
      </c>
      <c r="R1566" s="1">
        <f t="shared" si="885"/>
        <v>1700.6466797937078</v>
      </c>
      <c r="S1566" s="1">
        <f t="shared" si="885"/>
        <v>284.13523486595864</v>
      </c>
      <c r="T1566" s="1">
        <f t="shared" si="885"/>
        <v>0</v>
      </c>
      <c r="Y1566" s="1" t="s">
        <v>665</v>
      </c>
    </row>
    <row r="1567" spans="1:25" hidden="1">
      <c r="A1567" s="1" t="s">
        <v>644</v>
      </c>
      <c r="C1567" s="3">
        <f t="shared" si="875"/>
        <v>26</v>
      </c>
      <c r="D1567" s="1" t="s">
        <v>141</v>
      </c>
      <c r="E1567" s="1" t="s">
        <v>104</v>
      </c>
      <c r="F1567" s="1">
        <f t="shared" si="883"/>
        <v>162334.66438957507</v>
      </c>
      <c r="G1567" s="4"/>
      <c r="H1567" s="1">
        <f t="shared" si="883"/>
        <v>28805.29568463891</v>
      </c>
      <c r="I1567" s="4"/>
      <c r="J1567" s="4"/>
      <c r="K1567" s="1">
        <f t="shared" si="883"/>
        <v>133529.36870493618</v>
      </c>
      <c r="L1567" s="5">
        <f t="shared" si="884"/>
        <v>0.82255610166223536</v>
      </c>
      <c r="M1567" s="1">
        <f t="shared" si="885"/>
        <v>133529.36870493618</v>
      </c>
      <c r="N1567" s="1">
        <f t="shared" si="885"/>
        <v>73184.78542346794</v>
      </c>
      <c r="O1567" s="1">
        <f t="shared" si="885"/>
        <v>8279.045654365309</v>
      </c>
      <c r="P1567" s="1">
        <f t="shared" si="885"/>
        <v>32904.739698660778</v>
      </c>
      <c r="Q1567" s="1">
        <f t="shared" si="885"/>
        <v>13109.506119795249</v>
      </c>
      <c r="R1567" s="1">
        <f t="shared" si="885"/>
        <v>5879.068935422818</v>
      </c>
      <c r="S1567" s="1">
        <f t="shared" si="885"/>
        <v>172.2228732240664</v>
      </c>
      <c r="T1567" s="1">
        <f t="shared" si="885"/>
        <v>0</v>
      </c>
      <c r="Y1567" s="1" t="s">
        <v>666</v>
      </c>
    </row>
    <row r="1568" spans="1:25" hidden="1">
      <c r="A1568" s="1" t="s">
        <v>644</v>
      </c>
      <c r="C1568" s="3">
        <f t="shared" si="875"/>
        <v>27</v>
      </c>
      <c r="D1568" s="1" t="s">
        <v>119</v>
      </c>
      <c r="E1568" s="1" t="s">
        <v>104</v>
      </c>
      <c r="F1568" s="1">
        <f t="shared" si="883"/>
        <v>358544.62736621586</v>
      </c>
      <c r="G1568" s="4"/>
      <c r="H1568" s="1">
        <f t="shared" si="883"/>
        <v>63621.556407922537</v>
      </c>
      <c r="I1568" s="4"/>
      <c r="J1568" s="4"/>
      <c r="K1568" s="1">
        <f t="shared" si="883"/>
        <v>294923.07095829339</v>
      </c>
      <c r="L1568" s="5">
        <f t="shared" si="884"/>
        <v>0.82255610166223547</v>
      </c>
      <c r="M1568" s="1">
        <f t="shared" si="885"/>
        <v>294923.07095829339</v>
      </c>
      <c r="N1568" s="1">
        <f t="shared" si="885"/>
        <v>161641.45666117434</v>
      </c>
      <c r="O1568" s="1">
        <f t="shared" si="885"/>
        <v>18285.726897914024</v>
      </c>
      <c r="P1568" s="1">
        <f t="shared" si="885"/>
        <v>72675.898756447597</v>
      </c>
      <c r="Q1568" s="1">
        <f t="shared" si="885"/>
        <v>28954.64751383663</v>
      </c>
      <c r="R1568" s="1">
        <f t="shared" si="885"/>
        <v>12984.956655054611</v>
      </c>
      <c r="S1568" s="1">
        <f t="shared" si="885"/>
        <v>380.38447386612154</v>
      </c>
      <c r="T1568" s="1">
        <f t="shared" si="885"/>
        <v>0</v>
      </c>
      <c r="Y1568" s="1" t="s">
        <v>667</v>
      </c>
    </row>
    <row r="1569" spans="1:25" hidden="1">
      <c r="A1569" s="1" t="s">
        <v>644</v>
      </c>
      <c r="C1569" s="3">
        <f t="shared" si="875"/>
        <v>28</v>
      </c>
      <c r="D1569" s="1" t="s">
        <v>120</v>
      </c>
      <c r="E1569" s="1" t="s">
        <v>104</v>
      </c>
      <c r="F1569" s="1">
        <f t="shared" si="883"/>
        <v>862470.27692966606</v>
      </c>
      <c r="G1569" s="4"/>
      <c r="H1569" s="1">
        <f t="shared" si="883"/>
        <v>0</v>
      </c>
      <c r="I1569" s="4"/>
      <c r="J1569" s="4"/>
      <c r="K1569" s="1">
        <f t="shared" si="883"/>
        <v>862470.27692966606</v>
      </c>
      <c r="L1569" s="5">
        <f t="shared" si="884"/>
        <v>1</v>
      </c>
      <c r="M1569" s="1">
        <f t="shared" si="885"/>
        <v>862470.27692966606</v>
      </c>
      <c r="N1569" s="1">
        <f t="shared" si="885"/>
        <v>514143.34949038731</v>
      </c>
      <c r="O1569" s="1">
        <f t="shared" si="885"/>
        <v>50362.407676754643</v>
      </c>
      <c r="P1569" s="1">
        <f t="shared" si="885"/>
        <v>196216.47198664892</v>
      </c>
      <c r="Q1569" s="1">
        <f t="shared" si="885"/>
        <v>78100.571794133997</v>
      </c>
      <c r="R1569" s="1">
        <f t="shared" si="885"/>
        <v>12525.512534746127</v>
      </c>
      <c r="S1569" s="1">
        <f t="shared" si="885"/>
        <v>11121.963446995127</v>
      </c>
      <c r="T1569" s="1">
        <f t="shared" si="885"/>
        <v>0</v>
      </c>
      <c r="Y1569" s="1" t="s">
        <v>668</v>
      </c>
    </row>
    <row r="1570" spans="1:25" hidden="1">
      <c r="A1570" s="1" t="s">
        <v>644</v>
      </c>
      <c r="C1570" s="3">
        <f t="shared" si="875"/>
        <v>29</v>
      </c>
      <c r="D1570" s="1" t="s">
        <v>121</v>
      </c>
      <c r="E1570" s="1" t="s">
        <v>104</v>
      </c>
      <c r="F1570" s="1">
        <f t="shared" si="883"/>
        <v>542401.72231319989</v>
      </c>
      <c r="G1570" s="4"/>
      <c r="H1570" s="1">
        <f t="shared" si="883"/>
        <v>0</v>
      </c>
      <c r="I1570" s="4"/>
      <c r="J1570" s="4"/>
      <c r="K1570" s="1">
        <f t="shared" si="883"/>
        <v>542401.72231319989</v>
      </c>
      <c r="L1570" s="5">
        <f t="shared" si="884"/>
        <v>1</v>
      </c>
      <c r="M1570" s="1">
        <f t="shared" si="885"/>
        <v>542401.72231319989</v>
      </c>
      <c r="N1570" s="1">
        <f t="shared" si="885"/>
        <v>370061.0057922728</v>
      </c>
      <c r="O1570" s="1">
        <f t="shared" si="885"/>
        <v>37736.751913627188</v>
      </c>
      <c r="P1570" s="1">
        <f t="shared" si="885"/>
        <v>107944.30177463694</v>
      </c>
      <c r="Q1570" s="1">
        <f t="shared" si="885"/>
        <v>22179.863646085581</v>
      </c>
      <c r="R1570" s="1">
        <f t="shared" si="885"/>
        <v>0</v>
      </c>
      <c r="S1570" s="1">
        <f t="shared" si="885"/>
        <v>4479.7991865772919</v>
      </c>
      <c r="T1570" s="1">
        <f t="shared" si="885"/>
        <v>0</v>
      </c>
      <c r="Y1570" s="1" t="s">
        <v>669</v>
      </c>
    </row>
    <row r="1571" spans="1:25" hidden="1">
      <c r="A1571" s="1" t="s">
        <v>644</v>
      </c>
      <c r="C1571" s="3">
        <f t="shared" si="875"/>
        <v>30</v>
      </c>
      <c r="D1571" s="1" t="s">
        <v>122</v>
      </c>
      <c r="E1571" s="1" t="s">
        <v>106</v>
      </c>
      <c r="F1571" s="1">
        <f t="shared" si="883"/>
        <v>460341.28477715491</v>
      </c>
      <c r="G1571" s="4"/>
      <c r="H1571" s="1">
        <f t="shared" si="883"/>
        <v>240.82952511134357</v>
      </c>
      <c r="I1571" s="4"/>
      <c r="J1571" s="4"/>
      <c r="K1571" s="1">
        <f t="shared" si="883"/>
        <v>460100.45525204361</v>
      </c>
      <c r="L1571" s="5">
        <f t="shared" si="884"/>
        <v>0.99947684569454187</v>
      </c>
      <c r="M1571" s="1">
        <f t="shared" si="885"/>
        <v>460100.45525204361</v>
      </c>
      <c r="N1571" s="1">
        <f t="shared" si="885"/>
        <v>209083.82147766047</v>
      </c>
      <c r="O1571" s="1">
        <f t="shared" si="885"/>
        <v>32604.936239295319</v>
      </c>
      <c r="P1571" s="1">
        <f t="shared" si="885"/>
        <v>20758.391951548329</v>
      </c>
      <c r="Q1571" s="1">
        <f t="shared" si="885"/>
        <v>1303.2736585502471</v>
      </c>
      <c r="R1571" s="1">
        <f t="shared" si="885"/>
        <v>3705.981135286841</v>
      </c>
      <c r="S1571" s="1">
        <f t="shared" si="885"/>
        <v>73.318400070456846</v>
      </c>
      <c r="T1571" s="1">
        <f t="shared" si="885"/>
        <v>192570.73238963188</v>
      </c>
      <c r="Y1571" s="1" t="s">
        <v>670</v>
      </c>
    </row>
    <row r="1572" spans="1:25" hidden="1">
      <c r="A1572" s="1" t="s">
        <v>644</v>
      </c>
      <c r="C1572" s="3">
        <f t="shared" si="875"/>
        <v>31</v>
      </c>
      <c r="D1572" s="1" t="s">
        <v>123</v>
      </c>
      <c r="E1572" s="1" t="s">
        <v>106</v>
      </c>
      <c r="F1572" s="1">
        <f t="shared" si="883"/>
        <v>33549.682299052991</v>
      </c>
      <c r="G1572" s="4"/>
      <c r="H1572" s="1">
        <f t="shared" si="883"/>
        <v>8.8419045965878169</v>
      </c>
      <c r="I1572" s="4"/>
      <c r="J1572" s="4"/>
      <c r="K1572" s="1">
        <f t="shared" si="883"/>
        <v>33540.840394456398</v>
      </c>
      <c r="L1572" s="5">
        <f t="shared" si="884"/>
        <v>0.9997364534031119</v>
      </c>
      <c r="M1572" s="1">
        <f t="shared" si="885"/>
        <v>33540.840394456398</v>
      </c>
      <c r="N1572" s="1">
        <f t="shared" si="885"/>
        <v>29864.6425568415</v>
      </c>
      <c r="O1572" s="1">
        <f t="shared" si="885"/>
        <v>2255.363198584037</v>
      </c>
      <c r="P1572" s="1">
        <f t="shared" si="885"/>
        <v>829.5355426180256</v>
      </c>
      <c r="Q1572" s="1">
        <f t="shared" si="885"/>
        <v>397.78084542246199</v>
      </c>
      <c r="R1572" s="1">
        <f t="shared" si="885"/>
        <v>119.94022537620144</v>
      </c>
      <c r="S1572" s="1">
        <f t="shared" si="885"/>
        <v>73.578025614182195</v>
      </c>
      <c r="T1572" s="1">
        <f t="shared" si="885"/>
        <v>0</v>
      </c>
      <c r="Y1572" s="1" t="s">
        <v>671</v>
      </c>
    </row>
    <row r="1573" spans="1:25" hidden="1">
      <c r="A1573" s="1" t="s">
        <v>644</v>
      </c>
      <c r="B1573" s="2"/>
      <c r="C1573" s="3">
        <f t="shared" si="875"/>
        <v>32</v>
      </c>
      <c r="D1573" s="1" t="s">
        <v>672</v>
      </c>
      <c r="E1573" s="1" t="s">
        <v>129</v>
      </c>
      <c r="F1573" s="102">
        <f t="shared" ref="F1573:K1573" si="886">SUM(F1565:F1572)</f>
        <v>5735753.551863078</v>
      </c>
      <c r="G1573" s="103"/>
      <c r="H1573" s="102">
        <f t="shared" si="886"/>
        <v>214949.5211579825</v>
      </c>
      <c r="I1573" s="103"/>
      <c r="J1573" s="103"/>
      <c r="K1573" s="102">
        <f t="shared" si="886"/>
        <v>5520804.0307050943</v>
      </c>
      <c r="L1573" s="5">
        <f t="shared" si="884"/>
        <v>0.9625246239723525</v>
      </c>
      <c r="M1573" s="102">
        <f t="shared" ref="M1573:T1573" si="887">SUM(M1565:M1572)</f>
        <v>5520804.0307050934</v>
      </c>
      <c r="N1573" s="102">
        <f t="shared" si="887"/>
        <v>3083514.4511762979</v>
      </c>
      <c r="O1573" s="102">
        <f t="shared" si="887"/>
        <v>345599.87459793524</v>
      </c>
      <c r="P1573" s="102">
        <f t="shared" si="887"/>
        <v>1228064.1724708865</v>
      </c>
      <c r="Q1573" s="102">
        <f t="shared" si="887"/>
        <v>465724.35081636353</v>
      </c>
      <c r="R1573" s="102">
        <f t="shared" si="887"/>
        <v>182213.2452375358</v>
      </c>
      <c r="S1573" s="102">
        <f t="shared" si="887"/>
        <v>23117.204016443044</v>
      </c>
      <c r="T1573" s="102">
        <f t="shared" si="887"/>
        <v>192570.73238963188</v>
      </c>
      <c r="U1573" s="31"/>
      <c r="V1573" s="2"/>
      <c r="W1573" s="2"/>
      <c r="X1573" s="2"/>
    </row>
    <row r="1574" spans="1:25" hidden="1">
      <c r="A1574" s="1" t="s">
        <v>644</v>
      </c>
      <c r="B1574" s="2"/>
      <c r="C1574" s="3">
        <f t="shared" si="875"/>
        <v>33</v>
      </c>
      <c r="G1574" s="4"/>
      <c r="H1574" s="1"/>
      <c r="I1574" s="4"/>
      <c r="J1574" s="4"/>
      <c r="V1574" s="2"/>
      <c r="W1574" s="2"/>
      <c r="X1574" s="2"/>
    </row>
    <row r="1575" spans="1:25" hidden="1">
      <c r="A1575" s="1" t="s">
        <v>644</v>
      </c>
      <c r="B1575" s="2"/>
      <c r="C1575" s="3">
        <f t="shared" si="875"/>
        <v>34</v>
      </c>
      <c r="D1575" s="29" t="s">
        <v>673</v>
      </c>
      <c r="G1575" s="4"/>
      <c r="H1575" s="1"/>
      <c r="I1575" s="4"/>
      <c r="J1575" s="4"/>
      <c r="V1575" s="2"/>
      <c r="W1575" s="2"/>
      <c r="X1575" s="2"/>
    </row>
    <row r="1576" spans="1:25" hidden="1">
      <c r="A1576" s="1" t="s">
        <v>644</v>
      </c>
      <c r="B1576" s="2"/>
      <c r="C1576" s="3">
        <f t="shared" si="875"/>
        <v>35</v>
      </c>
      <c r="D1576" s="1" t="s">
        <v>138</v>
      </c>
      <c r="E1576" s="1" t="s">
        <v>104</v>
      </c>
      <c r="F1576" s="1">
        <f t="shared" ref="F1576:K1583" si="888">+F1347</f>
        <v>1097406.5334368641</v>
      </c>
      <c r="G1576" s="4"/>
      <c r="H1576" s="1">
        <f t="shared" si="888"/>
        <v>40474.438752759481</v>
      </c>
      <c r="I1576" s="4"/>
      <c r="J1576" s="4"/>
      <c r="K1576" s="1">
        <f t="shared" si="888"/>
        <v>1056932.0946841047</v>
      </c>
      <c r="L1576" s="5">
        <f t="shared" ref="L1576:L1584" si="889">IF(F1576=0,0,+K1576/F1576)</f>
        <v>0.96311809933735182</v>
      </c>
      <c r="M1576" s="1">
        <f t="shared" ref="M1576:T1583" si="890">+M1347</f>
        <v>1056932.0946841047</v>
      </c>
      <c r="N1576" s="1">
        <f t="shared" si="890"/>
        <v>571740.21206154837</v>
      </c>
      <c r="O1576" s="1">
        <f t="shared" si="890"/>
        <v>64942.565001490162</v>
      </c>
      <c r="P1576" s="1">
        <f t="shared" si="890"/>
        <v>263385.64998836082</v>
      </c>
      <c r="Q1576" s="1">
        <f t="shared" si="890"/>
        <v>106221.14446059325</v>
      </c>
      <c r="R1576" s="1">
        <f t="shared" si="890"/>
        <v>48463.841360920545</v>
      </c>
      <c r="S1576" s="1">
        <f t="shared" si="890"/>
        <v>2178.681811191565</v>
      </c>
      <c r="T1576" s="1">
        <f t="shared" si="890"/>
        <v>0</v>
      </c>
      <c r="V1576" s="2"/>
      <c r="W1576" s="2"/>
      <c r="X1576" s="2"/>
      <c r="Y1576" s="1" t="s">
        <v>674</v>
      </c>
    </row>
    <row r="1577" spans="1:25" hidden="1">
      <c r="A1577" s="1" t="s">
        <v>644</v>
      </c>
      <c r="B1577" s="2"/>
      <c r="C1577" s="3">
        <f t="shared" si="875"/>
        <v>36</v>
      </c>
      <c r="D1577" s="1" t="s">
        <v>138</v>
      </c>
      <c r="E1577" s="1" t="s">
        <v>116</v>
      </c>
      <c r="F1577" s="1">
        <f t="shared" si="888"/>
        <v>10458.776562111219</v>
      </c>
      <c r="G1577" s="4"/>
      <c r="H1577" s="1">
        <f t="shared" si="888"/>
        <v>373.04076047698948</v>
      </c>
      <c r="I1577" s="4"/>
      <c r="J1577" s="4"/>
      <c r="K1577" s="1">
        <f t="shared" si="888"/>
        <v>10085.73580163423</v>
      </c>
      <c r="L1577" s="5">
        <f t="shared" si="889"/>
        <v>0.96433227555234358</v>
      </c>
      <c r="M1577" s="1">
        <f t="shared" si="890"/>
        <v>10085.73580163423</v>
      </c>
      <c r="N1577" s="1">
        <f t="shared" si="890"/>
        <v>4592.041307824562</v>
      </c>
      <c r="O1577" s="1">
        <f t="shared" si="890"/>
        <v>552.26543606214113</v>
      </c>
      <c r="P1577" s="1">
        <f t="shared" si="890"/>
        <v>2849.2065820579182</v>
      </c>
      <c r="Q1577" s="1">
        <f t="shared" si="890"/>
        <v>1294.7066240414836</v>
      </c>
      <c r="R1577" s="1">
        <f t="shared" si="890"/>
        <v>683.34595109448003</v>
      </c>
      <c r="S1577" s="1">
        <f t="shared" si="890"/>
        <v>114.16990055364367</v>
      </c>
      <c r="T1577" s="1">
        <f t="shared" si="890"/>
        <v>0</v>
      </c>
      <c r="V1577" s="2"/>
      <c r="W1577" s="2"/>
      <c r="X1577" s="2"/>
      <c r="Y1577" s="1" t="s">
        <v>675</v>
      </c>
    </row>
    <row r="1578" spans="1:25" hidden="1">
      <c r="A1578" s="1" t="s">
        <v>644</v>
      </c>
      <c r="B1578" s="2"/>
      <c r="C1578" s="3">
        <f t="shared" si="875"/>
        <v>37</v>
      </c>
      <c r="D1578" s="1" t="s">
        <v>141</v>
      </c>
      <c r="E1578" s="1" t="s">
        <v>104</v>
      </c>
      <c r="F1578" s="1">
        <f t="shared" si="888"/>
        <v>51237.69080554106</v>
      </c>
      <c r="G1578" s="4"/>
      <c r="H1578" s="1">
        <f t="shared" si="888"/>
        <v>9091.8155983602464</v>
      </c>
      <c r="I1578" s="4"/>
      <c r="J1578" s="4"/>
      <c r="K1578" s="1">
        <f t="shared" si="888"/>
        <v>42145.875207180805</v>
      </c>
      <c r="L1578" s="5">
        <f t="shared" si="889"/>
        <v>0.82255610166223514</v>
      </c>
      <c r="M1578" s="1">
        <f t="shared" si="890"/>
        <v>42145.875207180805</v>
      </c>
      <c r="N1578" s="1">
        <f t="shared" si="890"/>
        <v>23099.314131691561</v>
      </c>
      <c r="O1578" s="1">
        <f t="shared" si="890"/>
        <v>2613.1152147844614</v>
      </c>
      <c r="P1578" s="1">
        <f t="shared" si="890"/>
        <v>10385.723129785601</v>
      </c>
      <c r="Q1578" s="1">
        <f t="shared" si="890"/>
        <v>4137.753471849066</v>
      </c>
      <c r="R1578" s="1">
        <f t="shared" si="890"/>
        <v>1855.6105528684632</v>
      </c>
      <c r="S1578" s="1">
        <f t="shared" si="890"/>
        <v>54.358706201651515</v>
      </c>
      <c r="T1578" s="1">
        <f t="shared" si="890"/>
        <v>0</v>
      </c>
      <c r="V1578" s="2"/>
      <c r="W1578" s="2"/>
      <c r="X1578" s="2"/>
      <c r="Y1578" s="1" t="s">
        <v>676</v>
      </c>
    </row>
    <row r="1579" spans="1:25" hidden="1">
      <c r="A1579" s="1" t="s">
        <v>644</v>
      </c>
      <c r="B1579" s="2"/>
      <c r="C1579" s="3">
        <f t="shared" si="875"/>
        <v>38</v>
      </c>
      <c r="D1579" s="1" t="s">
        <v>119</v>
      </c>
      <c r="E1579" s="1" t="s">
        <v>104</v>
      </c>
      <c r="F1579" s="1">
        <f t="shared" si="888"/>
        <v>105439.31540563708</v>
      </c>
      <c r="G1579" s="4"/>
      <c r="H1579" s="1">
        <f t="shared" si="888"/>
        <v>18709.563163641371</v>
      </c>
      <c r="I1579" s="4"/>
      <c r="J1579" s="4"/>
      <c r="K1579" s="1">
        <f t="shared" si="888"/>
        <v>86729.752241995695</v>
      </c>
      <c r="L1579" s="5">
        <f t="shared" si="889"/>
        <v>0.82255610166223514</v>
      </c>
      <c r="M1579" s="1">
        <f t="shared" si="890"/>
        <v>86729.752241995695</v>
      </c>
      <c r="N1579" s="1">
        <f t="shared" si="890"/>
        <v>47534.848469828445</v>
      </c>
      <c r="O1579" s="1">
        <f t="shared" si="890"/>
        <v>5377.3906472211956</v>
      </c>
      <c r="P1579" s="1">
        <f t="shared" si="890"/>
        <v>21372.226569559993</v>
      </c>
      <c r="Q1579" s="1">
        <f t="shared" si="890"/>
        <v>8514.8625265891587</v>
      </c>
      <c r="R1579" s="1">
        <f t="shared" si="890"/>
        <v>3818.5621420075313</v>
      </c>
      <c r="S1579" s="1">
        <f t="shared" si="890"/>
        <v>111.86188678937225</v>
      </c>
      <c r="T1579" s="1">
        <f t="shared" si="890"/>
        <v>0</v>
      </c>
      <c r="V1579" s="2"/>
      <c r="W1579" s="2"/>
      <c r="X1579" s="2"/>
      <c r="Y1579" s="1" t="s">
        <v>677</v>
      </c>
    </row>
    <row r="1580" spans="1:25" hidden="1">
      <c r="A1580" s="1" t="s">
        <v>644</v>
      </c>
      <c r="B1580" s="2"/>
      <c r="C1580" s="3">
        <f t="shared" si="875"/>
        <v>39</v>
      </c>
      <c r="D1580" s="1" t="s">
        <v>120</v>
      </c>
      <c r="E1580" s="1" t="s">
        <v>104</v>
      </c>
      <c r="F1580" s="1">
        <f t="shared" si="888"/>
        <v>318338.21548626444</v>
      </c>
      <c r="G1580" s="4"/>
      <c r="H1580" s="1">
        <f t="shared" si="888"/>
        <v>0</v>
      </c>
      <c r="I1580" s="4"/>
      <c r="J1580" s="4"/>
      <c r="K1580" s="1">
        <f t="shared" si="888"/>
        <v>318338.21548626444</v>
      </c>
      <c r="L1580" s="5">
        <f t="shared" si="889"/>
        <v>1</v>
      </c>
      <c r="M1580" s="1">
        <f t="shared" si="890"/>
        <v>318338.21548626444</v>
      </c>
      <c r="N1580" s="1">
        <f t="shared" si="890"/>
        <v>189770.57037091145</v>
      </c>
      <c r="O1580" s="1">
        <f t="shared" si="890"/>
        <v>18588.790148784734</v>
      </c>
      <c r="P1580" s="1">
        <f t="shared" si="890"/>
        <v>72423.599064312162</v>
      </c>
      <c r="Q1580" s="1">
        <f t="shared" si="890"/>
        <v>28826.960555568236</v>
      </c>
      <c r="R1580" s="1">
        <f t="shared" si="890"/>
        <v>4623.1730124736623</v>
      </c>
      <c r="S1580" s="1">
        <f t="shared" si="890"/>
        <v>4105.1223342142139</v>
      </c>
      <c r="T1580" s="1">
        <f t="shared" si="890"/>
        <v>0</v>
      </c>
      <c r="V1580" s="2"/>
      <c r="W1580" s="2"/>
      <c r="X1580" s="2"/>
      <c r="Y1580" s="1" t="s">
        <v>678</v>
      </c>
    </row>
    <row r="1581" spans="1:25" hidden="1">
      <c r="A1581" s="1" t="s">
        <v>644</v>
      </c>
      <c r="B1581" s="2"/>
      <c r="C1581" s="3">
        <f t="shared" si="875"/>
        <v>40</v>
      </c>
      <c r="D1581" s="1" t="s">
        <v>121</v>
      </c>
      <c r="E1581" s="1" t="s">
        <v>104</v>
      </c>
      <c r="F1581" s="1">
        <f t="shared" si="888"/>
        <v>223328.41600896631</v>
      </c>
      <c r="G1581" s="4"/>
      <c r="H1581" s="1">
        <f t="shared" si="888"/>
        <v>0</v>
      </c>
      <c r="I1581" s="4"/>
      <c r="J1581" s="4"/>
      <c r="K1581" s="1">
        <f t="shared" si="888"/>
        <v>223328.41600896631</v>
      </c>
      <c r="L1581" s="5">
        <f t="shared" si="889"/>
        <v>1</v>
      </c>
      <c r="M1581" s="1">
        <f t="shared" si="890"/>
        <v>223328.41600896631</v>
      </c>
      <c r="N1581" s="1">
        <f t="shared" si="890"/>
        <v>152368.87135574265</v>
      </c>
      <c r="O1581" s="1">
        <f t="shared" si="890"/>
        <v>15537.725422868913</v>
      </c>
      <c r="P1581" s="1">
        <f t="shared" si="890"/>
        <v>44444.973053760637</v>
      </c>
      <c r="Q1581" s="1">
        <f t="shared" si="890"/>
        <v>9132.3342305224178</v>
      </c>
      <c r="R1581" s="1">
        <f t="shared" si="890"/>
        <v>0</v>
      </c>
      <c r="S1581" s="1">
        <f t="shared" si="890"/>
        <v>1844.511946071701</v>
      </c>
      <c r="T1581" s="1">
        <f t="shared" si="890"/>
        <v>0</v>
      </c>
      <c r="V1581" s="2"/>
      <c r="W1581" s="2"/>
      <c r="X1581" s="2"/>
      <c r="Y1581" s="1" t="s">
        <v>679</v>
      </c>
    </row>
    <row r="1582" spans="1:25" hidden="1">
      <c r="A1582" s="1" t="s">
        <v>644</v>
      </c>
      <c r="B1582" s="2"/>
      <c r="C1582" s="3">
        <f t="shared" si="875"/>
        <v>41</v>
      </c>
      <c r="D1582" s="1" t="s">
        <v>122</v>
      </c>
      <c r="E1582" s="1" t="s">
        <v>106</v>
      </c>
      <c r="F1582" s="1">
        <f t="shared" si="888"/>
        <v>183277.54383769829</v>
      </c>
      <c r="G1582" s="4"/>
      <c r="H1582" s="1">
        <f t="shared" si="888"/>
        <v>76.782849587327405</v>
      </c>
      <c r="I1582" s="4"/>
      <c r="J1582" s="4"/>
      <c r="K1582" s="1">
        <f t="shared" si="888"/>
        <v>183200.760988111</v>
      </c>
      <c r="L1582" s="5">
        <f t="shared" si="889"/>
        <v>0.99958105696977639</v>
      </c>
      <c r="M1582" s="1">
        <f t="shared" si="890"/>
        <v>183200.760988111</v>
      </c>
      <c r="N1582" s="1">
        <f t="shared" si="890"/>
        <v>74680.671928728552</v>
      </c>
      <c r="O1582" s="1">
        <f t="shared" si="890"/>
        <v>11675.886965651109</v>
      </c>
      <c r="P1582" s="1">
        <f t="shared" si="890"/>
        <v>7178.1175775683605</v>
      </c>
      <c r="Q1582" s="1">
        <f t="shared" si="890"/>
        <v>424.67062478857258</v>
      </c>
      <c r="R1582" s="1">
        <f t="shared" si="890"/>
        <v>1279.5135419135195</v>
      </c>
      <c r="S1582" s="1">
        <f t="shared" si="890"/>
        <v>26.423855175682775</v>
      </c>
      <c r="T1582" s="1">
        <f t="shared" si="890"/>
        <v>87935.476494285147</v>
      </c>
      <c r="V1582" s="2"/>
      <c r="W1582" s="2"/>
      <c r="X1582" s="2"/>
      <c r="Y1582" s="1" t="s">
        <v>680</v>
      </c>
    </row>
    <row r="1583" spans="1:25" hidden="1">
      <c r="A1583" s="1" t="s">
        <v>644</v>
      </c>
      <c r="B1583" s="2"/>
      <c r="C1583" s="3">
        <f t="shared" si="875"/>
        <v>42</v>
      </c>
      <c r="D1583" s="1" t="s">
        <v>123</v>
      </c>
      <c r="E1583" s="1" t="s">
        <v>106</v>
      </c>
      <c r="F1583" s="26">
        <f t="shared" si="888"/>
        <v>13730.391421880677</v>
      </c>
      <c r="G1583" s="34"/>
      <c r="H1583" s="26">
        <f t="shared" si="888"/>
        <v>3.6185979331763614</v>
      </c>
      <c r="I1583" s="34"/>
      <c r="J1583" s="34"/>
      <c r="K1583" s="26">
        <f t="shared" si="888"/>
        <v>13726.7728239475</v>
      </c>
      <c r="L1583" s="5">
        <f t="shared" si="889"/>
        <v>0.99973645340311201</v>
      </c>
      <c r="M1583" s="26">
        <f t="shared" si="890"/>
        <v>13726.7728239475</v>
      </c>
      <c r="N1583" s="26">
        <f t="shared" si="890"/>
        <v>12222.268703616417</v>
      </c>
      <c r="O1583" s="26">
        <f t="shared" si="890"/>
        <v>923.0197543759673</v>
      </c>
      <c r="P1583" s="26">
        <f t="shared" si="890"/>
        <v>339.49196886520662</v>
      </c>
      <c r="Q1583" s="26">
        <f t="shared" si="890"/>
        <v>162.79399188025047</v>
      </c>
      <c r="R1583" s="26">
        <f t="shared" si="890"/>
        <v>49.086194824870702</v>
      </c>
      <c r="S1583" s="26">
        <f t="shared" si="890"/>
        <v>30.112210384788071</v>
      </c>
      <c r="T1583" s="26">
        <f t="shared" si="890"/>
        <v>0</v>
      </c>
      <c r="U1583" s="31"/>
      <c r="V1583" s="2"/>
      <c r="W1583" s="2"/>
      <c r="X1583" s="2"/>
      <c r="Y1583" s="1" t="s">
        <v>681</v>
      </c>
    </row>
    <row r="1584" spans="1:25" hidden="1">
      <c r="A1584" s="1" t="s">
        <v>644</v>
      </c>
      <c r="C1584" s="3">
        <f t="shared" si="875"/>
        <v>43</v>
      </c>
      <c r="D1584" s="1" t="s">
        <v>682</v>
      </c>
      <c r="E1584" s="1" t="s">
        <v>129</v>
      </c>
      <c r="F1584" s="102">
        <f t="shared" ref="F1584:K1584" si="891">SUM(F1576:F1583)</f>
        <v>2003216.8829649631</v>
      </c>
      <c r="G1584" s="103"/>
      <c r="H1584" s="102">
        <f t="shared" si="891"/>
        <v>68729.259722758594</v>
      </c>
      <c r="I1584" s="103"/>
      <c r="J1584" s="103"/>
      <c r="K1584" s="102">
        <f t="shared" si="891"/>
        <v>1934487.6232422045</v>
      </c>
      <c r="L1584" s="5">
        <f t="shared" si="889"/>
        <v>0.96569055487340327</v>
      </c>
      <c r="M1584" s="102">
        <f t="shared" ref="M1584:T1584" si="892">SUM(M1576:M1583)</f>
        <v>1934487.6232422045</v>
      </c>
      <c r="N1584" s="102">
        <f t="shared" si="892"/>
        <v>1076008.7983298921</v>
      </c>
      <c r="O1584" s="102">
        <f t="shared" si="892"/>
        <v>120210.75859123869</v>
      </c>
      <c r="P1584" s="102">
        <f t="shared" si="892"/>
        <v>422378.98793427076</v>
      </c>
      <c r="Q1584" s="102">
        <f t="shared" si="892"/>
        <v>158715.22648583245</v>
      </c>
      <c r="R1584" s="102">
        <f t="shared" si="892"/>
        <v>60773.132756103078</v>
      </c>
      <c r="S1584" s="102">
        <f t="shared" si="892"/>
        <v>8465.2426505826188</v>
      </c>
      <c r="T1584" s="102">
        <f t="shared" si="892"/>
        <v>87935.476494285147</v>
      </c>
      <c r="U1584" s="31"/>
    </row>
    <row r="1585" spans="1:25" hidden="1">
      <c r="F1585" s="31"/>
      <c r="G1585" s="35"/>
      <c r="H1585" s="31"/>
      <c r="I1585" s="35"/>
      <c r="J1585" s="35"/>
      <c r="K1585" s="31"/>
      <c r="M1585" s="31"/>
      <c r="N1585" s="31"/>
      <c r="O1585" s="31"/>
      <c r="P1585" s="31"/>
      <c r="Q1585" s="31"/>
      <c r="R1585" s="31"/>
      <c r="S1585" s="31"/>
      <c r="T1585" s="31"/>
      <c r="U1585" s="31"/>
    </row>
    <row r="1586" spans="1:25" hidden="1">
      <c r="G1586" s="4"/>
      <c r="H1586" s="1"/>
      <c r="I1586" s="4"/>
      <c r="J1586" s="4"/>
    </row>
    <row r="1587" spans="1:25" hidden="1">
      <c r="G1587" s="4"/>
      <c r="H1587" s="1"/>
      <c r="I1587" s="4"/>
      <c r="J1587" s="4"/>
    </row>
    <row r="1588" spans="1:25" hidden="1">
      <c r="G1588" s="4"/>
      <c r="H1588" s="1"/>
      <c r="I1588" s="4"/>
      <c r="J1588" s="4"/>
    </row>
    <row r="1589" spans="1:25" hidden="1">
      <c r="G1589" s="4"/>
      <c r="H1589" s="1"/>
      <c r="I1589" s="4"/>
      <c r="J1589" s="4"/>
    </row>
    <row r="1590" spans="1:25" ht="15" hidden="1">
      <c r="B1590" s="106"/>
      <c r="C1590" s="10" t="str">
        <f>$C$2</f>
        <v>PRESENT RATE STRUCTURE</v>
      </c>
      <c r="F1590" s="12"/>
      <c r="G1590" s="7"/>
      <c r="H1590" s="8" t="s">
        <v>1</v>
      </c>
      <c r="I1590" s="4"/>
      <c r="J1590" s="4"/>
      <c r="L1590" s="9" t="s">
        <v>642</v>
      </c>
      <c r="O1590" s="8" t="s">
        <v>1</v>
      </c>
      <c r="T1590" s="10"/>
      <c r="U1590" s="10"/>
      <c r="V1590" s="9" t="s">
        <v>683</v>
      </c>
      <c r="W1590" s="12" t="str">
        <f>O1590</f>
        <v>TAMPA ELECTRIC COMPANY</v>
      </c>
      <c r="X1590" s="9"/>
      <c r="Y1590" s="11" t="str">
        <f>Y2</f>
        <v>ALLOCATION ASSIGNMENT REPORT</v>
      </c>
    </row>
    <row r="1591" spans="1:25" ht="15" hidden="1">
      <c r="B1591" s="106"/>
      <c r="C1591" s="10" t="str">
        <f>$C$3</f>
        <v>PROD. CAP. ALLOC. METHOD: 12CP &amp; 1/13th AD</v>
      </c>
      <c r="G1591" s="13"/>
      <c r="H1591" s="12" t="s">
        <v>4</v>
      </c>
      <c r="I1591" s="4"/>
      <c r="J1591" s="4"/>
      <c r="O1591" s="12" t="s">
        <v>5</v>
      </c>
      <c r="V1591" s="2"/>
      <c r="W1591" s="12" t="str">
        <f>O1591</f>
        <v>COST OF SERVICE STUDY</v>
      </c>
      <c r="X1591" s="2"/>
      <c r="Y1591" s="11" t="str">
        <f>IF('[1]TITLES &amp; CONSTANTS'!$D$16=5,L1590,V1590)</f>
        <v>PAGE 30</v>
      </c>
    </row>
    <row r="1592" spans="1:25" ht="15" hidden="1">
      <c r="B1592" s="2"/>
      <c r="C1592" s="10" t="str">
        <f>$C$4</f>
        <v>DATA: PROJECTED 2009, 
 FULLY ADJUSTED (000's)</v>
      </c>
      <c r="G1592" s="14"/>
      <c r="H1592" s="1"/>
      <c r="I1592" s="4"/>
      <c r="J1592" s="4"/>
      <c r="V1592" s="2"/>
      <c r="W1592" s="16"/>
      <c r="X1592" s="2"/>
    </row>
    <row r="1593" spans="1:25" ht="15" hidden="1">
      <c r="B1593" s="2"/>
      <c r="D1593" s="31"/>
      <c r="G1593" s="7"/>
      <c r="H1593" s="1"/>
      <c r="I1593" s="4"/>
      <c r="J1593" s="4"/>
      <c r="O1593" s="12"/>
      <c r="V1593" s="2"/>
      <c r="W1593" s="12"/>
      <c r="X1593" s="2"/>
    </row>
    <row r="1594" spans="1:25" ht="15" hidden="1">
      <c r="B1594" s="2"/>
      <c r="F1594" s="8"/>
      <c r="G1594" s="13"/>
      <c r="H1594" s="12" t="s">
        <v>643</v>
      </c>
      <c r="I1594" s="4"/>
      <c r="J1594" s="4"/>
      <c r="O1594" s="12" t="s">
        <v>643</v>
      </c>
      <c r="V1594" s="2"/>
      <c r="W1594" s="12" t="str">
        <f>O1594</f>
        <v>NET PLANT AND RATE BASE - RBASE</v>
      </c>
      <c r="X1594" s="2"/>
    </row>
    <row r="1595" spans="1:25" ht="15" hidden="1">
      <c r="B1595" s="2"/>
      <c r="F1595" s="12"/>
      <c r="G1595" s="14"/>
      <c r="H1595" s="1"/>
      <c r="I1595" s="4"/>
      <c r="J1595" s="4"/>
      <c r="O1595" s="12"/>
      <c r="V1595" s="2"/>
      <c r="W1595" s="2"/>
      <c r="X1595" s="2"/>
    </row>
    <row r="1596" spans="1:25" ht="15" hidden="1">
      <c r="B1596" s="2"/>
      <c r="F1596" s="12"/>
      <c r="G1596" s="4"/>
      <c r="H1596" s="1"/>
      <c r="I1596" s="4"/>
      <c r="J1596" s="4"/>
      <c r="O1596" s="12"/>
      <c r="V1596" s="2"/>
      <c r="W1596" s="2"/>
      <c r="X1596" s="2"/>
    </row>
    <row r="1597" spans="1:25" hidden="1">
      <c r="B1597" s="2"/>
      <c r="G1597" s="4"/>
      <c r="H1597" s="1"/>
      <c r="I1597" s="4"/>
      <c r="J1597" s="4"/>
      <c r="V1597" s="2"/>
      <c r="W1597" s="2"/>
      <c r="X1597" s="2"/>
    </row>
    <row r="1598" spans="1:25" ht="15" hidden="1">
      <c r="B1598" s="2"/>
      <c r="C1598" s="19"/>
      <c r="D1598" s="10"/>
      <c r="E1598" s="10"/>
      <c r="F1598" s="12"/>
      <c r="G1598" s="14"/>
      <c r="H1598" s="12"/>
      <c r="I1598" s="14"/>
      <c r="J1598" s="14"/>
      <c r="K1598" s="12"/>
      <c r="L1598" s="21"/>
      <c r="M1598" s="10"/>
      <c r="N1598" s="12"/>
      <c r="O1598" s="10"/>
      <c r="P1598" s="10"/>
      <c r="Q1598" s="10"/>
      <c r="R1598" s="10"/>
      <c r="S1598" s="121"/>
      <c r="T1598" s="121"/>
      <c r="U1598" s="12"/>
      <c r="V1598" s="2"/>
      <c r="W1598" s="2"/>
      <c r="X1598" s="2"/>
    </row>
    <row r="1599" spans="1:25" ht="30" hidden="1" customHeight="1">
      <c r="A1599" s="93" t="str">
        <f>A11</f>
        <v>REPORT</v>
      </c>
      <c r="B1599" s="99" t="str">
        <f>$B$11</f>
        <v>ALLOC
FACTOR</v>
      </c>
      <c r="C1599" s="25" t="s">
        <v>9</v>
      </c>
      <c r="D1599" s="93"/>
      <c r="E1599" s="93"/>
      <c r="F1599" s="24" t="str">
        <f t="shared" ref="F1599:R1599" si="893">+F$11</f>
        <v>TOTAL
COMPANY</v>
      </c>
      <c r="G1599" s="100"/>
      <c r="H1599" s="24" t="str">
        <f t="shared" si="893"/>
        <v>FERC
JURIS</v>
      </c>
      <c r="I1599" s="100"/>
      <c r="J1599" s="100"/>
      <c r="K1599" s="24" t="str">
        <f t="shared" si="893"/>
        <v>FPSC
 JURIS</v>
      </c>
      <c r="L1599" s="101" t="str">
        <f t="shared" si="893"/>
        <v>FPSC/
TOTAL RATIO</v>
      </c>
      <c r="M1599" s="24" t="str">
        <f t="shared" si="893"/>
        <v>FPSC
 JURIS</v>
      </c>
      <c r="N1599" s="28" t="str">
        <f t="shared" si="893"/>
        <v>RS</v>
      </c>
      <c r="O1599" s="28" t="str">
        <f t="shared" si="893"/>
        <v>GS</v>
      </c>
      <c r="P1599" s="28" t="str">
        <f t="shared" si="893"/>
        <v>GSD</v>
      </c>
      <c r="Q1599" s="28" t="str">
        <f t="shared" si="893"/>
        <v>GSLD</v>
      </c>
      <c r="R1599" s="28" t="str">
        <f t="shared" si="893"/>
        <v>IS</v>
      </c>
      <c r="S1599" s="24" t="s">
        <v>12</v>
      </c>
      <c r="T1599" s="24" t="s">
        <v>13</v>
      </c>
      <c r="U1599" s="28"/>
      <c r="V1599" s="24" t="s">
        <v>174</v>
      </c>
      <c r="W1599" s="24"/>
      <c r="X1599" s="24"/>
      <c r="Y1599" s="28" t="s">
        <v>14</v>
      </c>
    </row>
    <row r="1600" spans="1:25" hidden="1">
      <c r="B1600" s="2"/>
      <c r="G1600" s="4"/>
      <c r="H1600" s="1"/>
      <c r="I1600" s="4"/>
      <c r="J1600" s="4"/>
      <c r="V1600" s="2"/>
      <c r="W1600" s="2"/>
      <c r="X1600" s="2"/>
    </row>
    <row r="1601" spans="1:25" hidden="1">
      <c r="A1601" s="1" t="s">
        <v>644</v>
      </c>
      <c r="B1601" s="2"/>
      <c r="C1601" s="3">
        <f>+C1584+1</f>
        <v>44</v>
      </c>
      <c r="D1601" s="29" t="s">
        <v>684</v>
      </c>
      <c r="G1601" s="4"/>
      <c r="H1601" s="1"/>
      <c r="I1601" s="4"/>
      <c r="J1601" s="4"/>
      <c r="V1601" s="2"/>
      <c r="W1601" s="2"/>
      <c r="X1601" s="2"/>
    </row>
    <row r="1602" spans="1:25" hidden="1">
      <c r="A1602" s="1" t="s">
        <v>644</v>
      </c>
      <c r="B1602" s="2"/>
      <c r="C1602" s="3">
        <f>+C1601+1</f>
        <v>45</v>
      </c>
      <c r="D1602" s="1" t="s">
        <v>138</v>
      </c>
      <c r="E1602" s="1" t="s">
        <v>104</v>
      </c>
      <c r="F1602" s="1">
        <f t="shared" ref="F1602:K1609" si="894">+F1565-F1576</f>
        <v>2192675.8296115091</v>
      </c>
      <c r="G1602" s="4"/>
      <c r="H1602" s="1">
        <f t="shared" si="894"/>
        <v>80870.052133121266</v>
      </c>
      <c r="I1602" s="4"/>
      <c r="J1602" s="4"/>
      <c r="K1602" s="1">
        <f t="shared" si="894"/>
        <v>2111805.7774783876</v>
      </c>
      <c r="L1602" s="5">
        <f t="shared" ref="L1602:L1610" si="895">IF(F1602=0,0,+K1602/F1602)</f>
        <v>0.96311809933735171</v>
      </c>
      <c r="M1602" s="1">
        <f t="shared" ref="M1602:T1609" si="896">+M1565-M1576</f>
        <v>2111805.7774783866</v>
      </c>
      <c r="N1602" s="1">
        <f t="shared" si="896"/>
        <v>1142366.9402424234</v>
      </c>
      <c r="O1602" s="1">
        <f t="shared" si="896"/>
        <v>129758.65210659803</v>
      </c>
      <c r="P1602" s="1">
        <f t="shared" si="896"/>
        <v>526258.34729388484</v>
      </c>
      <c r="Q1602" s="1">
        <f t="shared" si="896"/>
        <v>212235.4195605077</v>
      </c>
      <c r="R1602" s="1">
        <f t="shared" si="896"/>
        <v>96833.297710934974</v>
      </c>
      <c r="S1602" s="1">
        <f t="shared" si="896"/>
        <v>4353.1205640382759</v>
      </c>
      <c r="T1602" s="1">
        <f t="shared" si="896"/>
        <v>0</v>
      </c>
      <c r="V1602" s="2"/>
      <c r="W1602" s="2"/>
      <c r="X1602" s="2"/>
      <c r="Y1602" s="1" t="s">
        <v>685</v>
      </c>
    </row>
    <row r="1603" spans="1:25" hidden="1">
      <c r="A1603" s="1" t="s">
        <v>644</v>
      </c>
      <c r="B1603" s="2"/>
      <c r="C1603" s="3">
        <f t="shared" ref="C1603:C1643" si="897">+C1602+1</f>
        <v>46</v>
      </c>
      <c r="D1603" s="1" t="s">
        <v>138</v>
      </c>
      <c r="E1603" s="1" t="s">
        <v>116</v>
      </c>
      <c r="F1603" s="1">
        <f t="shared" si="894"/>
        <v>15570.1541777278</v>
      </c>
      <c r="G1603" s="4"/>
      <c r="H1603" s="1">
        <f t="shared" si="894"/>
        <v>555.46598935539794</v>
      </c>
      <c r="I1603" s="4"/>
      <c r="J1603" s="4"/>
      <c r="K1603" s="1">
        <f t="shared" si="894"/>
        <v>15014.688188372402</v>
      </c>
      <c r="L1603" s="5">
        <f t="shared" si="895"/>
        <v>0.96432495253322792</v>
      </c>
      <c r="M1603" s="1">
        <f t="shared" si="896"/>
        <v>15014.688188372402</v>
      </c>
      <c r="N1603" s="1">
        <f t="shared" si="896"/>
        <v>6836.1961626973916</v>
      </c>
      <c r="O1603" s="1">
        <f t="shared" si="896"/>
        <v>822.1604732442986</v>
      </c>
      <c r="P1603" s="1">
        <f t="shared" si="896"/>
        <v>4241.6288960222555</v>
      </c>
      <c r="Q1603" s="1">
        <f t="shared" si="896"/>
        <v>1927.4365933969136</v>
      </c>
      <c r="R1603" s="1">
        <f t="shared" si="896"/>
        <v>1017.3007286992278</v>
      </c>
      <c r="S1603" s="1">
        <f t="shared" si="896"/>
        <v>169.96533431231495</v>
      </c>
      <c r="T1603" s="1">
        <f t="shared" si="896"/>
        <v>0</v>
      </c>
      <c r="V1603" s="2"/>
      <c r="W1603" s="2"/>
      <c r="X1603" s="2"/>
      <c r="Y1603" s="1" t="s">
        <v>686</v>
      </c>
    </row>
    <row r="1604" spans="1:25" hidden="1">
      <c r="A1604" s="1" t="s">
        <v>644</v>
      </c>
      <c r="B1604" s="2"/>
      <c r="C1604" s="3">
        <f t="shared" si="897"/>
        <v>47</v>
      </c>
      <c r="D1604" s="1" t="s">
        <v>141</v>
      </c>
      <c r="E1604" s="1" t="s">
        <v>104</v>
      </c>
      <c r="F1604" s="1">
        <f t="shared" si="894"/>
        <v>111096.97358403401</v>
      </c>
      <c r="G1604" s="4"/>
      <c r="H1604" s="1">
        <f t="shared" si="894"/>
        <v>19713.480086278665</v>
      </c>
      <c r="I1604" s="4"/>
      <c r="J1604" s="4"/>
      <c r="K1604" s="1">
        <f t="shared" si="894"/>
        <v>91383.493497755378</v>
      </c>
      <c r="L1604" s="5">
        <f t="shared" si="895"/>
        <v>0.82255610166223558</v>
      </c>
      <c r="M1604" s="1">
        <f t="shared" si="896"/>
        <v>91383.493497755378</v>
      </c>
      <c r="N1604" s="1">
        <f t="shared" si="896"/>
        <v>50085.471291776383</v>
      </c>
      <c r="O1604" s="1">
        <f t="shared" si="896"/>
        <v>5665.9304395808476</v>
      </c>
      <c r="P1604" s="1">
        <f t="shared" si="896"/>
        <v>22519.016568875177</v>
      </c>
      <c r="Q1604" s="1">
        <f t="shared" si="896"/>
        <v>8971.7526479461831</v>
      </c>
      <c r="R1604" s="1">
        <f t="shared" si="896"/>
        <v>4023.458382554355</v>
      </c>
      <c r="S1604" s="1">
        <f t="shared" si="896"/>
        <v>117.86416702241489</v>
      </c>
      <c r="T1604" s="1">
        <f t="shared" si="896"/>
        <v>0</v>
      </c>
      <c r="V1604" s="2"/>
      <c r="W1604" s="2"/>
      <c r="X1604" s="2"/>
      <c r="Y1604" s="1" t="s">
        <v>687</v>
      </c>
    </row>
    <row r="1605" spans="1:25" hidden="1">
      <c r="A1605" s="1" t="s">
        <v>644</v>
      </c>
      <c r="B1605" s="2"/>
      <c r="C1605" s="3">
        <f t="shared" si="897"/>
        <v>48</v>
      </c>
      <c r="D1605" s="1" t="s">
        <v>119</v>
      </c>
      <c r="E1605" s="1" t="s">
        <v>104</v>
      </c>
      <c r="F1605" s="1">
        <f t="shared" si="894"/>
        <v>253105.31196057878</v>
      </c>
      <c r="G1605" s="4"/>
      <c r="H1605" s="1">
        <f t="shared" si="894"/>
        <v>44911.99324428117</v>
      </c>
      <c r="I1605" s="4"/>
      <c r="J1605" s="4"/>
      <c r="K1605" s="1">
        <f t="shared" si="894"/>
        <v>208193.31871629768</v>
      </c>
      <c r="L1605" s="5">
        <f t="shared" si="895"/>
        <v>0.82255610166223558</v>
      </c>
      <c r="M1605" s="1">
        <f t="shared" si="896"/>
        <v>208193.31871629768</v>
      </c>
      <c r="N1605" s="1">
        <f t="shared" si="896"/>
        <v>114106.60819134589</v>
      </c>
      <c r="O1605" s="1">
        <f t="shared" si="896"/>
        <v>12908.336250692828</v>
      </c>
      <c r="P1605" s="1">
        <f t="shared" si="896"/>
        <v>51303.672186887605</v>
      </c>
      <c r="Q1605" s="1">
        <f t="shared" si="896"/>
        <v>20439.784987247469</v>
      </c>
      <c r="R1605" s="1">
        <f t="shared" si="896"/>
        <v>9166.3945130470802</v>
      </c>
      <c r="S1605" s="1">
        <f t="shared" si="896"/>
        <v>268.52258707674929</v>
      </c>
      <c r="T1605" s="1">
        <f t="shared" si="896"/>
        <v>0</v>
      </c>
      <c r="V1605" s="2"/>
      <c r="W1605" s="2"/>
      <c r="X1605" s="2"/>
      <c r="Y1605" s="1" t="s">
        <v>688</v>
      </c>
    </row>
    <row r="1606" spans="1:25" hidden="1">
      <c r="A1606" s="1" t="s">
        <v>644</v>
      </c>
      <c r="B1606" s="2"/>
      <c r="C1606" s="3">
        <f t="shared" si="897"/>
        <v>49</v>
      </c>
      <c r="D1606" s="1" t="s">
        <v>120</v>
      </c>
      <c r="E1606" s="1" t="s">
        <v>104</v>
      </c>
      <c r="F1606" s="1">
        <f t="shared" si="894"/>
        <v>544132.06144340162</v>
      </c>
      <c r="G1606" s="4"/>
      <c r="H1606" s="1">
        <f t="shared" si="894"/>
        <v>0</v>
      </c>
      <c r="I1606" s="4"/>
      <c r="J1606" s="4"/>
      <c r="K1606" s="1">
        <f t="shared" si="894"/>
        <v>544132.06144340162</v>
      </c>
      <c r="L1606" s="5">
        <f t="shared" si="895"/>
        <v>1</v>
      </c>
      <c r="M1606" s="1">
        <f t="shared" si="896"/>
        <v>544132.06144340162</v>
      </c>
      <c r="N1606" s="1">
        <f t="shared" si="896"/>
        <v>324372.77911947586</v>
      </c>
      <c r="O1606" s="1">
        <f t="shared" si="896"/>
        <v>31773.617527969909</v>
      </c>
      <c r="P1606" s="1">
        <f t="shared" si="896"/>
        <v>123792.87292233676</v>
      </c>
      <c r="Q1606" s="1">
        <f t="shared" si="896"/>
        <v>49273.611238565762</v>
      </c>
      <c r="R1606" s="1">
        <f t="shared" si="896"/>
        <v>7902.3395222724648</v>
      </c>
      <c r="S1606" s="1">
        <f t="shared" si="896"/>
        <v>7016.8411127809131</v>
      </c>
      <c r="T1606" s="1">
        <f t="shared" si="896"/>
        <v>0</v>
      </c>
      <c r="V1606" s="2"/>
      <c r="W1606" s="2"/>
      <c r="X1606" s="2"/>
      <c r="Y1606" s="1" t="s">
        <v>689</v>
      </c>
    </row>
    <row r="1607" spans="1:25" hidden="1">
      <c r="A1607" s="1" t="s">
        <v>644</v>
      </c>
      <c r="B1607" s="2"/>
      <c r="C1607" s="3">
        <f t="shared" si="897"/>
        <v>50</v>
      </c>
      <c r="D1607" s="1" t="s">
        <v>121</v>
      </c>
      <c r="E1607" s="1" t="s">
        <v>104</v>
      </c>
      <c r="F1607" s="1">
        <f t="shared" si="894"/>
        <v>319073.30630423361</v>
      </c>
      <c r="G1607" s="4"/>
      <c r="H1607" s="1">
        <f t="shared" si="894"/>
        <v>0</v>
      </c>
      <c r="I1607" s="4"/>
      <c r="J1607" s="4"/>
      <c r="K1607" s="1">
        <f t="shared" si="894"/>
        <v>319073.30630423361</v>
      </c>
      <c r="L1607" s="5">
        <f t="shared" si="895"/>
        <v>1</v>
      </c>
      <c r="M1607" s="1">
        <f t="shared" si="896"/>
        <v>319073.30630423361</v>
      </c>
      <c r="N1607" s="1">
        <f t="shared" si="896"/>
        <v>217692.13443653015</v>
      </c>
      <c r="O1607" s="1">
        <f t="shared" si="896"/>
        <v>22199.026490758275</v>
      </c>
      <c r="P1607" s="1">
        <f t="shared" si="896"/>
        <v>63499.328720876307</v>
      </c>
      <c r="Q1607" s="1">
        <f t="shared" si="896"/>
        <v>13047.529415563164</v>
      </c>
      <c r="R1607" s="1">
        <f t="shared" si="896"/>
        <v>0</v>
      </c>
      <c r="S1607" s="1">
        <f t="shared" si="896"/>
        <v>2635.2872405055909</v>
      </c>
      <c r="T1607" s="1">
        <f t="shared" si="896"/>
        <v>0</v>
      </c>
      <c r="V1607" s="2"/>
      <c r="W1607" s="2"/>
      <c r="X1607" s="2"/>
      <c r="Y1607" s="1" t="s">
        <v>690</v>
      </c>
    </row>
    <row r="1608" spans="1:25" hidden="1">
      <c r="A1608" s="1" t="s">
        <v>644</v>
      </c>
      <c r="B1608" s="2"/>
      <c r="C1608" s="3">
        <f t="shared" si="897"/>
        <v>51</v>
      </c>
      <c r="D1608" s="1" t="s">
        <v>122</v>
      </c>
      <c r="E1608" s="1" t="s">
        <v>106</v>
      </c>
      <c r="F1608" s="1">
        <f t="shared" si="894"/>
        <v>277063.74093945662</v>
      </c>
      <c r="G1608" s="4"/>
      <c r="H1608" s="1">
        <f t="shared" si="894"/>
        <v>164.04667552401617</v>
      </c>
      <c r="I1608" s="4"/>
      <c r="J1608" s="4"/>
      <c r="K1608" s="1">
        <f t="shared" si="894"/>
        <v>276899.69426393264</v>
      </c>
      <c r="L1608" s="5">
        <f t="shared" si="895"/>
        <v>0.99940790998140816</v>
      </c>
      <c r="M1608" s="1">
        <f t="shared" si="896"/>
        <v>276899.69426393264</v>
      </c>
      <c r="N1608" s="1">
        <f t="shared" si="896"/>
        <v>134403.14954893192</v>
      </c>
      <c r="O1608" s="1">
        <f t="shared" si="896"/>
        <v>20929.04927364421</v>
      </c>
      <c r="P1608" s="1">
        <f t="shared" si="896"/>
        <v>13580.274373979968</v>
      </c>
      <c r="Q1608" s="1">
        <f t="shared" si="896"/>
        <v>878.60303376167451</v>
      </c>
      <c r="R1608" s="1">
        <f t="shared" si="896"/>
        <v>2426.4675933733215</v>
      </c>
      <c r="S1608" s="1">
        <f t="shared" si="896"/>
        <v>46.894544894774072</v>
      </c>
      <c r="T1608" s="1">
        <f t="shared" si="896"/>
        <v>104635.25589534674</v>
      </c>
      <c r="V1608" s="2"/>
      <c r="W1608" s="2"/>
      <c r="X1608" s="2"/>
      <c r="Y1608" s="1" t="s">
        <v>691</v>
      </c>
    </row>
    <row r="1609" spans="1:25" hidden="1">
      <c r="A1609" s="1" t="s">
        <v>644</v>
      </c>
      <c r="B1609" s="2"/>
      <c r="C1609" s="3">
        <f t="shared" si="897"/>
        <v>52</v>
      </c>
      <c r="D1609" s="1" t="s">
        <v>123</v>
      </c>
      <c r="E1609" s="1" t="s">
        <v>106</v>
      </c>
      <c r="F1609" s="1">
        <f t="shared" si="894"/>
        <v>19819.290877172316</v>
      </c>
      <c r="G1609" s="4"/>
      <c r="H1609" s="1">
        <f t="shared" si="894"/>
        <v>5.2233066634114556</v>
      </c>
      <c r="I1609" s="4"/>
      <c r="J1609" s="4"/>
      <c r="K1609" s="1">
        <f t="shared" si="894"/>
        <v>19814.067570508898</v>
      </c>
      <c r="L1609" s="5">
        <f t="shared" si="895"/>
        <v>0.99973645340311168</v>
      </c>
      <c r="M1609" s="1">
        <f t="shared" si="896"/>
        <v>19814.067570508898</v>
      </c>
      <c r="N1609" s="1">
        <f t="shared" si="896"/>
        <v>17642.373853225083</v>
      </c>
      <c r="O1609" s="1">
        <f t="shared" si="896"/>
        <v>1332.3434442080697</v>
      </c>
      <c r="P1609" s="1">
        <f t="shared" si="896"/>
        <v>490.04357375281899</v>
      </c>
      <c r="Q1609" s="1">
        <f t="shared" si="896"/>
        <v>234.98685354221152</v>
      </c>
      <c r="R1609" s="1">
        <f t="shared" si="896"/>
        <v>70.854030551330737</v>
      </c>
      <c r="S1609" s="1">
        <f t="shared" si="896"/>
        <v>43.465815229394124</v>
      </c>
      <c r="T1609" s="1">
        <f t="shared" si="896"/>
        <v>0</v>
      </c>
      <c r="V1609" s="2"/>
      <c r="W1609" s="2"/>
      <c r="X1609" s="2"/>
      <c r="Y1609" s="1" t="s">
        <v>692</v>
      </c>
    </row>
    <row r="1610" spans="1:25" hidden="1">
      <c r="A1610" s="1" t="s">
        <v>644</v>
      </c>
      <c r="B1610" s="2"/>
      <c r="C1610" s="3">
        <f t="shared" si="897"/>
        <v>53</v>
      </c>
      <c r="D1610" s="1" t="s">
        <v>693</v>
      </c>
      <c r="E1610" s="1" t="s">
        <v>129</v>
      </c>
      <c r="F1610" s="102">
        <f t="shared" ref="F1610:K1610" si="898">SUM(F1602:F1609)</f>
        <v>3732536.6688981135</v>
      </c>
      <c r="G1610" s="103"/>
      <c r="H1610" s="102">
        <f t="shared" si="898"/>
        <v>146220.26143522392</v>
      </c>
      <c r="I1610" s="103"/>
      <c r="J1610" s="103"/>
      <c r="K1610" s="102">
        <f t="shared" si="898"/>
        <v>3586316.4074628898</v>
      </c>
      <c r="L1610" s="5">
        <f t="shared" si="895"/>
        <v>0.96082549900885783</v>
      </c>
      <c r="M1610" s="102">
        <f t="shared" ref="M1610:T1610" si="899">SUM(M1602:M1609)</f>
        <v>3586316.4074628889</v>
      </c>
      <c r="N1610" s="102">
        <f t="shared" si="899"/>
        <v>2007505.652846406</v>
      </c>
      <c r="O1610" s="102">
        <f t="shared" si="899"/>
        <v>225389.11600669651</v>
      </c>
      <c r="P1610" s="102">
        <f t="shared" si="899"/>
        <v>805685.18453661574</v>
      </c>
      <c r="Q1610" s="102">
        <f t="shared" si="899"/>
        <v>307009.12433053105</v>
      </c>
      <c r="R1610" s="102">
        <f t="shared" si="899"/>
        <v>121440.11248143275</v>
      </c>
      <c r="S1610" s="102">
        <f t="shared" si="899"/>
        <v>14651.961365860428</v>
      </c>
      <c r="T1610" s="102">
        <f t="shared" si="899"/>
        <v>104635.25589534674</v>
      </c>
      <c r="U1610" s="31"/>
      <c r="V1610" s="2"/>
      <c r="W1610" s="2"/>
      <c r="X1610" s="2"/>
    </row>
    <row r="1611" spans="1:25" hidden="1">
      <c r="A1611" s="1" t="s">
        <v>644</v>
      </c>
      <c r="B1611" s="2"/>
      <c r="C1611" s="3">
        <f t="shared" si="897"/>
        <v>54</v>
      </c>
      <c r="G1611" s="4"/>
      <c r="H1611" s="1"/>
      <c r="I1611" s="4"/>
      <c r="J1611" s="4"/>
      <c r="V1611" s="2"/>
      <c r="W1611" s="2"/>
      <c r="X1611" s="2"/>
    </row>
    <row r="1612" spans="1:25" hidden="1">
      <c r="A1612" s="1" t="s">
        <v>644</v>
      </c>
      <c r="B1612" s="2"/>
      <c r="C1612" s="3">
        <f t="shared" si="897"/>
        <v>55</v>
      </c>
      <c r="D1612" s="29" t="s">
        <v>694</v>
      </c>
      <c r="G1612" s="4"/>
      <c r="H1612" s="1"/>
      <c r="I1612" s="4"/>
      <c r="J1612" s="4"/>
      <c r="V1612" s="2"/>
      <c r="W1612" s="2"/>
      <c r="X1612" s="2"/>
    </row>
    <row r="1613" spans="1:25" hidden="1">
      <c r="A1613" s="1" t="s">
        <v>644</v>
      </c>
      <c r="B1613" s="2"/>
      <c r="C1613" s="3">
        <f t="shared" si="897"/>
        <v>56</v>
      </c>
      <c r="D1613" s="1" t="s">
        <v>138</v>
      </c>
      <c r="E1613" s="1" t="s">
        <v>104</v>
      </c>
      <c r="F1613" s="1">
        <f t="shared" ref="F1613:K1620" si="900">+F1436</f>
        <v>-74055.224904724862</v>
      </c>
      <c r="G1613" s="4"/>
      <c r="H1613" s="1">
        <f t="shared" si="900"/>
        <v>-2731.2974484861279</v>
      </c>
      <c r="I1613" s="4"/>
      <c r="J1613" s="4"/>
      <c r="K1613" s="1">
        <f t="shared" si="900"/>
        <v>-71323.927456238715</v>
      </c>
      <c r="L1613" s="5">
        <f t="shared" ref="L1613:L1621" si="901">IF(F1613=0,0,+K1613/F1613)</f>
        <v>0.9631180993373516</v>
      </c>
      <c r="M1613" s="1">
        <f t="shared" ref="M1613:T1620" si="902">+M1436</f>
        <v>-71323.927456238715</v>
      </c>
      <c r="N1613" s="1">
        <f t="shared" si="902"/>
        <v>-38582.192379237342</v>
      </c>
      <c r="O1613" s="1">
        <f t="shared" si="902"/>
        <v>-4382.4563737680328</v>
      </c>
      <c r="P1613" s="1">
        <f t="shared" si="902"/>
        <v>-17773.799364469858</v>
      </c>
      <c r="Q1613" s="1">
        <f t="shared" si="902"/>
        <v>-7168.0188726697234</v>
      </c>
      <c r="R1613" s="1">
        <f t="shared" si="902"/>
        <v>-3270.4385862273157</v>
      </c>
      <c r="S1613" s="1">
        <f t="shared" si="902"/>
        <v>-147.02187986646152</v>
      </c>
      <c r="T1613" s="1">
        <f t="shared" si="902"/>
        <v>0</v>
      </c>
      <c r="V1613" s="2"/>
      <c r="W1613" s="2"/>
      <c r="X1613" s="2"/>
      <c r="Y1613" s="1" t="s">
        <v>695</v>
      </c>
    </row>
    <row r="1614" spans="1:25" hidden="1">
      <c r="A1614" s="1" t="s">
        <v>644</v>
      </c>
      <c r="B1614" s="2"/>
      <c r="C1614" s="3">
        <f t="shared" si="897"/>
        <v>57</v>
      </c>
      <c r="D1614" s="1" t="s">
        <v>138</v>
      </c>
      <c r="E1614" s="1" t="s">
        <v>116</v>
      </c>
      <c r="F1614" s="1">
        <f t="shared" si="900"/>
        <v>97583.127622055414</v>
      </c>
      <c r="G1614" s="4"/>
      <c r="H1614" s="1">
        <f t="shared" si="900"/>
        <v>3479.5308882411641</v>
      </c>
      <c r="I1614" s="4"/>
      <c r="J1614" s="4"/>
      <c r="K1614" s="1">
        <f t="shared" si="900"/>
        <v>94103.596733814265</v>
      </c>
      <c r="L1614" s="5">
        <f t="shared" si="901"/>
        <v>0.96434290462878425</v>
      </c>
      <c r="M1614" s="1">
        <f t="shared" si="902"/>
        <v>94103.596733814265</v>
      </c>
      <c r="N1614" s="1">
        <f t="shared" si="902"/>
        <v>42845.421684208741</v>
      </c>
      <c r="O1614" s="1">
        <f t="shared" si="902"/>
        <v>5152.8381178490608</v>
      </c>
      <c r="P1614" s="1">
        <f t="shared" si="902"/>
        <v>26584.137487109569</v>
      </c>
      <c r="Q1614" s="1">
        <f t="shared" si="902"/>
        <v>12080.085422984825</v>
      </c>
      <c r="R1614" s="1">
        <f t="shared" si="902"/>
        <v>6375.8671728303725</v>
      </c>
      <c r="S1614" s="1">
        <f t="shared" si="902"/>
        <v>1065.246848831684</v>
      </c>
      <c r="T1614" s="1">
        <f t="shared" si="902"/>
        <v>0</v>
      </c>
      <c r="V1614" s="2"/>
      <c r="W1614" s="2"/>
      <c r="X1614" s="2"/>
      <c r="Y1614" s="1" t="s">
        <v>696</v>
      </c>
    </row>
    <row r="1615" spans="1:25" hidden="1">
      <c r="A1615" s="1" t="s">
        <v>644</v>
      </c>
      <c r="B1615" s="2"/>
      <c r="C1615" s="3">
        <f t="shared" si="897"/>
        <v>58</v>
      </c>
      <c r="D1615" s="1" t="s">
        <v>141</v>
      </c>
      <c r="E1615" s="1" t="s">
        <v>104</v>
      </c>
      <c r="F1615" s="1">
        <f t="shared" si="900"/>
        <v>-3769.4794757780255</v>
      </c>
      <c r="G1615" s="4"/>
      <c r="H1615" s="1">
        <f t="shared" si="900"/>
        <v>-668.87113288624641</v>
      </c>
      <c r="I1615" s="4"/>
      <c r="J1615" s="4"/>
      <c r="K1615" s="1">
        <f t="shared" si="900"/>
        <v>-3100.6083428917791</v>
      </c>
      <c r="L1615" s="5">
        <f t="shared" si="901"/>
        <v>0.82255610166223536</v>
      </c>
      <c r="M1615" s="1">
        <f t="shared" si="902"/>
        <v>-3100.6083428917791</v>
      </c>
      <c r="N1615" s="1">
        <f t="shared" si="902"/>
        <v>-1699.3816301054749</v>
      </c>
      <c r="O1615" s="1">
        <f t="shared" si="902"/>
        <v>-192.24293708622963</v>
      </c>
      <c r="P1615" s="1">
        <f t="shared" si="902"/>
        <v>-764.06195445884987</v>
      </c>
      <c r="Q1615" s="1">
        <f t="shared" si="902"/>
        <v>-304.40826943507727</v>
      </c>
      <c r="R1615" s="1">
        <f t="shared" si="902"/>
        <v>-136.51446394454513</v>
      </c>
      <c r="S1615" s="1">
        <f t="shared" si="902"/>
        <v>-3.9990878616023391</v>
      </c>
      <c r="T1615" s="1">
        <f t="shared" si="902"/>
        <v>0</v>
      </c>
      <c r="V1615" s="2"/>
      <c r="W1615" s="2"/>
      <c r="X1615" s="2"/>
      <c r="Y1615" s="1" t="s">
        <v>697</v>
      </c>
    </row>
    <row r="1616" spans="1:25" hidden="1">
      <c r="A1616" s="1" t="s">
        <v>644</v>
      </c>
      <c r="B1616" s="2"/>
      <c r="C1616" s="3">
        <f t="shared" si="897"/>
        <v>59</v>
      </c>
      <c r="D1616" s="1" t="s">
        <v>119</v>
      </c>
      <c r="E1616" s="1" t="s">
        <v>104</v>
      </c>
      <c r="F1616" s="1">
        <f t="shared" si="900"/>
        <v>-8288.1463080927278</v>
      </c>
      <c r="G1616" s="4"/>
      <c r="H1616" s="1">
        <f t="shared" si="900"/>
        <v>-1470.6809909017256</v>
      </c>
      <c r="I1616" s="4"/>
      <c r="J1616" s="4"/>
      <c r="K1616" s="1">
        <f t="shared" si="900"/>
        <v>-6817.4653171910031</v>
      </c>
      <c r="L1616" s="5">
        <f t="shared" si="901"/>
        <v>0.82255610166223547</v>
      </c>
      <c r="M1616" s="1">
        <f t="shared" si="902"/>
        <v>-6817.4653171910031</v>
      </c>
      <c r="N1616" s="1">
        <f t="shared" si="902"/>
        <v>-3736.5168517576803</v>
      </c>
      <c r="O1616" s="1">
        <f t="shared" si="902"/>
        <v>-422.69432676490942</v>
      </c>
      <c r="P1616" s="1">
        <f t="shared" si="902"/>
        <v>-1679.9818934403829</v>
      </c>
      <c r="Q1616" s="1">
        <f t="shared" si="902"/>
        <v>-669.31794978151083</v>
      </c>
      <c r="R1616" s="1">
        <f t="shared" si="902"/>
        <v>-300.1612974984314</v>
      </c>
      <c r="S1616" s="1">
        <f t="shared" si="902"/>
        <v>-8.792997948088491</v>
      </c>
      <c r="T1616" s="1">
        <f t="shared" si="902"/>
        <v>0</v>
      </c>
      <c r="V1616" s="2"/>
      <c r="W1616" s="2"/>
      <c r="X1616" s="2"/>
      <c r="Y1616" s="1" t="s">
        <v>698</v>
      </c>
    </row>
    <row r="1617" spans="1:25" hidden="1">
      <c r="A1617" s="1" t="s">
        <v>644</v>
      </c>
      <c r="B1617" s="2"/>
      <c r="C1617" s="3">
        <f t="shared" si="897"/>
        <v>60</v>
      </c>
      <c r="D1617" s="1" t="s">
        <v>120</v>
      </c>
      <c r="E1617" s="1" t="s">
        <v>104</v>
      </c>
      <c r="F1617" s="1">
        <f t="shared" si="900"/>
        <v>-19631.921683242508</v>
      </c>
      <c r="G1617" s="4"/>
      <c r="H1617" s="1">
        <f t="shared" si="900"/>
        <v>0</v>
      </c>
      <c r="I1617" s="4"/>
      <c r="J1617" s="4"/>
      <c r="K1617" s="1">
        <f t="shared" si="900"/>
        <v>-19631.921683242508</v>
      </c>
      <c r="L1617" s="5">
        <f t="shared" si="901"/>
        <v>1</v>
      </c>
      <c r="M1617" s="1">
        <f t="shared" si="902"/>
        <v>-19631.921683242508</v>
      </c>
      <c r="N1617" s="1">
        <f t="shared" si="902"/>
        <v>-11703.153420066665</v>
      </c>
      <c r="O1617" s="1">
        <f t="shared" si="902"/>
        <v>-1146.3709182063872</v>
      </c>
      <c r="P1617" s="1">
        <f t="shared" si="902"/>
        <v>-4466.3642493481275</v>
      </c>
      <c r="Q1617" s="1">
        <f t="shared" si="902"/>
        <v>-1777.759013721854</v>
      </c>
      <c r="R1617" s="1">
        <f t="shared" si="902"/>
        <v>-285.11113681505026</v>
      </c>
      <c r="S1617" s="1">
        <f t="shared" si="902"/>
        <v>-253.16294508442525</v>
      </c>
      <c r="T1617" s="1">
        <f t="shared" si="902"/>
        <v>0</v>
      </c>
      <c r="V1617" s="2"/>
      <c r="W1617" s="2"/>
      <c r="X1617" s="2"/>
      <c r="Y1617" s="1" t="s">
        <v>699</v>
      </c>
    </row>
    <row r="1618" spans="1:25" hidden="1">
      <c r="A1618" s="1" t="s">
        <v>644</v>
      </c>
      <c r="B1618" s="2"/>
      <c r="C1618" s="3">
        <f t="shared" si="897"/>
        <v>61</v>
      </c>
      <c r="D1618" s="1" t="s">
        <v>121</v>
      </c>
      <c r="E1618" s="1" t="s">
        <v>104</v>
      </c>
      <c r="F1618" s="1">
        <f t="shared" si="900"/>
        <v>-12235.65023272283</v>
      </c>
      <c r="G1618" s="4"/>
      <c r="H1618" s="1">
        <f t="shared" si="900"/>
        <v>0</v>
      </c>
      <c r="I1618" s="4"/>
      <c r="J1618" s="4"/>
      <c r="K1618" s="1">
        <f t="shared" si="900"/>
        <v>-12235.65023272283</v>
      </c>
      <c r="L1618" s="5">
        <f t="shared" si="901"/>
        <v>1</v>
      </c>
      <c r="M1618" s="1">
        <f t="shared" si="902"/>
        <v>-12235.65023272283</v>
      </c>
      <c r="N1618" s="1">
        <f t="shared" si="902"/>
        <v>-8347.939996085217</v>
      </c>
      <c r="O1618" s="1">
        <f t="shared" si="902"/>
        <v>-851.27623740758827</v>
      </c>
      <c r="P1618" s="1">
        <f t="shared" si="902"/>
        <v>-2435.037845191956</v>
      </c>
      <c r="Q1618" s="1">
        <f t="shared" si="902"/>
        <v>-500.33958709718377</v>
      </c>
      <c r="R1618" s="1">
        <f t="shared" si="902"/>
        <v>0</v>
      </c>
      <c r="S1618" s="1">
        <f t="shared" si="902"/>
        <v>-101.05656694088646</v>
      </c>
      <c r="T1618" s="1">
        <f t="shared" si="902"/>
        <v>0</v>
      </c>
      <c r="V1618" s="2"/>
      <c r="W1618" s="2"/>
      <c r="X1618" s="2"/>
      <c r="Y1618" s="1" t="s">
        <v>700</v>
      </c>
    </row>
    <row r="1619" spans="1:25" hidden="1">
      <c r="A1619" s="1" t="s">
        <v>644</v>
      </c>
      <c r="B1619" s="2"/>
      <c r="C1619" s="3">
        <f t="shared" si="897"/>
        <v>62</v>
      </c>
      <c r="D1619" s="1" t="s">
        <v>122</v>
      </c>
      <c r="E1619" s="1" t="s">
        <v>106</v>
      </c>
      <c r="F1619" s="1">
        <f t="shared" si="900"/>
        <v>-10483.910035173165</v>
      </c>
      <c r="G1619" s="4"/>
      <c r="H1619" s="1">
        <f t="shared" si="900"/>
        <v>-5.4847026729376225</v>
      </c>
      <c r="I1619" s="4"/>
      <c r="J1619" s="4"/>
      <c r="K1619" s="1">
        <f t="shared" si="900"/>
        <v>-10478.425332500225</v>
      </c>
      <c r="L1619" s="5">
        <f t="shared" si="901"/>
        <v>0.99947684569454154</v>
      </c>
      <c r="M1619" s="1">
        <f t="shared" si="902"/>
        <v>-10478.425332500225</v>
      </c>
      <c r="N1619" s="1">
        <f t="shared" si="902"/>
        <v>-4761.7192866877558</v>
      </c>
      <c r="O1619" s="1">
        <f t="shared" si="902"/>
        <v>-742.5517318108964</v>
      </c>
      <c r="P1619" s="1">
        <f t="shared" si="902"/>
        <v>-472.75602013459775</v>
      </c>
      <c r="Q1619" s="1">
        <f t="shared" si="902"/>
        <v>-29.681030659820237</v>
      </c>
      <c r="R1619" s="1">
        <f t="shared" si="902"/>
        <v>-84.400800230647235</v>
      </c>
      <c r="S1619" s="1">
        <f t="shared" si="902"/>
        <v>-1.6697687904173169</v>
      </c>
      <c r="T1619" s="1">
        <f t="shared" si="902"/>
        <v>-4385.6466941860908</v>
      </c>
      <c r="V1619" s="2"/>
      <c r="W1619" s="2"/>
      <c r="X1619" s="2"/>
      <c r="Y1619" s="1" t="s">
        <v>701</v>
      </c>
    </row>
    <row r="1620" spans="1:25" hidden="1">
      <c r="A1620" s="1" t="s">
        <v>644</v>
      </c>
      <c r="B1620" s="2"/>
      <c r="C1620" s="3">
        <f t="shared" si="897"/>
        <v>63</v>
      </c>
      <c r="D1620" s="1" t="s">
        <v>123</v>
      </c>
      <c r="E1620" s="1" t="s">
        <v>106</v>
      </c>
      <c r="F1620" s="1">
        <f t="shared" si="900"/>
        <v>-1101.0844438597153</v>
      </c>
      <c r="G1620" s="4"/>
      <c r="H1620" s="1">
        <f t="shared" si="900"/>
        <v>-0.29018705806550571</v>
      </c>
      <c r="I1620" s="4"/>
      <c r="J1620" s="4"/>
      <c r="K1620" s="1">
        <f t="shared" si="900"/>
        <v>-1100.7942568016497</v>
      </c>
      <c r="L1620" s="5">
        <f t="shared" si="901"/>
        <v>0.9997364534031119</v>
      </c>
      <c r="M1620" s="1">
        <f t="shared" si="902"/>
        <v>-1100.7942568016497</v>
      </c>
      <c r="N1620" s="1">
        <f t="shared" si="902"/>
        <v>-980.14321112355833</v>
      </c>
      <c r="O1620" s="1">
        <f t="shared" si="902"/>
        <v>-74.019935899204341</v>
      </c>
      <c r="P1620" s="1">
        <f t="shared" si="902"/>
        <v>-27.224957704926403</v>
      </c>
      <c r="Q1620" s="1">
        <f t="shared" si="902"/>
        <v>-13.054976111425123</v>
      </c>
      <c r="R1620" s="1">
        <f t="shared" si="902"/>
        <v>-3.9363805349206373</v>
      </c>
      <c r="S1620" s="1">
        <f t="shared" si="902"/>
        <v>-2.4147954276149592</v>
      </c>
      <c r="T1620" s="1">
        <f t="shared" si="902"/>
        <v>0</v>
      </c>
      <c r="V1620" s="2"/>
      <c r="W1620" s="2"/>
      <c r="X1620" s="2"/>
      <c r="Y1620" s="1" t="s">
        <v>701</v>
      </c>
    </row>
    <row r="1621" spans="1:25" hidden="1">
      <c r="A1621" s="1" t="s">
        <v>644</v>
      </c>
      <c r="B1621" s="2"/>
      <c r="C1621" s="3">
        <f t="shared" si="897"/>
        <v>64</v>
      </c>
      <c r="D1621" s="1" t="s">
        <v>609</v>
      </c>
      <c r="E1621" s="1" t="s">
        <v>129</v>
      </c>
      <c r="F1621" s="102">
        <f t="shared" ref="F1621:K1621" si="903">SUM(F1613:F1620)</f>
        <v>-31982.289461538421</v>
      </c>
      <c r="G1621" s="103"/>
      <c r="H1621" s="102">
        <f t="shared" si="903"/>
        <v>-1397.093573763939</v>
      </c>
      <c r="I1621" s="103"/>
      <c r="J1621" s="103"/>
      <c r="K1621" s="102">
        <f t="shared" si="903"/>
        <v>-30585.19588777444</v>
      </c>
      <c r="L1621" s="5">
        <f t="shared" si="901"/>
        <v>0.95631664908029457</v>
      </c>
      <c r="M1621" s="102">
        <f t="shared" ref="M1621:T1621" si="904">SUM(M1613:M1620)</f>
        <v>-30585.19588777444</v>
      </c>
      <c r="N1621" s="102">
        <f t="shared" si="904"/>
        <v>-26965.625090854952</v>
      </c>
      <c r="O1621" s="102">
        <f t="shared" si="904"/>
        <v>-2658.7743430941873</v>
      </c>
      <c r="P1621" s="102">
        <f t="shared" si="904"/>
        <v>-1035.08879763913</v>
      </c>
      <c r="Q1621" s="102">
        <f t="shared" si="904"/>
        <v>1617.5057235082302</v>
      </c>
      <c r="R1621" s="102">
        <f t="shared" si="904"/>
        <v>2295.3045075794621</v>
      </c>
      <c r="S1621" s="102">
        <f t="shared" si="904"/>
        <v>547.12880691218777</v>
      </c>
      <c r="T1621" s="102">
        <f t="shared" si="904"/>
        <v>-4385.6466941860908</v>
      </c>
      <c r="U1621" s="31"/>
      <c r="V1621" s="2"/>
      <c r="W1621" s="2"/>
      <c r="X1621" s="2"/>
    </row>
    <row r="1622" spans="1:25" hidden="1">
      <c r="A1622" s="1" t="s">
        <v>644</v>
      </c>
      <c r="B1622" s="2"/>
      <c r="C1622" s="3">
        <f t="shared" si="897"/>
        <v>65</v>
      </c>
      <c r="G1622" s="4"/>
      <c r="H1622" s="1"/>
      <c r="I1622" s="4"/>
      <c r="J1622" s="4"/>
      <c r="V1622" s="2"/>
      <c r="W1622" s="2"/>
      <c r="X1622" s="2"/>
    </row>
    <row r="1623" spans="1:25" hidden="1">
      <c r="A1623" s="1" t="s">
        <v>644</v>
      </c>
      <c r="B1623" s="2"/>
      <c r="C1623" s="3">
        <f t="shared" si="897"/>
        <v>66</v>
      </c>
      <c r="D1623" s="29" t="s">
        <v>702</v>
      </c>
      <c r="G1623" s="4"/>
      <c r="H1623" s="1"/>
      <c r="I1623" s="4"/>
      <c r="J1623" s="4"/>
      <c r="V1623" s="2"/>
      <c r="W1623" s="2"/>
      <c r="X1623" s="2"/>
    </row>
    <row r="1624" spans="1:25" s="15" customFormat="1" hidden="1">
      <c r="A1624" s="15" t="s">
        <v>644</v>
      </c>
      <c r="C1624" s="56">
        <f t="shared" si="897"/>
        <v>67</v>
      </c>
      <c r="D1624" s="15" t="s">
        <v>138</v>
      </c>
      <c r="E1624" s="15" t="s">
        <v>104</v>
      </c>
      <c r="F1624" s="15">
        <f t="shared" ref="F1624:K1631" si="905">+F1516</f>
        <v>87159.689805397647</v>
      </c>
      <c r="H1624" s="15">
        <f t="shared" si="905"/>
        <v>3214.6150211899017</v>
      </c>
      <c r="K1624" s="15">
        <f t="shared" si="905"/>
        <v>83945.074784207754</v>
      </c>
      <c r="L1624" s="39">
        <f t="shared" ref="L1624:L1632" si="906">IF(F1624=0,0,+K1624/F1624)</f>
        <v>0.96311809933735193</v>
      </c>
      <c r="M1624" s="15">
        <f t="shared" ref="M1624:T1631" si="907">+M1516</f>
        <v>83945.074784207754</v>
      </c>
      <c r="N1624" s="15">
        <f t="shared" si="907"/>
        <v>45409.515994487912</v>
      </c>
      <c r="O1624" s="15">
        <f t="shared" si="907"/>
        <v>5157.9552774937156</v>
      </c>
      <c r="P1624" s="15">
        <f t="shared" si="907"/>
        <v>20918.967449813626</v>
      </c>
      <c r="Q1624" s="15">
        <f t="shared" si="907"/>
        <v>8436.4378376395744</v>
      </c>
      <c r="R1624" s="15">
        <f t="shared" si="907"/>
        <v>3849.1600433312492</v>
      </c>
      <c r="S1624" s="15">
        <f t="shared" si="907"/>
        <v>173.03818144166686</v>
      </c>
      <c r="T1624" s="15">
        <f t="shared" si="907"/>
        <v>0</v>
      </c>
      <c r="Y1624" s="15" t="s">
        <v>703</v>
      </c>
    </row>
    <row r="1625" spans="1:25" hidden="1">
      <c r="A1625" s="1" t="s">
        <v>644</v>
      </c>
      <c r="C1625" s="3">
        <f t="shared" si="897"/>
        <v>68</v>
      </c>
      <c r="D1625" s="1" t="s">
        <v>138</v>
      </c>
      <c r="E1625" s="1" t="s">
        <v>116</v>
      </c>
      <c r="F1625" s="1">
        <f t="shared" si="905"/>
        <v>537.96054152877491</v>
      </c>
      <c r="G1625" s="4"/>
      <c r="H1625" s="1">
        <f t="shared" si="905"/>
        <v>19.187828358960328</v>
      </c>
      <c r="I1625" s="4"/>
      <c r="J1625" s="4"/>
      <c r="K1625" s="1">
        <f t="shared" si="905"/>
        <v>518.77271316981455</v>
      </c>
      <c r="L1625" s="5">
        <f t="shared" si="906"/>
        <v>0.96433227555234358</v>
      </c>
      <c r="M1625" s="1">
        <f t="shared" si="907"/>
        <v>518.77271316981455</v>
      </c>
      <c r="N1625" s="1">
        <f t="shared" si="907"/>
        <v>236.19751449983556</v>
      </c>
      <c r="O1625" s="1">
        <f t="shared" si="907"/>
        <v>28.406478643773813</v>
      </c>
      <c r="P1625" s="1">
        <f t="shared" si="907"/>
        <v>146.55258258063628</v>
      </c>
      <c r="Q1625" s="1">
        <f t="shared" si="907"/>
        <v>66.594890181844747</v>
      </c>
      <c r="R1625" s="1">
        <f t="shared" si="907"/>
        <v>35.148772489702701</v>
      </c>
      <c r="S1625" s="1">
        <f t="shared" si="907"/>
        <v>5.8724747740214127</v>
      </c>
      <c r="T1625" s="1">
        <f t="shared" si="907"/>
        <v>0</v>
      </c>
      <c r="Y1625" s="1" t="s">
        <v>704</v>
      </c>
    </row>
    <row r="1626" spans="1:25" hidden="1">
      <c r="A1626" s="1" t="s">
        <v>644</v>
      </c>
      <c r="C1626" s="3">
        <f t="shared" si="897"/>
        <v>69</v>
      </c>
      <c r="D1626" s="1" t="s">
        <v>141</v>
      </c>
      <c r="E1626" s="1" t="s">
        <v>104</v>
      </c>
      <c r="F1626" s="1">
        <f t="shared" si="905"/>
        <v>5058.8969758902076</v>
      </c>
      <c r="G1626" s="4"/>
      <c r="H1626" s="1">
        <f t="shared" si="905"/>
        <v>897.67040069108714</v>
      </c>
      <c r="I1626" s="4"/>
      <c r="J1626" s="4"/>
      <c r="K1626" s="1">
        <f t="shared" si="905"/>
        <v>4161.2265751991208</v>
      </c>
      <c r="L1626" s="5">
        <f t="shared" si="906"/>
        <v>0.82255610166223536</v>
      </c>
      <c r="M1626" s="1">
        <f t="shared" si="907"/>
        <v>4161.2265751991208</v>
      </c>
      <c r="N1626" s="1">
        <f t="shared" si="907"/>
        <v>2280.6853425430913</v>
      </c>
      <c r="O1626" s="1">
        <f t="shared" si="907"/>
        <v>258.00305302393127</v>
      </c>
      <c r="P1626" s="1">
        <f t="shared" si="907"/>
        <v>1025.4229358834305</v>
      </c>
      <c r="Q1626" s="1">
        <f t="shared" si="907"/>
        <v>408.53653231875791</v>
      </c>
      <c r="R1626" s="1">
        <f t="shared" si="907"/>
        <v>183.21166443592023</v>
      </c>
      <c r="S1626" s="1">
        <f t="shared" si="907"/>
        <v>5.3670469939894314</v>
      </c>
      <c r="T1626" s="1">
        <f t="shared" si="907"/>
        <v>0</v>
      </c>
      <c r="Y1626" s="1" t="s">
        <v>705</v>
      </c>
    </row>
    <row r="1627" spans="1:25" hidden="1">
      <c r="A1627" s="1" t="s">
        <v>644</v>
      </c>
      <c r="C1627" s="3">
        <f t="shared" si="897"/>
        <v>70</v>
      </c>
      <c r="D1627" s="1" t="s">
        <v>119</v>
      </c>
      <c r="E1627" s="1" t="s">
        <v>104</v>
      </c>
      <c r="F1627" s="1">
        <f t="shared" si="905"/>
        <v>11357.232228120569</v>
      </c>
      <c r="G1627" s="4"/>
      <c r="H1627" s="1">
        <f t="shared" si="905"/>
        <v>2015.2715608850108</v>
      </c>
      <c r="I1627" s="4"/>
      <c r="J1627" s="4"/>
      <c r="K1627" s="1">
        <f t="shared" si="905"/>
        <v>9341.9606672355567</v>
      </c>
      <c r="L1627" s="5">
        <f t="shared" si="906"/>
        <v>0.82255610166223525</v>
      </c>
      <c r="M1627" s="1">
        <f t="shared" si="907"/>
        <v>9341.9606672355567</v>
      </c>
      <c r="N1627" s="1">
        <f t="shared" si="907"/>
        <v>5120.1424338108009</v>
      </c>
      <c r="O1627" s="1">
        <f t="shared" si="907"/>
        <v>579.21728841715901</v>
      </c>
      <c r="P1627" s="1">
        <f t="shared" si="907"/>
        <v>2302.0762174782144</v>
      </c>
      <c r="Q1627" s="1">
        <f t="shared" si="907"/>
        <v>917.16520287483218</v>
      </c>
      <c r="R1627" s="1">
        <f t="shared" si="907"/>
        <v>411.3104951169899</v>
      </c>
      <c r="S1627" s="1">
        <f t="shared" si="907"/>
        <v>12.049029537560061</v>
      </c>
      <c r="T1627" s="1">
        <f t="shared" si="907"/>
        <v>0</v>
      </c>
      <c r="Y1627" s="1" t="s">
        <v>706</v>
      </c>
    </row>
    <row r="1628" spans="1:25" hidden="1">
      <c r="A1628" s="1" t="s">
        <v>644</v>
      </c>
      <c r="C1628" s="3">
        <f t="shared" si="897"/>
        <v>71</v>
      </c>
      <c r="D1628" s="1" t="s">
        <v>120</v>
      </c>
      <c r="E1628" s="1" t="s">
        <v>104</v>
      </c>
      <c r="F1628" s="1">
        <f t="shared" si="905"/>
        <v>1070.4786904496978</v>
      </c>
      <c r="G1628" s="4"/>
      <c r="H1628" s="1">
        <f t="shared" si="905"/>
        <v>0</v>
      </c>
      <c r="I1628" s="4"/>
      <c r="J1628" s="4"/>
      <c r="K1628" s="1">
        <f t="shared" si="905"/>
        <v>1070.4786904496978</v>
      </c>
      <c r="L1628" s="5">
        <f t="shared" si="906"/>
        <v>1</v>
      </c>
      <c r="M1628" s="1">
        <f t="shared" si="907"/>
        <v>1070.4786904496978</v>
      </c>
      <c r="N1628" s="1">
        <f t="shared" si="907"/>
        <v>638.14315019087223</v>
      </c>
      <c r="O1628" s="1">
        <f t="shared" si="907"/>
        <v>62.508686571354843</v>
      </c>
      <c r="P1628" s="1">
        <f t="shared" si="907"/>
        <v>243.53946749872381</v>
      </c>
      <c r="Q1628" s="1">
        <f t="shared" si="907"/>
        <v>96.936671389053686</v>
      </c>
      <c r="R1628" s="1">
        <f t="shared" si="907"/>
        <v>15.546384164262331</v>
      </c>
      <c r="S1628" s="1">
        <f t="shared" si="907"/>
        <v>13.804330635430883</v>
      </c>
      <c r="T1628" s="1">
        <f t="shared" si="907"/>
        <v>0</v>
      </c>
      <c r="Y1628" s="1" t="s">
        <v>707</v>
      </c>
    </row>
    <row r="1629" spans="1:25" hidden="1">
      <c r="A1629" s="1" t="s">
        <v>644</v>
      </c>
      <c r="C1629" s="3">
        <f t="shared" si="897"/>
        <v>72</v>
      </c>
      <c r="D1629" s="1" t="s">
        <v>121</v>
      </c>
      <c r="E1629" s="1" t="s">
        <v>104</v>
      </c>
      <c r="F1629" s="1">
        <f t="shared" si="905"/>
        <v>644.72593748799829</v>
      </c>
      <c r="G1629" s="4"/>
      <c r="H1629" s="1">
        <f t="shared" si="905"/>
        <v>0</v>
      </c>
      <c r="I1629" s="4"/>
      <c r="J1629" s="4"/>
      <c r="K1629" s="1">
        <f t="shared" si="905"/>
        <v>644.72593748799829</v>
      </c>
      <c r="L1629" s="5">
        <f t="shared" si="906"/>
        <v>1</v>
      </c>
      <c r="M1629" s="1">
        <f t="shared" si="907"/>
        <v>644.72593748799829</v>
      </c>
      <c r="N1629" s="1">
        <f t="shared" si="907"/>
        <v>439.87310340693659</v>
      </c>
      <c r="O1629" s="1">
        <f t="shared" si="907"/>
        <v>44.855799224797593</v>
      </c>
      <c r="P1629" s="1">
        <f t="shared" si="907"/>
        <v>128.30802022777164</v>
      </c>
      <c r="Q1629" s="1">
        <f t="shared" si="907"/>
        <v>26.364100249521822</v>
      </c>
      <c r="R1629" s="1">
        <f t="shared" si="907"/>
        <v>0</v>
      </c>
      <c r="S1629" s="1">
        <f t="shared" si="907"/>
        <v>5.3249143789706759</v>
      </c>
      <c r="T1629" s="1">
        <f t="shared" si="907"/>
        <v>0</v>
      </c>
      <c r="Y1629" s="1" t="s">
        <v>708</v>
      </c>
    </row>
    <row r="1630" spans="1:25" hidden="1">
      <c r="A1630" s="1" t="s">
        <v>644</v>
      </c>
      <c r="C1630" s="3">
        <f t="shared" si="897"/>
        <v>73</v>
      </c>
      <c r="D1630" s="1" t="s">
        <v>122</v>
      </c>
      <c r="E1630" s="1" t="s">
        <v>106</v>
      </c>
      <c r="F1630" s="1">
        <f t="shared" si="905"/>
        <v>732.30223001459467</v>
      </c>
      <c r="G1630" s="4"/>
      <c r="H1630" s="1">
        <f t="shared" si="905"/>
        <v>0.38310706452880106</v>
      </c>
      <c r="I1630" s="4"/>
      <c r="J1630" s="4"/>
      <c r="K1630" s="1">
        <f t="shared" si="905"/>
        <v>731.9191229500658</v>
      </c>
      <c r="L1630" s="5">
        <f t="shared" si="906"/>
        <v>0.99947684569454165</v>
      </c>
      <c r="M1630" s="1">
        <f t="shared" si="907"/>
        <v>731.9191229500658</v>
      </c>
      <c r="N1630" s="1">
        <f t="shared" si="907"/>
        <v>332.60659817244914</v>
      </c>
      <c r="O1630" s="1">
        <f t="shared" si="907"/>
        <v>51.867317373191945</v>
      </c>
      <c r="P1630" s="1">
        <f t="shared" si="907"/>
        <v>33.022058243145963</v>
      </c>
      <c r="Q1630" s="1">
        <f t="shared" si="907"/>
        <v>2.0732231456008403</v>
      </c>
      <c r="R1630" s="1">
        <f t="shared" si="907"/>
        <v>5.8954048648413835</v>
      </c>
      <c r="S1630" s="1">
        <f t="shared" si="907"/>
        <v>0.11663352744624886</v>
      </c>
      <c r="T1630" s="1">
        <f t="shared" si="907"/>
        <v>306.3378876233902</v>
      </c>
      <c r="Y1630" s="1" t="s">
        <v>709</v>
      </c>
    </row>
    <row r="1631" spans="1:25" hidden="1">
      <c r="A1631" s="1" t="s">
        <v>644</v>
      </c>
      <c r="C1631" s="3">
        <f t="shared" si="897"/>
        <v>74</v>
      </c>
      <c r="D1631" s="1" t="s">
        <v>123</v>
      </c>
      <c r="E1631" s="1" t="s">
        <v>106</v>
      </c>
      <c r="F1631" s="1">
        <f t="shared" si="905"/>
        <v>657.27582187975349</v>
      </c>
      <c r="G1631" s="4"/>
      <c r="H1631" s="1">
        <f t="shared" si="905"/>
        <v>0.17322280607314935</v>
      </c>
      <c r="I1631" s="4"/>
      <c r="J1631" s="4"/>
      <c r="K1631" s="1">
        <f t="shared" si="905"/>
        <v>657.10259907368038</v>
      </c>
      <c r="L1631" s="5">
        <f t="shared" si="906"/>
        <v>0.99973645340311212</v>
      </c>
      <c r="M1631" s="1">
        <f t="shared" si="907"/>
        <v>657.10259907368038</v>
      </c>
      <c r="N1631" s="1">
        <f t="shared" si="907"/>
        <v>585.08176938078304</v>
      </c>
      <c r="O1631" s="1">
        <f t="shared" si="907"/>
        <v>44.18508905011349</v>
      </c>
      <c r="P1631" s="1">
        <f t="shared" si="907"/>
        <v>16.251529617856335</v>
      </c>
      <c r="Q1631" s="1">
        <f t="shared" si="907"/>
        <v>7.7929719206447432</v>
      </c>
      <c r="R1631" s="1">
        <f t="shared" si="907"/>
        <v>2.3497632409118498</v>
      </c>
      <c r="S1631" s="1">
        <f t="shared" si="907"/>
        <v>1.4414758633710298</v>
      </c>
      <c r="T1631" s="1">
        <f t="shared" si="907"/>
        <v>0</v>
      </c>
      <c r="Y1631" s="1" t="s">
        <v>710</v>
      </c>
    </row>
    <row r="1632" spans="1:25" hidden="1">
      <c r="A1632" s="1" t="s">
        <v>644</v>
      </c>
      <c r="B1632" s="2"/>
      <c r="C1632" s="3">
        <f t="shared" si="897"/>
        <v>75</v>
      </c>
      <c r="D1632" s="1" t="s">
        <v>641</v>
      </c>
      <c r="E1632" s="1" t="s">
        <v>129</v>
      </c>
      <c r="F1632" s="102">
        <f t="shared" ref="F1632:K1632" si="908">SUM(F1624:F1631)</f>
        <v>107218.56223076925</v>
      </c>
      <c r="G1632" s="103"/>
      <c r="H1632" s="102">
        <f t="shared" si="908"/>
        <v>6147.3011409955616</v>
      </c>
      <c r="I1632" s="103"/>
      <c r="J1632" s="103"/>
      <c r="K1632" s="102">
        <f t="shared" si="908"/>
        <v>101071.2610897737</v>
      </c>
      <c r="L1632" s="5">
        <f t="shared" si="906"/>
        <v>0.94266570066697442</v>
      </c>
      <c r="M1632" s="102">
        <f t="shared" ref="M1632:T1632" si="909">SUM(M1624:M1631)</f>
        <v>101071.2610897737</v>
      </c>
      <c r="N1632" s="102">
        <f t="shared" si="909"/>
        <v>55042.245906492673</v>
      </c>
      <c r="O1632" s="102">
        <f t="shared" si="909"/>
        <v>6226.9989897980377</v>
      </c>
      <c r="P1632" s="102">
        <f t="shared" si="909"/>
        <v>24814.140261343407</v>
      </c>
      <c r="Q1632" s="102">
        <f t="shared" si="909"/>
        <v>9961.90142971983</v>
      </c>
      <c r="R1632" s="102">
        <f t="shared" si="909"/>
        <v>4502.6225276438772</v>
      </c>
      <c r="S1632" s="102">
        <f t="shared" si="909"/>
        <v>217.01408715245663</v>
      </c>
      <c r="T1632" s="102">
        <f t="shared" si="909"/>
        <v>306.3378876233902</v>
      </c>
      <c r="U1632" s="31"/>
      <c r="V1632" s="2"/>
      <c r="W1632" s="2"/>
      <c r="X1632" s="2"/>
    </row>
    <row r="1633" spans="1:25" hidden="1">
      <c r="A1633" s="1" t="s">
        <v>644</v>
      </c>
      <c r="B1633" s="2"/>
      <c r="C1633" s="3">
        <f t="shared" si="897"/>
        <v>76</v>
      </c>
      <c r="G1633" s="4"/>
      <c r="H1633" s="1"/>
      <c r="I1633" s="4"/>
      <c r="J1633" s="4"/>
      <c r="V1633" s="2"/>
      <c r="W1633" s="2"/>
      <c r="X1633" s="2"/>
    </row>
    <row r="1634" spans="1:25" hidden="1">
      <c r="A1634" s="1" t="s">
        <v>644</v>
      </c>
      <c r="B1634" s="2"/>
      <c r="C1634" s="3">
        <f t="shared" si="897"/>
        <v>77</v>
      </c>
      <c r="D1634" s="29" t="s">
        <v>711</v>
      </c>
      <c r="G1634" s="4"/>
      <c r="H1634" s="1"/>
      <c r="I1634" s="4"/>
      <c r="J1634" s="4"/>
      <c r="V1634" s="2"/>
      <c r="W1634" s="2"/>
      <c r="X1634" s="2"/>
    </row>
    <row r="1635" spans="1:25" hidden="1">
      <c r="A1635" s="1" t="s">
        <v>644</v>
      </c>
      <c r="B1635" s="2"/>
      <c r="C1635" s="3">
        <f t="shared" si="897"/>
        <v>78</v>
      </c>
      <c r="D1635" s="1" t="s">
        <v>138</v>
      </c>
      <c r="E1635" s="1" t="s">
        <v>104</v>
      </c>
      <c r="F1635" s="1">
        <f t="shared" ref="F1635:K1642" si="910">+F1602+F1613+F1624</f>
        <v>2205780.294512182</v>
      </c>
      <c r="G1635" s="4"/>
      <c r="H1635" s="1">
        <f t="shared" si="910"/>
        <v>81353.36970582504</v>
      </c>
      <c r="I1635" s="4"/>
      <c r="J1635" s="4"/>
      <c r="K1635" s="1">
        <f t="shared" si="910"/>
        <v>2124426.9248063564</v>
      </c>
      <c r="L1635" s="5">
        <f t="shared" ref="L1635:L1643" si="911">IF(F1635=0,0,+K1635/F1635)</f>
        <v>0.9631180993373516</v>
      </c>
      <c r="M1635" s="1">
        <f t="shared" ref="M1635:T1642" si="912">+M1602+M1613+M1624</f>
        <v>2124426.9248063555</v>
      </c>
      <c r="N1635" s="1">
        <f t="shared" si="912"/>
        <v>1149194.2638576739</v>
      </c>
      <c r="O1635" s="1">
        <f t="shared" si="912"/>
        <v>130534.15101032372</v>
      </c>
      <c r="P1635" s="1">
        <f t="shared" si="912"/>
        <v>529403.51537922863</v>
      </c>
      <c r="Q1635" s="1">
        <f t="shared" si="912"/>
        <v>213503.83852547753</v>
      </c>
      <c r="R1635" s="1">
        <f t="shared" si="912"/>
        <v>97412.019168038911</v>
      </c>
      <c r="S1635" s="1">
        <f t="shared" si="912"/>
        <v>4379.1368656134809</v>
      </c>
      <c r="T1635" s="1">
        <f t="shared" si="912"/>
        <v>0</v>
      </c>
      <c r="V1635" s="2"/>
      <c r="W1635" s="2"/>
      <c r="X1635" s="2"/>
      <c r="Y1635" s="1" t="s">
        <v>712</v>
      </c>
    </row>
    <row r="1636" spans="1:25" hidden="1">
      <c r="A1636" s="1" t="s">
        <v>644</v>
      </c>
      <c r="B1636" s="2"/>
      <c r="C1636" s="3">
        <f t="shared" si="897"/>
        <v>79</v>
      </c>
      <c r="D1636" s="1" t="s">
        <v>138</v>
      </c>
      <c r="E1636" s="1" t="s">
        <v>116</v>
      </c>
      <c r="F1636" s="1">
        <f t="shared" si="910"/>
        <v>113691.242341312</v>
      </c>
      <c r="G1636" s="4"/>
      <c r="H1636" s="1">
        <f t="shared" si="910"/>
        <v>4054.1847059555225</v>
      </c>
      <c r="I1636" s="4"/>
      <c r="J1636" s="4"/>
      <c r="K1636" s="1">
        <f t="shared" si="910"/>
        <v>109637.05763535648</v>
      </c>
      <c r="L1636" s="5">
        <f t="shared" si="911"/>
        <v>0.96434039577310215</v>
      </c>
      <c r="M1636" s="1">
        <f t="shared" si="912"/>
        <v>109637.05763535648</v>
      </c>
      <c r="N1636" s="1">
        <f t="shared" si="912"/>
        <v>49917.81536140597</v>
      </c>
      <c r="O1636" s="1">
        <f t="shared" si="912"/>
        <v>6003.4050697371331</v>
      </c>
      <c r="P1636" s="1">
        <f t="shared" si="912"/>
        <v>30972.31896571246</v>
      </c>
      <c r="Q1636" s="1">
        <f t="shared" si="912"/>
        <v>14074.116906563582</v>
      </c>
      <c r="R1636" s="1">
        <f t="shared" si="912"/>
        <v>7428.3166740193028</v>
      </c>
      <c r="S1636" s="1">
        <f t="shared" si="912"/>
        <v>1241.0846579180204</v>
      </c>
      <c r="T1636" s="1">
        <f t="shared" si="912"/>
        <v>0</v>
      </c>
      <c r="V1636" s="2"/>
      <c r="W1636" s="2"/>
      <c r="X1636" s="2"/>
      <c r="Y1636" s="1" t="s">
        <v>713</v>
      </c>
    </row>
    <row r="1637" spans="1:25" hidden="1">
      <c r="A1637" s="1" t="s">
        <v>644</v>
      </c>
      <c r="B1637" s="2"/>
      <c r="C1637" s="3">
        <f t="shared" si="897"/>
        <v>80</v>
      </c>
      <c r="D1637" s="1" t="s">
        <v>141</v>
      </c>
      <c r="E1637" s="1" t="s">
        <v>104</v>
      </c>
      <c r="F1637" s="1">
        <f t="shared" si="910"/>
        <v>112386.39108414619</v>
      </c>
      <c r="G1637" s="4"/>
      <c r="H1637" s="1">
        <f t="shared" si="910"/>
        <v>19942.279354083505</v>
      </c>
      <c r="I1637" s="4"/>
      <c r="J1637" s="4"/>
      <c r="K1637" s="1">
        <f t="shared" si="910"/>
        <v>92444.111730062723</v>
      </c>
      <c r="L1637" s="5">
        <f t="shared" si="911"/>
        <v>0.82255610166223558</v>
      </c>
      <c r="M1637" s="1">
        <f t="shared" si="912"/>
        <v>92444.111730062723</v>
      </c>
      <c r="N1637" s="1">
        <f t="shared" si="912"/>
        <v>50666.775004213996</v>
      </c>
      <c r="O1637" s="1">
        <f t="shared" si="912"/>
        <v>5731.6905555185494</v>
      </c>
      <c r="P1637" s="1">
        <f t="shared" si="912"/>
        <v>22780.377550299756</v>
      </c>
      <c r="Q1637" s="1">
        <f t="shared" si="912"/>
        <v>9075.8809108298628</v>
      </c>
      <c r="R1637" s="1">
        <f t="shared" si="912"/>
        <v>4070.1555830457301</v>
      </c>
      <c r="S1637" s="1">
        <f t="shared" si="912"/>
        <v>119.23212615480199</v>
      </c>
      <c r="T1637" s="1">
        <f t="shared" si="912"/>
        <v>0</v>
      </c>
      <c r="V1637" s="2"/>
      <c r="W1637" s="2"/>
      <c r="X1637" s="2"/>
      <c r="Y1637" s="1" t="s">
        <v>714</v>
      </c>
    </row>
    <row r="1638" spans="1:25" hidden="1">
      <c r="A1638" s="1" t="s">
        <v>644</v>
      </c>
      <c r="B1638" s="2"/>
      <c r="C1638" s="3">
        <f t="shared" si="897"/>
        <v>81</v>
      </c>
      <c r="D1638" s="1" t="s">
        <v>119</v>
      </c>
      <c r="E1638" s="1" t="s">
        <v>104</v>
      </c>
      <c r="F1638" s="1">
        <f t="shared" si="910"/>
        <v>256174.39788060662</v>
      </c>
      <c r="G1638" s="4"/>
      <c r="H1638" s="1">
        <f t="shared" si="910"/>
        <v>45456.583814264457</v>
      </c>
      <c r="I1638" s="4"/>
      <c r="J1638" s="4"/>
      <c r="K1638" s="1">
        <f t="shared" si="910"/>
        <v>210717.81406634222</v>
      </c>
      <c r="L1638" s="5">
        <f t="shared" si="911"/>
        <v>0.82255610166223547</v>
      </c>
      <c r="M1638" s="1">
        <f t="shared" si="912"/>
        <v>210717.81406634222</v>
      </c>
      <c r="N1638" s="1">
        <f t="shared" si="912"/>
        <v>115490.23377339901</v>
      </c>
      <c r="O1638" s="1">
        <f t="shared" si="912"/>
        <v>13064.859212345078</v>
      </c>
      <c r="P1638" s="1">
        <f t="shared" si="912"/>
        <v>51925.766510925438</v>
      </c>
      <c r="Q1638" s="1">
        <f t="shared" si="912"/>
        <v>20687.63224034079</v>
      </c>
      <c r="R1638" s="1">
        <f t="shared" si="912"/>
        <v>9277.5437106656391</v>
      </c>
      <c r="S1638" s="1">
        <f t="shared" si="912"/>
        <v>271.77861866622084</v>
      </c>
      <c r="T1638" s="1">
        <f t="shared" si="912"/>
        <v>0</v>
      </c>
      <c r="V1638" s="2"/>
      <c r="W1638" s="2"/>
      <c r="X1638" s="2"/>
      <c r="Y1638" s="1" t="s">
        <v>715</v>
      </c>
    </row>
    <row r="1639" spans="1:25" hidden="1">
      <c r="A1639" s="1" t="s">
        <v>644</v>
      </c>
      <c r="B1639" s="2"/>
      <c r="C1639" s="3">
        <f t="shared" si="897"/>
        <v>82</v>
      </c>
      <c r="D1639" s="1" t="s">
        <v>120</v>
      </c>
      <c r="E1639" s="1" t="s">
        <v>104</v>
      </c>
      <c r="F1639" s="1">
        <f t="shared" si="910"/>
        <v>525570.6184506088</v>
      </c>
      <c r="G1639" s="4"/>
      <c r="H1639" s="1">
        <f t="shared" si="910"/>
        <v>0</v>
      </c>
      <c r="I1639" s="4"/>
      <c r="J1639" s="4"/>
      <c r="K1639" s="1">
        <f t="shared" si="910"/>
        <v>525570.6184506088</v>
      </c>
      <c r="L1639" s="5">
        <f t="shared" si="911"/>
        <v>1</v>
      </c>
      <c r="M1639" s="1">
        <f t="shared" si="912"/>
        <v>525570.6184506088</v>
      </c>
      <c r="N1639" s="1">
        <f t="shared" si="912"/>
        <v>313307.76884960005</v>
      </c>
      <c r="O1639" s="1">
        <f t="shared" si="912"/>
        <v>30689.755296334879</v>
      </c>
      <c r="P1639" s="1">
        <f t="shared" si="912"/>
        <v>119570.04814048734</v>
      </c>
      <c r="Q1639" s="1">
        <f t="shared" si="912"/>
        <v>47592.788896232967</v>
      </c>
      <c r="R1639" s="1">
        <f t="shared" si="912"/>
        <v>7632.7747696216766</v>
      </c>
      <c r="S1639" s="1">
        <f t="shared" si="912"/>
        <v>6777.4824983319186</v>
      </c>
      <c r="T1639" s="1">
        <f t="shared" si="912"/>
        <v>0</v>
      </c>
      <c r="V1639" s="2"/>
      <c r="W1639" s="2"/>
      <c r="X1639" s="2"/>
      <c r="Y1639" s="1" t="s">
        <v>716</v>
      </c>
    </row>
    <row r="1640" spans="1:25" hidden="1">
      <c r="A1640" s="1" t="s">
        <v>644</v>
      </c>
      <c r="B1640" s="2"/>
      <c r="C1640" s="3">
        <f t="shared" si="897"/>
        <v>83</v>
      </c>
      <c r="D1640" s="1" t="s">
        <v>121</v>
      </c>
      <c r="E1640" s="1" t="s">
        <v>104</v>
      </c>
      <c r="F1640" s="1">
        <f t="shared" si="910"/>
        <v>307482.38200899883</v>
      </c>
      <c r="G1640" s="4"/>
      <c r="H1640" s="1">
        <f t="shared" si="910"/>
        <v>0</v>
      </c>
      <c r="I1640" s="4"/>
      <c r="J1640" s="4"/>
      <c r="K1640" s="1">
        <f t="shared" si="910"/>
        <v>307482.38200899883</v>
      </c>
      <c r="L1640" s="5">
        <f t="shared" si="911"/>
        <v>1</v>
      </c>
      <c r="M1640" s="1">
        <f t="shared" si="912"/>
        <v>307482.38200899883</v>
      </c>
      <c r="N1640" s="1">
        <f t="shared" si="912"/>
        <v>209784.06754385188</v>
      </c>
      <c r="O1640" s="1">
        <f t="shared" si="912"/>
        <v>21392.606052575484</v>
      </c>
      <c r="P1640" s="1">
        <f t="shared" si="912"/>
        <v>61192.598895912124</v>
      </c>
      <c r="Q1640" s="1">
        <f t="shared" si="912"/>
        <v>12573.553928715502</v>
      </c>
      <c r="R1640" s="1">
        <f t="shared" si="912"/>
        <v>0</v>
      </c>
      <c r="S1640" s="1">
        <f t="shared" si="912"/>
        <v>2539.5555879436752</v>
      </c>
      <c r="T1640" s="1">
        <f t="shared" si="912"/>
        <v>0</v>
      </c>
      <c r="V1640" s="2"/>
      <c r="W1640" s="2"/>
      <c r="X1640" s="2"/>
      <c r="Y1640" s="1" t="s">
        <v>717</v>
      </c>
    </row>
    <row r="1641" spans="1:25" hidden="1">
      <c r="A1641" s="1" t="s">
        <v>644</v>
      </c>
      <c r="B1641" s="2"/>
      <c r="C1641" s="3">
        <f t="shared" si="897"/>
        <v>84</v>
      </c>
      <c r="D1641" s="1" t="s">
        <v>122</v>
      </c>
      <c r="E1641" s="1" t="s">
        <v>106</v>
      </c>
      <c r="F1641" s="1">
        <f t="shared" si="910"/>
        <v>267312.13313429803</v>
      </c>
      <c r="G1641" s="4"/>
      <c r="H1641" s="1">
        <f t="shared" si="910"/>
        <v>158.94507991560735</v>
      </c>
      <c r="I1641" s="4"/>
      <c r="J1641" s="4"/>
      <c r="K1641" s="1">
        <f t="shared" si="910"/>
        <v>267153.18805438245</v>
      </c>
      <c r="L1641" s="5">
        <f t="shared" si="911"/>
        <v>0.99940539519081339</v>
      </c>
      <c r="M1641" s="1">
        <f t="shared" si="912"/>
        <v>267153.18805438245</v>
      </c>
      <c r="N1641" s="1">
        <f t="shared" si="912"/>
        <v>129974.03686041661</v>
      </c>
      <c r="O1641" s="1">
        <f t="shared" si="912"/>
        <v>20238.364859206504</v>
      </c>
      <c r="P1641" s="1">
        <f t="shared" si="912"/>
        <v>13140.540412088518</v>
      </c>
      <c r="Q1641" s="1">
        <f t="shared" si="912"/>
        <v>850.99522624745509</v>
      </c>
      <c r="R1641" s="1">
        <f t="shared" si="912"/>
        <v>2347.9621980075158</v>
      </c>
      <c r="S1641" s="1">
        <f t="shared" si="912"/>
        <v>45.341409631803003</v>
      </c>
      <c r="T1641" s="1">
        <f t="shared" si="912"/>
        <v>100555.94708878404</v>
      </c>
      <c r="V1641" s="2"/>
      <c r="W1641" s="2"/>
      <c r="X1641" s="2"/>
      <c r="Y1641" s="1" t="s">
        <v>718</v>
      </c>
    </row>
    <row r="1642" spans="1:25" hidden="1">
      <c r="A1642" s="1" t="s">
        <v>644</v>
      </c>
      <c r="B1642" s="2"/>
      <c r="C1642" s="3">
        <f t="shared" si="897"/>
        <v>85</v>
      </c>
      <c r="D1642" s="1" t="s">
        <v>123</v>
      </c>
      <c r="E1642" s="1" t="s">
        <v>106</v>
      </c>
      <c r="F1642" s="1">
        <f t="shared" si="910"/>
        <v>19375.482255192353</v>
      </c>
      <c r="G1642" s="4"/>
      <c r="H1642" s="1">
        <f t="shared" si="910"/>
        <v>5.1063424114190994</v>
      </c>
      <c r="I1642" s="4"/>
      <c r="J1642" s="4"/>
      <c r="K1642" s="1">
        <f t="shared" si="910"/>
        <v>19370.375912780932</v>
      </c>
      <c r="L1642" s="5">
        <f t="shared" si="911"/>
        <v>0.9997364534031119</v>
      </c>
      <c r="M1642" s="1">
        <f t="shared" si="912"/>
        <v>19370.375912780932</v>
      </c>
      <c r="N1642" s="1">
        <f t="shared" si="912"/>
        <v>17247.312411482308</v>
      </c>
      <c r="O1642" s="1">
        <f t="shared" si="912"/>
        <v>1302.5085973589789</v>
      </c>
      <c r="P1642" s="1">
        <f t="shared" si="912"/>
        <v>479.0701456657489</v>
      </c>
      <c r="Q1642" s="1">
        <f t="shared" si="912"/>
        <v>229.72484935143112</v>
      </c>
      <c r="R1642" s="1">
        <f t="shared" si="912"/>
        <v>69.267413257321962</v>
      </c>
      <c r="S1642" s="1">
        <f t="shared" si="912"/>
        <v>42.492495665150194</v>
      </c>
      <c r="T1642" s="1">
        <f t="shared" si="912"/>
        <v>0</v>
      </c>
      <c r="V1642" s="2"/>
      <c r="W1642" s="2"/>
      <c r="X1642" s="2"/>
      <c r="Y1642" s="1" t="s">
        <v>719</v>
      </c>
    </row>
    <row r="1643" spans="1:25" ht="15" hidden="1" thickBot="1">
      <c r="A1643" s="1" t="s">
        <v>644</v>
      </c>
      <c r="C1643" s="3">
        <f t="shared" si="897"/>
        <v>86</v>
      </c>
      <c r="D1643" s="1" t="s">
        <v>51</v>
      </c>
      <c r="F1643" s="122">
        <f t="shared" ref="F1643:K1643" si="913">SUM(F1635:F1642)</f>
        <v>3807772.9416673454</v>
      </c>
      <c r="G1643" s="123"/>
      <c r="H1643" s="122">
        <f t="shared" si="913"/>
        <v>150970.46900245556</v>
      </c>
      <c r="I1643" s="123"/>
      <c r="J1643" s="123"/>
      <c r="K1643" s="122">
        <f t="shared" si="913"/>
        <v>3656802.4726648885</v>
      </c>
      <c r="L1643" s="5">
        <f t="shared" si="911"/>
        <v>0.9603520295681417</v>
      </c>
      <c r="M1643" s="122">
        <f t="shared" ref="M1643:T1643" si="914">SUM(M1635:M1642)</f>
        <v>3656802.4726648876</v>
      </c>
      <c r="N1643" s="122">
        <f t="shared" si="914"/>
        <v>2035582.2736620435</v>
      </c>
      <c r="O1643" s="122">
        <f t="shared" si="914"/>
        <v>228957.34065340034</v>
      </c>
      <c r="P1643" s="122">
        <f t="shared" si="914"/>
        <v>829464.23600032006</v>
      </c>
      <c r="Q1643" s="122">
        <f t="shared" si="914"/>
        <v>318588.53148375917</v>
      </c>
      <c r="R1643" s="122">
        <f t="shared" si="914"/>
        <v>128238.03951665609</v>
      </c>
      <c r="S1643" s="122">
        <f t="shared" si="914"/>
        <v>15416.104259925072</v>
      </c>
      <c r="T1643" s="122">
        <f t="shared" si="914"/>
        <v>100555.94708878404</v>
      </c>
      <c r="U1643" s="31"/>
    </row>
    <row r="1644" spans="1:25" hidden="1">
      <c r="F1644" s="31"/>
      <c r="G1644" s="35"/>
      <c r="H1644" s="31"/>
      <c r="I1644" s="35"/>
      <c r="J1644" s="35"/>
      <c r="K1644" s="31"/>
      <c r="M1644" s="31"/>
      <c r="N1644" s="31"/>
      <c r="O1644" s="31"/>
      <c r="P1644" s="31"/>
      <c r="Q1644" s="31"/>
      <c r="R1644" s="31"/>
      <c r="S1644" s="31"/>
      <c r="T1644" s="31"/>
      <c r="U1644" s="31"/>
    </row>
    <row r="1645" spans="1:25" hidden="1">
      <c r="A1645" s="124" t="s">
        <v>720</v>
      </c>
      <c r="B1645" s="124"/>
      <c r="C1645" s="125"/>
      <c r="D1645" s="124"/>
      <c r="E1645" s="124"/>
      <c r="F1645" s="126"/>
      <c r="G1645" s="35"/>
      <c r="H1645" s="31"/>
      <c r="I1645" s="35"/>
      <c r="J1645" s="35"/>
      <c r="K1645" s="31"/>
      <c r="M1645" s="31"/>
      <c r="N1645" s="31"/>
      <c r="O1645" s="31"/>
      <c r="P1645" s="31"/>
      <c r="Q1645" s="31"/>
      <c r="R1645" s="31"/>
      <c r="S1645" s="31"/>
      <c r="T1645" s="31"/>
      <c r="U1645" s="31"/>
    </row>
    <row r="1646" spans="1:25" hidden="1">
      <c r="F1646" s="31"/>
      <c r="G1646" s="35"/>
      <c r="H1646" s="31"/>
      <c r="I1646" s="35"/>
      <c r="J1646" s="35"/>
      <c r="K1646" s="31"/>
      <c r="M1646" s="31"/>
      <c r="N1646" s="31"/>
      <c r="O1646" s="31"/>
      <c r="P1646" s="31"/>
      <c r="Q1646" s="31"/>
      <c r="R1646" s="31"/>
      <c r="S1646" s="31"/>
      <c r="T1646" s="31"/>
      <c r="U1646" s="31"/>
    </row>
    <row r="1647" spans="1:25" hidden="1">
      <c r="F1647" s="31"/>
      <c r="G1647" s="35"/>
      <c r="H1647" s="31"/>
      <c r="I1647" s="35"/>
      <c r="J1647" s="35"/>
      <c r="K1647" s="31"/>
      <c r="M1647" s="31"/>
      <c r="N1647" s="31"/>
      <c r="O1647" s="31"/>
      <c r="P1647" s="31"/>
      <c r="Q1647" s="31"/>
      <c r="R1647" s="31"/>
      <c r="S1647" s="31"/>
      <c r="T1647" s="31"/>
      <c r="U1647" s="31"/>
    </row>
    <row r="1648" spans="1:25" ht="18" hidden="1">
      <c r="F1648" s="31"/>
      <c r="G1648" s="35"/>
      <c r="H1648" s="31"/>
      <c r="I1648" s="35"/>
      <c r="J1648" s="35"/>
      <c r="K1648" s="31"/>
      <c r="M1648" s="31"/>
      <c r="N1648" s="31"/>
      <c r="O1648" s="127" t="s">
        <v>721</v>
      </c>
      <c r="Q1648" s="31"/>
      <c r="R1648" s="31"/>
      <c r="S1648" s="31"/>
      <c r="T1648" s="31"/>
      <c r="U1648" s="31"/>
    </row>
    <row r="1649" spans="1:25" ht="20.25" hidden="1">
      <c r="B1649" s="128"/>
      <c r="G1649" s="4"/>
      <c r="H1649" s="1"/>
      <c r="I1649" s="4"/>
      <c r="J1649" s="4"/>
      <c r="N1649" s="129" t="s">
        <v>722</v>
      </c>
      <c r="O1649" s="130"/>
      <c r="P1649" s="131"/>
    </row>
    <row r="1650" spans="1:25" ht="23.25" hidden="1">
      <c r="G1650" s="4"/>
      <c r="H1650" s="1"/>
      <c r="I1650" s="4"/>
      <c r="J1650" s="4"/>
      <c r="N1650" s="132" t="s">
        <v>723</v>
      </c>
      <c r="O1650" s="133"/>
      <c r="P1650" s="134">
        <f>'[1]TITLES &amp; CONSTANTS'!$D$20</f>
        <v>3</v>
      </c>
    </row>
    <row r="1651" spans="1:25" ht="15.75" hidden="1" thickBot="1">
      <c r="G1651" s="4"/>
      <c r="H1651" s="1"/>
      <c r="I1651" s="4"/>
      <c r="J1651" s="4"/>
      <c r="N1651" s="135" t="s">
        <v>724</v>
      </c>
      <c r="O1651" s="136"/>
      <c r="P1651" s="137"/>
    </row>
    <row r="1652" spans="1:25" hidden="1">
      <c r="G1652" s="4"/>
      <c r="H1652" s="1"/>
      <c r="I1652" s="4"/>
      <c r="J1652" s="4"/>
    </row>
    <row r="1653" spans="1:25" hidden="1">
      <c r="G1653" s="4"/>
      <c r="H1653" s="1"/>
      <c r="I1653" s="4"/>
      <c r="J1653" s="4"/>
    </row>
    <row r="1654" spans="1:25" ht="15" hidden="1">
      <c r="B1654" s="10"/>
      <c r="C1654" s="10" t="str">
        <f>$C$2</f>
        <v>PRESENT RATE STRUCTURE</v>
      </c>
      <c r="F1654" s="12"/>
      <c r="G1654" s="7"/>
      <c r="H1654" s="8" t="s">
        <v>1</v>
      </c>
      <c r="I1654" s="4"/>
      <c r="J1654" s="4"/>
      <c r="L1654" s="10" t="s">
        <v>683</v>
      </c>
      <c r="O1654" s="8" t="s">
        <v>1</v>
      </c>
      <c r="U1654" s="10"/>
      <c r="V1654" s="11" t="s">
        <v>725</v>
      </c>
      <c r="W1654" s="12" t="str">
        <f>O1654</f>
        <v>TAMPA ELECTRIC COMPANY</v>
      </c>
      <c r="X1654" s="11"/>
      <c r="Y1654" s="11" t="str">
        <f>Y2</f>
        <v>ALLOCATION ASSIGNMENT REPORT</v>
      </c>
    </row>
    <row r="1655" spans="1:25" ht="15" hidden="1">
      <c r="B1655" s="10"/>
      <c r="C1655" s="10" t="str">
        <f>$C$3</f>
        <v>PROD. CAP. ALLOC. METHOD: 12CP &amp; 1/13th AD</v>
      </c>
      <c r="G1655" s="13"/>
      <c r="H1655" s="12" t="s">
        <v>4</v>
      </c>
      <c r="I1655" s="4"/>
      <c r="J1655" s="4"/>
      <c r="O1655" s="12" t="s">
        <v>5</v>
      </c>
      <c r="W1655" s="12" t="str">
        <f>O1655</f>
        <v>COST OF SERVICE STUDY</v>
      </c>
      <c r="Y1655" s="11" t="s">
        <v>726</v>
      </c>
    </row>
    <row r="1656" spans="1:25" ht="30" hidden="1" customHeight="1">
      <c r="C1656" s="10" t="str">
        <f>$C$4</f>
        <v>DATA: PROJECTED 2009, 
 FULLY ADJUSTED (000's)</v>
      </c>
      <c r="G1656" s="14"/>
      <c r="H1656" s="1"/>
      <c r="I1656" s="4"/>
      <c r="J1656" s="4"/>
      <c r="N1656" s="178" t="str">
        <f>E55</f>
        <v>With Interruptible Priced at Firm
Polk Gasifier and Environmental Costs Classified to Demand</v>
      </c>
      <c r="O1656" s="178"/>
      <c r="P1656" s="178"/>
      <c r="W1656" s="16"/>
    </row>
    <row r="1657" spans="1:25" ht="15" hidden="1">
      <c r="G1657" s="7"/>
      <c r="H1657" s="1"/>
      <c r="I1657" s="4"/>
      <c r="J1657" s="4"/>
      <c r="O1657" s="12"/>
      <c r="W1657" s="12"/>
    </row>
    <row r="1658" spans="1:25" ht="15" hidden="1">
      <c r="F1658" s="8"/>
      <c r="G1658" s="13"/>
      <c r="H1658" s="12" t="s">
        <v>727</v>
      </c>
      <c r="I1658" s="4"/>
      <c r="J1658" s="4"/>
      <c r="O1658" s="12" t="s">
        <v>727</v>
      </c>
      <c r="W1658" s="12" t="str">
        <f>O1658</f>
        <v>DERIVATION OF UNIT COSTS - UNTCST</v>
      </c>
    </row>
    <row r="1659" spans="1:25" ht="15" hidden="1">
      <c r="F1659" s="12"/>
      <c r="G1659" s="14"/>
      <c r="H1659" s="1"/>
      <c r="I1659" s="4"/>
      <c r="J1659" s="4"/>
      <c r="O1659" s="12"/>
    </row>
    <row r="1660" spans="1:25" ht="15" hidden="1">
      <c r="C1660" s="138" t="str">
        <f>IF($P$1650=0,"CLASS ROR",IF($P$1650=1,"RETAIL JURIS ROR",IF($P$1650=3,"PROPOSED ROR",0)))</f>
        <v>PROPOSED ROR</v>
      </c>
      <c r="F1660" s="12"/>
      <c r="G1660" s="4"/>
      <c r="H1660" s="1"/>
      <c r="I1660" s="4"/>
      <c r="J1660" s="4"/>
      <c r="N1660" s="139"/>
      <c r="O1660" s="12"/>
    </row>
    <row r="1661" spans="1:25" hidden="1">
      <c r="G1661" s="4"/>
      <c r="H1661" s="1"/>
      <c r="I1661" s="4"/>
      <c r="J1661" s="4"/>
    </row>
    <row r="1662" spans="1:25" ht="15" hidden="1">
      <c r="C1662" s="19"/>
      <c r="D1662" s="10"/>
      <c r="E1662" s="10"/>
      <c r="F1662" s="12"/>
      <c r="G1662" s="14"/>
      <c r="H1662" s="12"/>
      <c r="I1662" s="14"/>
      <c r="J1662" s="14"/>
      <c r="K1662" s="12"/>
      <c r="L1662" s="21"/>
      <c r="S1662" s="177"/>
      <c r="T1662" s="177"/>
      <c r="U1662" s="12"/>
    </row>
    <row r="1663" spans="1:25" ht="30" hidden="1" customHeight="1">
      <c r="A1663" s="93" t="str">
        <f>A11</f>
        <v>REPORT</v>
      </c>
      <c r="B1663" s="99" t="str">
        <f>$B$11</f>
        <v>ALLOC
FACTOR</v>
      </c>
      <c r="C1663" s="25" t="s">
        <v>9</v>
      </c>
      <c r="D1663" s="93"/>
      <c r="E1663" s="93"/>
      <c r="F1663" s="24" t="str">
        <f t="shared" ref="F1663:R1663" si="915">+F$11</f>
        <v>TOTAL
COMPANY</v>
      </c>
      <c r="G1663" s="100"/>
      <c r="H1663" s="24" t="str">
        <f t="shared" si="915"/>
        <v>FERC
JURIS</v>
      </c>
      <c r="I1663" s="100"/>
      <c r="J1663" s="100"/>
      <c r="K1663" s="24" t="str">
        <f t="shared" si="915"/>
        <v>FPSC
 JURIS</v>
      </c>
      <c r="L1663" s="101" t="str">
        <f t="shared" si="915"/>
        <v>FPSC/
TOTAL RATIO</v>
      </c>
      <c r="M1663" s="24" t="str">
        <f t="shared" si="915"/>
        <v>FPSC
 JURIS</v>
      </c>
      <c r="N1663" s="28" t="str">
        <f t="shared" si="915"/>
        <v>RS</v>
      </c>
      <c r="O1663" s="28" t="str">
        <f t="shared" si="915"/>
        <v>GS</v>
      </c>
      <c r="P1663" s="28" t="str">
        <f t="shared" si="915"/>
        <v>GSD</v>
      </c>
      <c r="Q1663" s="28" t="str">
        <f t="shared" si="915"/>
        <v>GSLD</v>
      </c>
      <c r="R1663" s="28" t="str">
        <f t="shared" si="915"/>
        <v>IS</v>
      </c>
      <c r="S1663" s="24" t="s">
        <v>12</v>
      </c>
      <c r="T1663" s="24" t="s">
        <v>13</v>
      </c>
      <c r="U1663" s="22"/>
      <c r="V1663" s="24" t="s">
        <v>728</v>
      </c>
      <c r="W1663" s="24"/>
      <c r="X1663" s="24"/>
      <c r="Y1663" s="28" t="s">
        <v>14</v>
      </c>
    </row>
    <row r="1664" spans="1:25" hidden="1">
      <c r="G1664" s="4"/>
      <c r="H1664" s="1"/>
      <c r="I1664" s="4"/>
      <c r="J1664" s="4"/>
    </row>
    <row r="1665" spans="1:27" hidden="1">
      <c r="A1665" s="1" t="s">
        <v>729</v>
      </c>
      <c r="B1665" s="2"/>
      <c r="C1665" s="3">
        <v>1</v>
      </c>
      <c r="D1665" s="29" t="s">
        <v>730</v>
      </c>
      <c r="F1665" s="1" t="s">
        <v>254</v>
      </c>
      <c r="G1665" s="4"/>
      <c r="H1665" s="1"/>
      <c r="I1665" s="4"/>
      <c r="J1665" s="4"/>
    </row>
    <row r="1666" spans="1:27" hidden="1">
      <c r="A1666" s="1" t="s">
        <v>729</v>
      </c>
      <c r="C1666" s="3">
        <f>+C1665+1</f>
        <v>2</v>
      </c>
      <c r="D1666" s="1" t="s">
        <v>138</v>
      </c>
      <c r="E1666" s="15" t="s">
        <v>104</v>
      </c>
      <c r="F1666" s="15">
        <f t="shared" ref="F1666:K1673" si="916">+F2083</f>
        <v>508100.64671323868</v>
      </c>
      <c r="G1666" s="4"/>
      <c r="H1666" s="15">
        <f t="shared" si="916"/>
        <v>18707.563764537335</v>
      </c>
      <c r="I1666" s="4"/>
      <c r="J1666" s="4"/>
      <c r="K1666" s="15">
        <f t="shared" si="916"/>
        <v>489393.08294870128</v>
      </c>
      <c r="M1666" s="15">
        <f t="shared" ref="M1666:T1673" si="917">+M2083</f>
        <v>489393.08294870117</v>
      </c>
      <c r="N1666" s="15">
        <f t="shared" si="917"/>
        <v>264769.96953253675</v>
      </c>
      <c r="O1666" s="15">
        <f t="shared" si="917"/>
        <v>30068.960516741932</v>
      </c>
      <c r="P1666" s="15">
        <f t="shared" si="917"/>
        <v>121952.70446146434</v>
      </c>
      <c r="Q1666" s="15">
        <f t="shared" si="917"/>
        <v>49186.865686691461</v>
      </c>
      <c r="R1666" s="15">
        <f t="shared" si="917"/>
        <v>22406.037801913113</v>
      </c>
      <c r="S1666" s="15">
        <f t="shared" si="917"/>
        <v>1008.5449493536122</v>
      </c>
      <c r="T1666" s="15">
        <f t="shared" si="917"/>
        <v>0</v>
      </c>
      <c r="U1666" s="15"/>
      <c r="V1666" s="15">
        <f t="shared" ref="V1666:V1673" si="918">SUM(P1666:R1666)</f>
        <v>193545.60795006889</v>
      </c>
      <c r="W1666" s="15"/>
      <c r="X1666" s="15"/>
      <c r="Y1666" s="1" t="s">
        <v>731</v>
      </c>
    </row>
    <row r="1667" spans="1:27" hidden="1">
      <c r="A1667" s="1" t="s">
        <v>729</v>
      </c>
      <c r="C1667" s="3">
        <f t="shared" ref="C1667:C1708" si="919">+C1666+1</f>
        <v>3</v>
      </c>
      <c r="D1667" s="1" t="s">
        <v>138</v>
      </c>
      <c r="E1667" s="15" t="s">
        <v>116</v>
      </c>
      <c r="F1667" s="15">
        <f t="shared" si="916"/>
        <v>154766.56811683881</v>
      </c>
      <c r="G1667" s="4"/>
      <c r="H1667" s="15">
        <f t="shared" si="916"/>
        <v>5600.1270942017754</v>
      </c>
      <c r="I1667" s="4"/>
      <c r="J1667" s="4"/>
      <c r="K1667" s="15">
        <f t="shared" si="916"/>
        <v>149166.44102263707</v>
      </c>
      <c r="M1667" s="15">
        <f t="shared" si="917"/>
        <v>149166.44102263707</v>
      </c>
      <c r="N1667" s="15">
        <f t="shared" si="917"/>
        <v>67928.208805204296</v>
      </c>
      <c r="O1667" s="15">
        <f t="shared" si="917"/>
        <v>8167.8863165080938</v>
      </c>
      <c r="P1667" s="15">
        <f t="shared" si="917"/>
        <v>42140.172255778692</v>
      </c>
      <c r="Q1667" s="15">
        <f t="shared" si="917"/>
        <v>19150.641457386875</v>
      </c>
      <c r="R1667" s="15">
        <f t="shared" si="917"/>
        <v>10091.330821427839</v>
      </c>
      <c r="S1667" s="15">
        <f t="shared" si="917"/>
        <v>1688.2013663312371</v>
      </c>
      <c r="T1667" s="15">
        <f t="shared" si="917"/>
        <v>0</v>
      </c>
      <c r="U1667" s="15"/>
      <c r="V1667" s="15">
        <f t="shared" si="918"/>
        <v>71382.144534593404</v>
      </c>
      <c r="W1667" s="15"/>
      <c r="X1667" s="15"/>
      <c r="Y1667" s="1" t="s">
        <v>732</v>
      </c>
    </row>
    <row r="1668" spans="1:27" hidden="1">
      <c r="A1668" s="1" t="s">
        <v>729</v>
      </c>
      <c r="C1668" s="3">
        <f t="shared" si="919"/>
        <v>4</v>
      </c>
      <c r="D1668" s="1" t="s">
        <v>141</v>
      </c>
      <c r="E1668" s="15" t="s">
        <v>104</v>
      </c>
      <c r="F1668" s="15">
        <f t="shared" si="916"/>
        <v>22942.133062961133</v>
      </c>
      <c r="G1668" s="4"/>
      <c r="H1668" s="15">
        <f t="shared" si="916"/>
        <v>4063.9347130255082</v>
      </c>
      <c r="I1668" s="4"/>
      <c r="J1668" s="4"/>
      <c r="K1668" s="15">
        <f t="shared" si="916"/>
        <v>18878.198349935628</v>
      </c>
      <c r="M1668" s="15">
        <f t="shared" si="917"/>
        <v>18878.198349935628</v>
      </c>
      <c r="N1668" s="15">
        <f t="shared" si="917"/>
        <v>10348.174169451631</v>
      </c>
      <c r="O1668" s="15">
        <f t="shared" si="917"/>
        <v>1170.4151556700149</v>
      </c>
      <c r="P1668" s="15">
        <f t="shared" si="917"/>
        <v>4651.8827112618246</v>
      </c>
      <c r="Q1668" s="15">
        <f t="shared" si="917"/>
        <v>1853.5169249518719</v>
      </c>
      <c r="R1668" s="15">
        <f t="shared" si="917"/>
        <v>829.86714943070081</v>
      </c>
      <c r="S1668" s="15">
        <f t="shared" si="917"/>
        <v>24.342239169576644</v>
      </c>
      <c r="T1668" s="15">
        <f t="shared" si="917"/>
        <v>0</v>
      </c>
      <c r="U1668" s="15"/>
      <c r="V1668" s="15">
        <f t="shared" si="918"/>
        <v>7335.2667856443977</v>
      </c>
      <c r="W1668" s="15"/>
      <c r="X1668" s="15"/>
      <c r="Y1668" s="1" t="s">
        <v>733</v>
      </c>
      <c r="Z1668" s="53"/>
      <c r="AA1668" s="53"/>
    </row>
    <row r="1669" spans="1:27" hidden="1">
      <c r="A1669" s="1" t="s">
        <v>729</v>
      </c>
      <c r="C1669" s="3">
        <f t="shared" si="919"/>
        <v>5</v>
      </c>
      <c r="D1669" s="1" t="s">
        <v>119</v>
      </c>
      <c r="E1669" s="15" t="s">
        <v>104</v>
      </c>
      <c r="F1669" s="15">
        <f t="shared" si="916"/>
        <v>60133.910649248748</v>
      </c>
      <c r="G1669" s="4"/>
      <c r="H1669" s="15">
        <f t="shared" si="916"/>
        <v>10653.569934270357</v>
      </c>
      <c r="I1669" s="4"/>
      <c r="J1669" s="4"/>
      <c r="K1669" s="15">
        <f t="shared" si="916"/>
        <v>49480.340714978396</v>
      </c>
      <c r="M1669" s="15">
        <f t="shared" si="917"/>
        <v>49480.340714978396</v>
      </c>
      <c r="N1669" s="15">
        <f t="shared" si="917"/>
        <v>27122.787120588026</v>
      </c>
      <c r="O1669" s="15">
        <f t="shared" si="917"/>
        <v>3067.6987183209958</v>
      </c>
      <c r="P1669" s="15">
        <f t="shared" si="917"/>
        <v>12192.738106484921</v>
      </c>
      <c r="Q1669" s="15">
        <f t="shared" si="917"/>
        <v>4858.1173224296781</v>
      </c>
      <c r="R1669" s="15">
        <f t="shared" si="917"/>
        <v>2175.1972475125581</v>
      </c>
      <c r="S1669" s="15">
        <f t="shared" si="917"/>
        <v>63.802199642207285</v>
      </c>
      <c r="T1669" s="15">
        <f t="shared" si="917"/>
        <v>0</v>
      </c>
      <c r="U1669" s="15"/>
      <c r="V1669" s="15">
        <f t="shared" si="918"/>
        <v>19226.052676427156</v>
      </c>
      <c r="W1669" s="15"/>
      <c r="X1669" s="15"/>
      <c r="Y1669" s="1" t="s">
        <v>734</v>
      </c>
    </row>
    <row r="1670" spans="1:27" hidden="1">
      <c r="A1670" s="1" t="s">
        <v>729</v>
      </c>
      <c r="C1670" s="3">
        <f t="shared" si="919"/>
        <v>6</v>
      </c>
      <c r="D1670" s="1" t="s">
        <v>120</v>
      </c>
      <c r="E1670" s="15" t="s">
        <v>104</v>
      </c>
      <c r="F1670" s="15">
        <f t="shared" si="916"/>
        <v>136813.17483607089</v>
      </c>
      <c r="G1670" s="4"/>
      <c r="H1670" s="15">
        <f t="shared" si="916"/>
        <v>0</v>
      </c>
      <c r="I1670" s="4"/>
      <c r="J1670" s="4"/>
      <c r="K1670" s="15">
        <f t="shared" si="916"/>
        <v>136813.17483607089</v>
      </c>
      <c r="M1670" s="15">
        <f t="shared" si="917"/>
        <v>136813.17483607089</v>
      </c>
      <c r="N1670" s="15">
        <f t="shared" si="917"/>
        <v>81565.552355828899</v>
      </c>
      <c r="O1670" s="15">
        <f t="shared" si="917"/>
        <v>7988.0839906130168</v>
      </c>
      <c r="P1670" s="15">
        <f t="shared" si="917"/>
        <v>31123.085186847296</v>
      </c>
      <c r="Q1670" s="15">
        <f t="shared" si="917"/>
        <v>12389.187720811196</v>
      </c>
      <c r="R1670" s="15">
        <f t="shared" si="917"/>
        <v>1983.5675565597121</v>
      </c>
      <c r="S1670" s="15">
        <f t="shared" si="917"/>
        <v>1763.6980254107677</v>
      </c>
      <c r="T1670" s="15">
        <f t="shared" si="917"/>
        <v>0</v>
      </c>
      <c r="U1670" s="15"/>
      <c r="V1670" s="15">
        <f t="shared" si="918"/>
        <v>45495.840464218207</v>
      </c>
      <c r="W1670" s="15"/>
      <c r="X1670" s="15"/>
      <c r="Y1670" s="1" t="s">
        <v>735</v>
      </c>
    </row>
    <row r="1671" spans="1:27" hidden="1">
      <c r="A1671" s="1" t="s">
        <v>729</v>
      </c>
      <c r="C1671" s="3">
        <f t="shared" si="919"/>
        <v>7</v>
      </c>
      <c r="D1671" s="1" t="s">
        <v>121</v>
      </c>
      <c r="E1671" s="15" t="s">
        <v>104</v>
      </c>
      <c r="F1671" s="15">
        <f t="shared" si="916"/>
        <v>83743.498569509786</v>
      </c>
      <c r="G1671" s="4"/>
      <c r="H1671" s="15">
        <f t="shared" si="916"/>
        <v>0</v>
      </c>
      <c r="I1671" s="4"/>
      <c r="J1671" s="4"/>
      <c r="K1671" s="15">
        <f t="shared" si="916"/>
        <v>83743.498569509786</v>
      </c>
      <c r="M1671" s="15">
        <f t="shared" si="917"/>
        <v>83743.498569509786</v>
      </c>
      <c r="N1671" s="15">
        <f t="shared" si="917"/>
        <v>57138.095525069803</v>
      </c>
      <c r="O1671" s="15">
        <f t="shared" si="917"/>
        <v>5825.5364455510007</v>
      </c>
      <c r="P1671" s="15">
        <f t="shared" si="917"/>
        <v>16664.085294974138</v>
      </c>
      <c r="Q1671" s="15">
        <f t="shared" si="917"/>
        <v>3424.3605570769687</v>
      </c>
      <c r="R1671" s="15">
        <f t="shared" si="917"/>
        <v>0</v>
      </c>
      <c r="S1671" s="15">
        <f t="shared" si="917"/>
        <v>691.42074683785836</v>
      </c>
      <c r="T1671" s="15">
        <f t="shared" si="917"/>
        <v>0</v>
      </c>
      <c r="U1671" s="15"/>
      <c r="V1671" s="15">
        <f t="shared" si="918"/>
        <v>20088.445852051107</v>
      </c>
      <c r="W1671" s="15"/>
      <c r="X1671" s="15"/>
      <c r="Y1671" s="1" t="s">
        <v>736</v>
      </c>
    </row>
    <row r="1672" spans="1:27" hidden="1">
      <c r="A1672" s="1" t="s">
        <v>729</v>
      </c>
      <c r="C1672" s="3">
        <f t="shared" si="919"/>
        <v>8</v>
      </c>
      <c r="D1672" s="1" t="s">
        <v>737</v>
      </c>
      <c r="E1672" s="15" t="s">
        <v>106</v>
      </c>
      <c r="F1672" s="15">
        <f t="shared" si="916"/>
        <v>88286.432484164558</v>
      </c>
      <c r="G1672" s="4"/>
      <c r="H1672" s="15">
        <f t="shared" si="916"/>
        <v>64.495581973867246</v>
      </c>
      <c r="I1672" s="4"/>
      <c r="J1672" s="4"/>
      <c r="K1672" s="15">
        <f t="shared" si="916"/>
        <v>88221.93690219069</v>
      </c>
      <c r="M1672" s="15">
        <f t="shared" si="917"/>
        <v>88221.93690219069</v>
      </c>
      <c r="N1672" s="15">
        <f t="shared" si="917"/>
        <v>43316.556635774796</v>
      </c>
      <c r="O1672" s="15">
        <f t="shared" si="917"/>
        <v>6705.825448017612</v>
      </c>
      <c r="P1672" s="15">
        <f t="shared" si="917"/>
        <v>4675.9172601523805</v>
      </c>
      <c r="Q1672" s="15">
        <f t="shared" si="917"/>
        <v>334.94829758931417</v>
      </c>
      <c r="R1672" s="15">
        <f t="shared" si="917"/>
        <v>965.00797779830168</v>
      </c>
      <c r="S1672" s="15">
        <f t="shared" si="917"/>
        <v>14.808450621172051</v>
      </c>
      <c r="T1672" s="15">
        <f t="shared" si="917"/>
        <v>32208.872832237106</v>
      </c>
      <c r="U1672" s="15"/>
      <c r="V1672" s="15">
        <f t="shared" si="918"/>
        <v>5975.8735355399967</v>
      </c>
      <c r="W1672" s="15"/>
      <c r="X1672" s="15"/>
      <c r="Y1672" s="1" t="s">
        <v>738</v>
      </c>
    </row>
    <row r="1673" spans="1:27" hidden="1">
      <c r="A1673" s="1" t="s">
        <v>729</v>
      </c>
      <c r="C1673" s="3">
        <f t="shared" si="919"/>
        <v>9</v>
      </c>
      <c r="D1673" s="1" t="s">
        <v>739</v>
      </c>
      <c r="E1673" s="15" t="s">
        <v>106</v>
      </c>
      <c r="F1673" s="40">
        <f t="shared" si="916"/>
        <v>50321.834461017206</v>
      </c>
      <c r="G1673" s="34"/>
      <c r="H1673" s="40">
        <f t="shared" si="916"/>
        <v>13.54198029029023</v>
      </c>
      <c r="I1673" s="34"/>
      <c r="J1673" s="34"/>
      <c r="K1673" s="40">
        <f t="shared" si="916"/>
        <v>50308.292480726901</v>
      </c>
      <c r="M1673" s="40">
        <f t="shared" si="917"/>
        <v>50308.292480726901</v>
      </c>
      <c r="N1673" s="40">
        <f t="shared" si="917"/>
        <v>40788.867765994524</v>
      </c>
      <c r="O1673" s="40">
        <f t="shared" si="917"/>
        <v>3426.3740165417762</v>
      </c>
      <c r="P1673" s="40">
        <f t="shared" si="917"/>
        <v>3221.0088035647555</v>
      </c>
      <c r="Q1673" s="40">
        <f t="shared" si="917"/>
        <v>1717.389956168488</v>
      </c>
      <c r="R1673" s="40">
        <f t="shared" si="917"/>
        <v>552.49591209677237</v>
      </c>
      <c r="S1673" s="40">
        <f t="shared" si="917"/>
        <v>257.30804030555765</v>
      </c>
      <c r="T1673" s="40">
        <f t="shared" si="917"/>
        <v>344.84798605502618</v>
      </c>
      <c r="U1673" s="36"/>
      <c r="V1673" s="40">
        <f t="shared" si="918"/>
        <v>5490.8946718300158</v>
      </c>
      <c r="W1673" s="36"/>
      <c r="X1673" s="36"/>
      <c r="Y1673" s="1" t="s">
        <v>740</v>
      </c>
    </row>
    <row r="1674" spans="1:27" ht="15" hidden="1" thickBot="1">
      <c r="A1674" s="1" t="s">
        <v>729</v>
      </c>
      <c r="C1674" s="3">
        <f t="shared" si="919"/>
        <v>10</v>
      </c>
      <c r="D1674" s="1" t="s">
        <v>741</v>
      </c>
      <c r="F1674" s="45">
        <f t="shared" ref="F1674:K1674" si="920">SUM(F1666:F1673)</f>
        <v>1105108.19889305</v>
      </c>
      <c r="G1674" s="140"/>
      <c r="H1674" s="45">
        <f t="shared" si="920"/>
        <v>39103.233068299138</v>
      </c>
      <c r="I1674" s="140"/>
      <c r="J1674" s="140"/>
      <c r="K1674" s="45">
        <f t="shared" si="920"/>
        <v>1066004.9658247505</v>
      </c>
      <c r="M1674" s="45">
        <f t="shared" ref="M1674:T1674" si="921">SUM(M1666:M1673)</f>
        <v>1066004.9658247505</v>
      </c>
      <c r="N1674" s="45">
        <f t="shared" si="921"/>
        <v>592978.21191044874</v>
      </c>
      <c r="O1674" s="45">
        <f t="shared" si="921"/>
        <v>66420.780607964436</v>
      </c>
      <c r="P1674" s="45">
        <f t="shared" si="921"/>
        <v>236621.59408052839</v>
      </c>
      <c r="Q1674" s="45">
        <f t="shared" si="921"/>
        <v>92915.027923105852</v>
      </c>
      <c r="R1674" s="45">
        <f t="shared" si="921"/>
        <v>39003.504466739003</v>
      </c>
      <c r="S1674" s="45">
        <f t="shared" si="921"/>
        <v>5512.1260176719879</v>
      </c>
      <c r="T1674" s="45">
        <f t="shared" si="921"/>
        <v>32553.720818292131</v>
      </c>
      <c r="U1674" s="31"/>
      <c r="V1674" s="45">
        <f>SUM(V1666:V1673)</f>
        <v>368540.12647037319</v>
      </c>
      <c r="W1674" s="31"/>
      <c r="X1674" s="31"/>
      <c r="Y1674" s="1" t="s">
        <v>23</v>
      </c>
    </row>
    <row r="1675" spans="1:27" hidden="1">
      <c r="A1675" s="1" t="s">
        <v>729</v>
      </c>
      <c r="C1675" s="3">
        <f t="shared" si="919"/>
        <v>11</v>
      </c>
      <c r="D1675" s="15"/>
      <c r="G1675" s="4"/>
      <c r="H1675" s="1"/>
      <c r="I1675" s="4"/>
      <c r="J1675" s="4"/>
    </row>
    <row r="1676" spans="1:27" ht="43.5" hidden="1" customHeight="1">
      <c r="A1676" s="1" t="s">
        <v>729</v>
      </c>
      <c r="C1676" s="3">
        <f t="shared" si="919"/>
        <v>12</v>
      </c>
      <c r="D1676" s="29" t="s">
        <v>742</v>
      </c>
      <c r="G1676" s="4"/>
      <c r="H1676" s="1"/>
      <c r="I1676" s="4"/>
      <c r="J1676" s="4"/>
    </row>
    <row r="1677" spans="1:27" ht="13.5" hidden="1" customHeight="1">
      <c r="A1677" s="1" t="s">
        <v>729</v>
      </c>
      <c r="C1677" s="3">
        <f t="shared" si="919"/>
        <v>13</v>
      </c>
      <c r="D1677" s="29" t="s">
        <v>743</v>
      </c>
      <c r="G1677" s="4"/>
      <c r="H1677" s="1"/>
      <c r="I1677" s="4"/>
      <c r="J1677" s="4"/>
      <c r="V1677" s="141"/>
      <c r="W1677" s="141"/>
      <c r="X1677" s="141"/>
    </row>
    <row r="1678" spans="1:27" ht="13.5" hidden="1" customHeight="1">
      <c r="A1678" s="1" t="s">
        <v>729</v>
      </c>
      <c r="B1678" s="1">
        <f>+$C$2192</f>
        <v>404</v>
      </c>
      <c r="C1678" s="3">
        <f t="shared" si="919"/>
        <v>14</v>
      </c>
      <c r="D1678" s="1" t="s">
        <v>744</v>
      </c>
      <c r="G1678" s="95"/>
      <c r="H1678" s="1"/>
      <c r="I1678" s="95"/>
      <c r="J1678" s="95"/>
      <c r="N1678" s="1">
        <f t="shared" ref="N1678:S1678" si="922">+N2192</f>
        <v>9055661.9565473013</v>
      </c>
      <c r="O1678" s="1">
        <f t="shared" si="922"/>
        <v>1089086.2612107415</v>
      </c>
      <c r="P1678" s="15">
        <f t="shared" si="922"/>
        <v>5620445.1945109256</v>
      </c>
      <c r="Q1678" s="1">
        <f t="shared" si="922"/>
        <v>2568162.4605423864</v>
      </c>
      <c r="R1678" s="1">
        <f t="shared" si="922"/>
        <v>1371644.2133413902</v>
      </c>
      <c r="S1678" s="1">
        <f t="shared" si="922"/>
        <v>225146.93482063056</v>
      </c>
      <c r="V1678" s="31">
        <f>SUM(P1678:R1678)</f>
        <v>9560251.8683947027</v>
      </c>
      <c r="W1678" s="31"/>
      <c r="X1678" s="31"/>
      <c r="Y1678" s="2" t="str">
        <f>"ALLOC FACTOR  # " &amp; 'JP-10'!Z1678 &amp; " -- " &amp;VLOOKUP(Z1678,alloc_list,2,FALSE)</f>
        <v>ALLOC FACTOR  # 404 -- PROD &amp; TRANSM. ENERGY - MWH</v>
      </c>
      <c r="Z1678" s="1">
        <v>404</v>
      </c>
    </row>
    <row r="1679" spans="1:27" ht="13.5" hidden="1" customHeight="1">
      <c r="A1679" s="1" t="s">
        <v>729</v>
      </c>
      <c r="B1679" s="1">
        <f>C2198</f>
        <v>408</v>
      </c>
      <c r="C1679" s="3">
        <f t="shared" si="919"/>
        <v>15</v>
      </c>
      <c r="D1679" s="15" t="s">
        <v>745</v>
      </c>
      <c r="G1679" s="95"/>
      <c r="H1679" s="1"/>
      <c r="I1679" s="95"/>
      <c r="J1679" s="95"/>
      <c r="N1679" s="1">
        <f t="shared" ref="N1679:S1679" si="923">N2198</f>
        <v>9055661.9565473013</v>
      </c>
      <c r="O1679" s="1">
        <f t="shared" si="923"/>
        <v>1089086.2612107415</v>
      </c>
      <c r="P1679" s="1">
        <f t="shared" si="923"/>
        <v>5620445</v>
      </c>
      <c r="Q1679" s="1">
        <f t="shared" si="923"/>
        <v>2556354</v>
      </c>
      <c r="R1679" s="1">
        <f t="shared" si="923"/>
        <v>401957</v>
      </c>
      <c r="S1679" s="1">
        <f t="shared" si="923"/>
        <v>225146.93482063056</v>
      </c>
      <c r="V1679" s="31">
        <f>SUM(P1679:R1679)</f>
        <v>8578756</v>
      </c>
      <c r="W1679" s="31"/>
      <c r="X1679" s="31"/>
      <c r="Y1679" s="2" t="str">
        <f>"ALLOC FACTOR  # " &amp; 'JP-10'!Z1679 &amp; " -- " &amp;VLOOKUP(Z1679,alloc_list,2,FALSE)</f>
        <v>ALLOC FACTOR  # 408 -- DISTRIBUTION PRIMARY - MWH</v>
      </c>
      <c r="Z1679" s="1">
        <v>408</v>
      </c>
    </row>
    <row r="1680" spans="1:27" ht="13.5" hidden="1" customHeight="1">
      <c r="A1680" s="1" t="s">
        <v>729</v>
      </c>
      <c r="B1680" s="1">
        <f>C2201</f>
        <v>410</v>
      </c>
      <c r="C1680" s="3">
        <f t="shared" si="919"/>
        <v>16</v>
      </c>
      <c r="D1680" s="15" t="s">
        <v>746</v>
      </c>
      <c r="G1680" s="95"/>
      <c r="H1680" s="1"/>
      <c r="I1680" s="95"/>
      <c r="J1680" s="95"/>
      <c r="N1680" s="1">
        <f t="shared" ref="N1680:S1680" si="924">N2201</f>
        <v>9055661.9565473013</v>
      </c>
      <c r="O1680" s="1">
        <f t="shared" si="924"/>
        <v>1089086.2612107415</v>
      </c>
      <c r="P1680" s="1">
        <f t="shared" si="924"/>
        <v>5521998</v>
      </c>
      <c r="Q1680" s="1">
        <f t="shared" si="924"/>
        <v>1549134</v>
      </c>
      <c r="R1680" s="1">
        <f t="shared" si="924"/>
        <v>0</v>
      </c>
      <c r="S1680" s="1">
        <f t="shared" si="924"/>
        <v>225146.93482063056</v>
      </c>
      <c r="V1680" s="31">
        <f>SUM(P1680:R1680)</f>
        <v>7071132</v>
      </c>
      <c r="W1680" s="31"/>
      <c r="X1680" s="31"/>
      <c r="Y1680" s="2" t="str">
        <f>"ALLOC FACTOR  # " &amp; 'JP-10'!Z1680 &amp; " -- " &amp;VLOOKUP(Z1680,alloc_list,2,FALSE)</f>
        <v>ALLOC FACTOR  # 410 -- DISTRIBUTION SECONDARY - MWH</v>
      </c>
      <c r="Z1680" s="1">
        <v>410</v>
      </c>
    </row>
    <row r="1681" spans="1:26" ht="13.5" hidden="1" customHeight="1">
      <c r="A1681" s="1" t="s">
        <v>729</v>
      </c>
      <c r="C1681" s="3">
        <f t="shared" si="919"/>
        <v>17</v>
      </c>
      <c r="D1681" s="15"/>
      <c r="G1681" s="95"/>
      <c r="H1681" s="1"/>
      <c r="I1681" s="95"/>
      <c r="J1681" s="95"/>
      <c r="V1681" s="141"/>
      <c r="W1681" s="141"/>
      <c r="X1681" s="141"/>
    </row>
    <row r="1682" spans="1:26" ht="13.5" hidden="1" customHeight="1">
      <c r="A1682" s="1" t="s">
        <v>729</v>
      </c>
      <c r="C1682" s="3">
        <f t="shared" si="919"/>
        <v>18</v>
      </c>
      <c r="D1682" s="29" t="s">
        <v>747</v>
      </c>
      <c r="G1682" s="95"/>
      <c r="H1682" s="1"/>
      <c r="I1682" s="95"/>
      <c r="J1682" s="95"/>
      <c r="V1682" s="141"/>
      <c r="W1682" s="141"/>
      <c r="X1682" s="141"/>
    </row>
    <row r="1683" spans="1:26" hidden="1">
      <c r="A1683" s="1" t="s">
        <v>729</v>
      </c>
      <c r="B1683" s="1">
        <f>+$C$2183</f>
        <v>401</v>
      </c>
      <c r="C1683" s="3">
        <f t="shared" si="919"/>
        <v>19</v>
      </c>
      <c r="D1683" s="1" t="s">
        <v>748</v>
      </c>
      <c r="G1683" s="95"/>
      <c r="H1683" s="1"/>
      <c r="I1683" s="95"/>
      <c r="J1683" s="95"/>
      <c r="P1683" s="15">
        <f>+P2183</f>
        <v>15545527.199999999</v>
      </c>
      <c r="Q1683" s="1">
        <f>+Q2183</f>
        <v>5191932.2216713522</v>
      </c>
      <c r="R1683" s="1">
        <f>+R2183</f>
        <v>3356133.9016202516</v>
      </c>
      <c r="V1683" s="1">
        <f>SUM(P1683:R1683)</f>
        <v>24093593.323291603</v>
      </c>
      <c r="Y1683" s="2" t="str">
        <f>"ALLOC FACTOR  # " &amp; 'JP-10'!Z1683 &amp; " -- " &amp;VLOOKUP(Z1683,alloc_list,2,FALSE)</f>
        <v>ALLOC FACTOR  # 401 -- PROD. &amp; TRANSM. POWER SUPPLY FACTOR (kW)</v>
      </c>
      <c r="Z1683" s="1">
        <v>401</v>
      </c>
    </row>
    <row r="1684" spans="1:26" hidden="1">
      <c r="A1684" s="1" t="s">
        <v>729</v>
      </c>
      <c r="B1684" s="1">
        <f>+$C$2186</f>
        <v>402</v>
      </c>
      <c r="C1684" s="3">
        <f t="shared" si="919"/>
        <v>20</v>
      </c>
      <c r="D1684" s="15" t="s">
        <v>749</v>
      </c>
      <c r="G1684" s="95"/>
      <c r="H1684" s="1"/>
      <c r="I1684" s="95"/>
      <c r="J1684" s="95"/>
      <c r="P1684" s="15">
        <f>+P2186</f>
        <v>15545527.199999999</v>
      </c>
      <c r="Q1684" s="1">
        <f>+Q2186</f>
        <v>5243554.2450450119</v>
      </c>
      <c r="R1684" s="1">
        <f>+R2186</f>
        <v>902684.48182139662</v>
      </c>
      <c r="V1684" s="1">
        <f>SUM(P1684:R1684)</f>
        <v>21691765.926866405</v>
      </c>
      <c r="Y1684" s="2" t="str">
        <f>"ALLOC FACTOR  # " &amp; 'JP-10'!Z1684 &amp; " -- " &amp;VLOOKUP(Z1684,alloc_list,2,FALSE)</f>
        <v>ALLOC FACTOR  # 402 -- PRIMARY BILLING DETERMINANT (kW)</v>
      </c>
      <c r="Z1684" s="1">
        <v>402</v>
      </c>
    </row>
    <row r="1685" spans="1:26" hidden="1">
      <c r="A1685" s="1" t="s">
        <v>729</v>
      </c>
      <c r="B1685" s="1">
        <f>+$C$2189</f>
        <v>403</v>
      </c>
      <c r="C1685" s="3">
        <f t="shared" si="919"/>
        <v>21</v>
      </c>
      <c r="D1685" s="15" t="s">
        <v>750</v>
      </c>
      <c r="G1685" s="95"/>
      <c r="H1685" s="1"/>
      <c r="I1685" s="95"/>
      <c r="J1685" s="95"/>
      <c r="P1685" s="15">
        <f>+P2189</f>
        <v>15328377.626726037</v>
      </c>
      <c r="Q1685" s="1">
        <f>+Q2189</f>
        <v>3265587.0283161849</v>
      </c>
      <c r="R1685" s="1">
        <f>+R2189</f>
        <v>0</v>
      </c>
      <c r="V1685" s="1">
        <f>SUM(P1685:R1685)</f>
        <v>18593964.655042224</v>
      </c>
      <c r="Y1685" s="2" t="str">
        <f>"ALLOC FACTOR  # " &amp; 'JP-10'!Z1685 &amp; " -- " &amp;VLOOKUP(Z1685,alloc_list,2,FALSE)</f>
        <v>ALLOC FACTOR  # 403 -- SECONDARY BILLING DETERMINANT (kW)</v>
      </c>
      <c r="Z1685" s="1">
        <v>403</v>
      </c>
    </row>
    <row r="1686" spans="1:26" hidden="1">
      <c r="A1686" s="1" t="s">
        <v>729</v>
      </c>
      <c r="C1686" s="3">
        <f t="shared" si="919"/>
        <v>22</v>
      </c>
      <c r="G1686" s="1"/>
      <c r="H1686" s="1"/>
      <c r="I1686" s="1"/>
      <c r="J1686" s="1"/>
      <c r="L1686" s="1"/>
    </row>
    <row r="1687" spans="1:26" hidden="1">
      <c r="A1687" s="1" t="s">
        <v>729</v>
      </c>
      <c r="B1687" s="1">
        <f>+$C$2195</f>
        <v>405</v>
      </c>
      <c r="C1687" s="3">
        <f t="shared" si="919"/>
        <v>23</v>
      </c>
      <c r="D1687" s="29" t="s">
        <v>751</v>
      </c>
      <c r="G1687" s="95"/>
      <c r="H1687" s="1"/>
      <c r="I1687" s="95"/>
      <c r="J1687" s="95"/>
      <c r="M1687" s="15"/>
      <c r="N1687" s="15">
        <f>+N2195</f>
        <v>7182972</v>
      </c>
      <c r="O1687" s="15">
        <f>+O2195</f>
        <v>797112</v>
      </c>
      <c r="P1687" s="15">
        <f>+P2195</f>
        <v>177528</v>
      </c>
      <c r="Q1687" s="15">
        <f>+Q2195</f>
        <v>2700</v>
      </c>
      <c r="R1687" s="15">
        <f>+R2195</f>
        <v>672</v>
      </c>
      <c r="S1687" s="16" t="s">
        <v>752</v>
      </c>
      <c r="V1687" s="1">
        <f>SUM(N1687:S1687)</f>
        <v>8160984</v>
      </c>
      <c r="Y1687" s="2" t="str">
        <f>"ALLOC FACTOR  # " &amp; 'JP-10'!Z1687 &amp; " -- " &amp;VLOOKUP(Z1687,alloc_list,2,FALSE)</f>
        <v xml:space="preserve">ALLOC FACTOR  # 405 -- ANNUAL BILLS </v>
      </c>
      <c r="Z1687" s="1">
        <v>405</v>
      </c>
    </row>
    <row r="1688" spans="1:26" hidden="1">
      <c r="A1688" s="1" t="s">
        <v>729</v>
      </c>
      <c r="C1688" s="3">
        <f t="shared" si="919"/>
        <v>24</v>
      </c>
      <c r="G1688" s="1"/>
      <c r="H1688" s="1"/>
      <c r="I1688" s="1"/>
      <c r="J1688" s="1"/>
      <c r="L1688" s="1"/>
    </row>
    <row r="1689" spans="1:26" hidden="1">
      <c r="A1689" s="1" t="s">
        <v>729</v>
      </c>
      <c r="B1689" s="15"/>
      <c r="C1689" s="3">
        <f t="shared" si="919"/>
        <v>25</v>
      </c>
      <c r="D1689" s="29" t="s">
        <v>753</v>
      </c>
      <c r="E1689" s="15"/>
      <c r="F1689" s="15"/>
      <c r="G1689" s="4"/>
      <c r="I1689" s="4"/>
      <c r="J1689" s="4"/>
      <c r="K1689" s="15"/>
      <c r="L1689" s="39"/>
      <c r="M1689" s="15"/>
      <c r="N1689" s="15"/>
      <c r="O1689" s="15"/>
      <c r="P1689" s="15"/>
      <c r="Q1689" s="15"/>
      <c r="R1689" s="15"/>
      <c r="S1689" s="15"/>
    </row>
    <row r="1690" spans="1:26" hidden="1">
      <c r="A1690" s="1" t="s">
        <v>729</v>
      </c>
      <c r="C1690" s="3">
        <f t="shared" si="919"/>
        <v>26</v>
      </c>
      <c r="D1690" s="1" t="s">
        <v>754</v>
      </c>
      <c r="F1690" s="17"/>
      <c r="G1690" s="50"/>
      <c r="H1690" s="17"/>
      <c r="I1690" s="50"/>
      <c r="J1690" s="50"/>
      <c r="K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42"/>
      <c r="W1690" s="142"/>
      <c r="X1690" s="142"/>
    </row>
    <row r="1691" spans="1:26" hidden="1">
      <c r="A1691" s="1" t="s">
        <v>729</v>
      </c>
      <c r="C1691" s="3">
        <f t="shared" si="919"/>
        <v>27</v>
      </c>
      <c r="D1691" s="1" t="s">
        <v>755</v>
      </c>
      <c r="F1691" s="17"/>
      <c r="G1691" s="50"/>
      <c r="H1691" s="17"/>
      <c r="I1691" s="50"/>
      <c r="J1691" s="50"/>
      <c r="K1691" s="17"/>
      <c r="M1691" s="17"/>
      <c r="N1691" s="143">
        <f t="shared" ref="N1691:R1692" si="925">+N1672*1000/(N$1687)</f>
        <v>6.0304504369187013</v>
      </c>
      <c r="O1691" s="143">
        <f t="shared" si="925"/>
        <v>8.4126514818715723</v>
      </c>
      <c r="P1691" s="143">
        <f t="shared" si="925"/>
        <v>26.339040940879077</v>
      </c>
      <c r="Q1691" s="143">
        <f t="shared" si="925"/>
        <v>124.05492503307933</v>
      </c>
      <c r="R1691" s="143">
        <f t="shared" si="925"/>
        <v>1436.0237764855681</v>
      </c>
      <c r="S1691" s="143">
        <v>0</v>
      </c>
      <c r="T1691" s="143"/>
      <c r="U1691" s="143"/>
      <c r="V1691" s="143">
        <f>(SUM(P1672:R1672)*1000)/SUM(P1687:R1687)</f>
        <v>33.034126785737961</v>
      </c>
      <c r="W1691" s="143"/>
      <c r="X1691" s="143"/>
      <c r="Y1691" s="1" t="s">
        <v>756</v>
      </c>
    </row>
    <row r="1692" spans="1:26" hidden="1">
      <c r="A1692" s="1" t="s">
        <v>729</v>
      </c>
      <c r="C1692" s="3">
        <f t="shared" si="919"/>
        <v>28</v>
      </c>
      <c r="D1692" s="1" t="s">
        <v>757</v>
      </c>
      <c r="F1692" s="17"/>
      <c r="G1692" s="50"/>
      <c r="H1692" s="17"/>
      <c r="I1692" s="50"/>
      <c r="J1692" s="50"/>
      <c r="K1692" s="17"/>
      <c r="M1692" s="17"/>
      <c r="N1692" s="144">
        <f t="shared" si="925"/>
        <v>5.6785502945012905</v>
      </c>
      <c r="O1692" s="144">
        <f t="shared" si="925"/>
        <v>4.2984850517139073</v>
      </c>
      <c r="P1692" s="144">
        <f t="shared" si="925"/>
        <v>18.143666371303429</v>
      </c>
      <c r="Q1692" s="144">
        <f t="shared" si="925"/>
        <v>636.07035413647702</v>
      </c>
      <c r="R1692" s="144">
        <f t="shared" si="925"/>
        <v>822.16653585829215</v>
      </c>
      <c r="S1692" s="144">
        <v>0</v>
      </c>
      <c r="T1692" s="143"/>
      <c r="U1692" s="143"/>
      <c r="V1692" s="143">
        <f>(SUM(P1673:R1673)*1000)/SUM(P1687:R1687)</f>
        <v>30.353204377169796</v>
      </c>
      <c r="W1692" s="143"/>
      <c r="X1692" s="143"/>
      <c r="Y1692" s="1" t="s">
        <v>758</v>
      </c>
    </row>
    <row r="1693" spans="1:26" hidden="1">
      <c r="A1693" s="1" t="s">
        <v>729</v>
      </c>
      <c r="C1693" s="3">
        <f t="shared" si="919"/>
        <v>29</v>
      </c>
      <c r="D1693" s="1" t="s">
        <v>759</v>
      </c>
      <c r="F1693" s="17"/>
      <c r="G1693" s="50"/>
      <c r="H1693" s="17"/>
      <c r="I1693" s="50"/>
      <c r="J1693" s="50"/>
      <c r="K1693" s="17"/>
      <c r="M1693" s="17"/>
      <c r="N1693" s="143">
        <f t="shared" ref="N1693:S1693" si="926">SUM(N1691:N1692)</f>
        <v>11.709000731419991</v>
      </c>
      <c r="O1693" s="143">
        <f t="shared" si="926"/>
        <v>12.71113653358548</v>
      </c>
      <c r="P1693" s="143">
        <f t="shared" si="926"/>
        <v>44.482707312182505</v>
      </c>
      <c r="Q1693" s="143">
        <f t="shared" si="926"/>
        <v>760.12527916955639</v>
      </c>
      <c r="R1693" s="143">
        <f t="shared" si="926"/>
        <v>2258.1903123438601</v>
      </c>
      <c r="S1693" s="143">
        <f t="shared" si="926"/>
        <v>0</v>
      </c>
      <c r="T1693" s="143"/>
      <c r="U1693" s="143"/>
      <c r="V1693" s="143"/>
      <c r="W1693" s="143"/>
      <c r="X1693" s="143"/>
      <c r="Y1693" s="1" t="s">
        <v>23</v>
      </c>
    </row>
    <row r="1694" spans="1:26" hidden="1">
      <c r="A1694" s="1" t="s">
        <v>729</v>
      </c>
      <c r="C1694" s="3">
        <f t="shared" si="919"/>
        <v>30</v>
      </c>
      <c r="D1694" s="29"/>
      <c r="F1694" s="17"/>
      <c r="G1694" s="50"/>
      <c r="H1694" s="17"/>
      <c r="I1694" s="50"/>
      <c r="J1694" s="50"/>
      <c r="K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45"/>
      <c r="W1694" s="145"/>
      <c r="X1694" s="145"/>
    </row>
    <row r="1695" spans="1:26" hidden="1">
      <c r="A1695" s="1" t="s">
        <v>729</v>
      </c>
      <c r="C1695" s="3">
        <f t="shared" si="919"/>
        <v>31</v>
      </c>
      <c r="D1695" s="1" t="s">
        <v>760</v>
      </c>
      <c r="F1695" s="17"/>
      <c r="G1695" s="50"/>
      <c r="H1695" s="17"/>
      <c r="I1695" s="50"/>
      <c r="J1695" s="50"/>
      <c r="K1695" s="17"/>
      <c r="M1695" s="17"/>
      <c r="N1695" s="146">
        <f t="shared" ref="N1695:S1695" si="927">IF(N1678=0,0,N1667/N1678/10)*1000</f>
        <v>0.75011864545243734</v>
      </c>
      <c r="O1695" s="146">
        <f t="shared" si="927"/>
        <v>0.74997606777518455</v>
      </c>
      <c r="P1695" s="147">
        <f t="shared" si="927"/>
        <v>0.74976573558503679</v>
      </c>
      <c r="Q1695" s="146">
        <f t="shared" si="927"/>
        <v>0.74569431457783752</v>
      </c>
      <c r="R1695" s="146">
        <f t="shared" si="927"/>
        <v>0.73571052341954468</v>
      </c>
      <c r="S1695" s="148">
        <f t="shared" si="927"/>
        <v>0.74982205184191764</v>
      </c>
      <c r="T1695" s="17"/>
      <c r="U1695" s="17"/>
      <c r="V1695" s="148">
        <f>(SUM(P1667:R1667)/SUM(P1678:R1678)/10)*1000</f>
        <v>0.74665548060063236</v>
      </c>
      <c r="W1695" s="148"/>
      <c r="X1695" s="148"/>
      <c r="Y1695" s="2" t="s">
        <v>761</v>
      </c>
    </row>
    <row r="1696" spans="1:26" hidden="1">
      <c r="A1696" s="1" t="s">
        <v>729</v>
      </c>
      <c r="C1696" s="3">
        <f t="shared" si="919"/>
        <v>32</v>
      </c>
      <c r="D1696" s="29"/>
      <c r="F1696" s="17"/>
      <c r="G1696" s="50"/>
      <c r="H1696" s="17"/>
      <c r="I1696" s="50"/>
      <c r="J1696" s="50"/>
      <c r="K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45"/>
      <c r="W1696" s="145"/>
      <c r="X1696" s="145"/>
    </row>
    <row r="1697" spans="1:25" hidden="1">
      <c r="A1697" s="1" t="s">
        <v>729</v>
      </c>
      <c r="C1697" s="3">
        <f t="shared" si="919"/>
        <v>33</v>
      </c>
      <c r="D1697" s="1" t="s">
        <v>762</v>
      </c>
      <c r="F1697" s="17"/>
      <c r="G1697" s="50"/>
      <c r="H1697" s="17"/>
      <c r="I1697" s="50"/>
      <c r="J1697" s="50"/>
      <c r="K1697" s="17"/>
      <c r="M1697" s="17"/>
      <c r="N1697" s="17"/>
      <c r="O1697" s="17"/>
      <c r="P1697" s="149"/>
      <c r="Q1697" s="17"/>
      <c r="R1697" s="17"/>
      <c r="S1697" s="17"/>
      <c r="T1697" s="17"/>
      <c r="U1697" s="17"/>
      <c r="V1697" s="145"/>
      <c r="W1697" s="145"/>
      <c r="X1697" s="145"/>
    </row>
    <row r="1698" spans="1:25" hidden="1">
      <c r="A1698" s="1" t="s">
        <v>729</v>
      </c>
      <c r="C1698" s="3">
        <f t="shared" si="919"/>
        <v>34</v>
      </c>
      <c r="D1698" s="1" t="s">
        <v>763</v>
      </c>
      <c r="F1698" s="17"/>
      <c r="G1698" s="50"/>
      <c r="H1698" s="17"/>
      <c r="I1698" s="50"/>
      <c r="J1698" s="50"/>
      <c r="K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45"/>
      <c r="W1698" s="145"/>
      <c r="X1698" s="145"/>
    </row>
    <row r="1699" spans="1:25" hidden="1">
      <c r="A1699" s="1" t="s">
        <v>729</v>
      </c>
      <c r="C1699" s="3">
        <f t="shared" si="919"/>
        <v>35</v>
      </c>
      <c r="D1699" s="1" t="s">
        <v>764</v>
      </c>
      <c r="F1699" s="17"/>
      <c r="G1699" s="50"/>
      <c r="H1699" s="17"/>
      <c r="I1699" s="50"/>
      <c r="J1699" s="50"/>
      <c r="K1699" s="17"/>
      <c r="L1699" s="78">
        <f>166313/3777417</f>
        <v>4.4028234108122032E-2</v>
      </c>
      <c r="M1699" s="17"/>
      <c r="N1699" s="146">
        <f t="shared" ref="N1699:S1699" si="928">IF(N1678=0,0,N1666/N1678/10)*1000</f>
        <v>2.9238058002055429</v>
      </c>
      <c r="O1699" s="146">
        <f t="shared" si="928"/>
        <v>2.7609347016566117</v>
      </c>
      <c r="P1699" s="150">
        <f t="shared" si="928"/>
        <v>2.1698050642067743</v>
      </c>
      <c r="Q1699" s="150">
        <f t="shared" si="928"/>
        <v>1.9152552240134908</v>
      </c>
      <c r="R1699" s="150">
        <f t="shared" si="928"/>
        <v>1.6335167373564712</v>
      </c>
      <c r="S1699" s="148">
        <f t="shared" si="928"/>
        <v>0.44794966902707201</v>
      </c>
      <c r="T1699" s="17"/>
      <c r="U1699" s="17"/>
      <c r="V1699" s="148">
        <f>(V1666/V1683/10)*1000</f>
        <v>0.80330735790649255</v>
      </c>
      <c r="W1699" s="148"/>
      <c r="X1699" s="148"/>
      <c r="Y1699" s="2" t="s">
        <v>765</v>
      </c>
    </row>
    <row r="1700" spans="1:25" hidden="1">
      <c r="A1700" s="1" t="s">
        <v>729</v>
      </c>
      <c r="C1700" s="3">
        <f t="shared" si="919"/>
        <v>36</v>
      </c>
      <c r="D1700" s="1" t="s">
        <v>766</v>
      </c>
      <c r="F1700" s="17"/>
      <c r="G1700" s="50"/>
      <c r="H1700" s="17"/>
      <c r="I1700" s="50"/>
      <c r="J1700" s="50"/>
      <c r="K1700" s="17"/>
      <c r="M1700" s="17"/>
      <c r="N1700" s="146">
        <f t="shared" ref="N1700:S1700" si="929">IF(N1678=0,0,SUM(N1668:N1669)/N1678/10)*1000</f>
        <v>0.41378489468622359</v>
      </c>
      <c r="O1700" s="146">
        <f t="shared" si="929"/>
        <v>0.38914400309113106</v>
      </c>
      <c r="P1700" s="150">
        <f t="shared" si="929"/>
        <v>0.29970260779693475</v>
      </c>
      <c r="Q1700" s="150">
        <f t="shared" si="929"/>
        <v>0.26133994054114773</v>
      </c>
      <c r="R1700" s="150">
        <f t="shared" si="929"/>
        <v>0.21908483028720543</v>
      </c>
      <c r="S1700" s="148">
        <f t="shared" si="929"/>
        <v>3.9149739649800959E-2</v>
      </c>
      <c r="T1700" s="17"/>
      <c r="U1700" s="17"/>
      <c r="V1700" s="148">
        <f>IF(V1683=0,0,SUM(V1668:V1669)/V1683/10)*1000</f>
        <v>0.11024225031803107</v>
      </c>
      <c r="W1700" s="148"/>
      <c r="X1700" s="148"/>
      <c r="Y1700" s="2" t="s">
        <v>767</v>
      </c>
    </row>
    <row r="1701" spans="1:25" hidden="1">
      <c r="A1701" s="1" t="s">
        <v>729</v>
      </c>
      <c r="C1701" s="3">
        <f t="shared" si="919"/>
        <v>37</v>
      </c>
      <c r="D1701" s="1" t="s">
        <v>768</v>
      </c>
      <c r="F1701" s="17"/>
      <c r="G1701" s="50"/>
      <c r="H1701" s="17"/>
      <c r="I1701" s="50"/>
      <c r="J1701" s="50"/>
      <c r="K1701" s="17"/>
      <c r="M1701" s="17"/>
      <c r="N1701" s="146">
        <f t="shared" ref="N1701:S1702" si="930">IF(N1679=0,0,N1670/N1679/10)*1000</f>
        <v>0.90071330784224424</v>
      </c>
      <c r="O1701" s="146">
        <f t="shared" si="930"/>
        <v>0.73346660178530143</v>
      </c>
      <c r="P1701" s="146">
        <f t="shared" si="930"/>
        <v>0.55374770479645818</v>
      </c>
      <c r="Q1701" s="146">
        <f t="shared" si="930"/>
        <v>0.48464288282496076</v>
      </c>
      <c r="R1701" s="146">
        <f t="shared" si="930"/>
        <v>0.49347755022545003</v>
      </c>
      <c r="S1701" s="148">
        <f t="shared" si="930"/>
        <v>0.78335422457155179</v>
      </c>
      <c r="T1701" s="17"/>
      <c r="U1701" s="17"/>
      <c r="V1701" s="148">
        <f>IF(V1687=0,0,V1670/V1687/10)*1000</f>
        <v>0.55747983900248055</v>
      </c>
      <c r="W1701" s="148"/>
      <c r="X1701" s="148"/>
      <c r="Y1701" s="2" t="s">
        <v>769</v>
      </c>
    </row>
    <row r="1702" spans="1:25" hidden="1">
      <c r="A1702" s="1" t="s">
        <v>729</v>
      </c>
      <c r="C1702" s="3">
        <f t="shared" si="919"/>
        <v>38</v>
      </c>
      <c r="D1702" s="1" t="s">
        <v>770</v>
      </c>
      <c r="F1702" s="17"/>
      <c r="G1702" s="50"/>
      <c r="H1702" s="17"/>
      <c r="I1702" s="50"/>
      <c r="J1702" s="50"/>
      <c r="K1702" s="17"/>
      <c r="M1702" s="17"/>
      <c r="N1702" s="146">
        <f t="shared" si="930"/>
        <v>0.63096542029993297</v>
      </c>
      <c r="O1702" s="146">
        <f t="shared" si="930"/>
        <v>0.53490128863389841</v>
      </c>
      <c r="P1702" s="146">
        <f t="shared" si="930"/>
        <v>0.3017763732434191</v>
      </c>
      <c r="Q1702" s="146">
        <f t="shared" si="930"/>
        <v>0.22104999032213926</v>
      </c>
      <c r="R1702" s="146">
        <f t="shared" si="930"/>
        <v>0</v>
      </c>
      <c r="S1702" s="148">
        <f t="shared" si="930"/>
        <v>0.30709756159403084</v>
      </c>
      <c r="T1702" s="17"/>
      <c r="U1702" s="17"/>
      <c r="V1702" s="148">
        <f>IF(V1688=0,0,V1671/V1688/10)*1000</f>
        <v>0</v>
      </c>
      <c r="W1702" s="148"/>
      <c r="X1702" s="148"/>
      <c r="Y1702" s="2" t="s">
        <v>771</v>
      </c>
    </row>
    <row r="1703" spans="1:25" hidden="1">
      <c r="A1703" s="1" t="s">
        <v>729</v>
      </c>
      <c r="C1703" s="3">
        <f t="shared" si="919"/>
        <v>39</v>
      </c>
      <c r="F1703" s="17"/>
      <c r="G1703" s="50"/>
      <c r="H1703" s="17"/>
      <c r="I1703" s="50"/>
      <c r="J1703" s="50"/>
      <c r="K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45"/>
      <c r="W1703" s="145"/>
      <c r="X1703" s="145"/>
    </row>
    <row r="1704" spans="1:25" hidden="1">
      <c r="A1704" s="1" t="s">
        <v>729</v>
      </c>
      <c r="C1704" s="3">
        <f t="shared" si="919"/>
        <v>40</v>
      </c>
      <c r="D1704" s="1" t="s">
        <v>772</v>
      </c>
      <c r="F1704" s="17"/>
      <c r="G1704" s="50"/>
      <c r="H1704" s="17"/>
      <c r="I1704" s="50"/>
      <c r="J1704" s="50"/>
      <c r="K1704" s="17"/>
      <c r="M1704" s="17"/>
      <c r="N1704" s="17"/>
      <c r="O1704" s="17"/>
      <c r="P1704" s="151"/>
      <c r="Q1704" s="151"/>
      <c r="R1704" s="151"/>
      <c r="S1704" s="151"/>
      <c r="T1704" s="17"/>
      <c r="U1704" s="17"/>
      <c r="V1704" s="145"/>
      <c r="W1704" s="145"/>
      <c r="X1704" s="145"/>
    </row>
    <row r="1705" spans="1:25" hidden="1">
      <c r="A1705" s="1" t="s">
        <v>729</v>
      </c>
      <c r="C1705" s="3">
        <f t="shared" si="919"/>
        <v>41</v>
      </c>
      <c r="D1705" s="1" t="s">
        <v>773</v>
      </c>
      <c r="F1705" s="17"/>
      <c r="G1705" s="50"/>
      <c r="H1705" s="17"/>
      <c r="I1705" s="50"/>
      <c r="J1705" s="50"/>
      <c r="K1705" s="17"/>
      <c r="L1705" s="52"/>
      <c r="M1705" s="17"/>
      <c r="N1705" s="31"/>
      <c r="O1705" s="31"/>
      <c r="P1705" s="152">
        <f>IF(P1683=0,0,+P1666*1000/(P1683))</f>
        <v>7.8448741488461291</v>
      </c>
      <c r="Q1705" s="152">
        <f>IF(Q1683=0,0,+Q1666*1000/(Q1683))</f>
        <v>9.4737110552759791</v>
      </c>
      <c r="R1705" s="152">
        <f>IF(R1683=0,0,+R1666*1000/(R1683))</f>
        <v>6.6761453680665355</v>
      </c>
      <c r="S1705" s="31"/>
      <c r="T1705" s="17"/>
      <c r="U1705" s="17"/>
      <c r="V1705" s="153">
        <f>(SUM(P1666:R1666)/SUM(P1683:R1683))*1000</f>
        <v>8.0330735790649257</v>
      </c>
      <c r="W1705" s="153"/>
      <c r="X1705" s="153"/>
      <c r="Y1705" s="2" t="s">
        <v>774</v>
      </c>
    </row>
    <row r="1706" spans="1:25" hidden="1">
      <c r="A1706" s="1" t="s">
        <v>729</v>
      </c>
      <c r="C1706" s="3">
        <f t="shared" si="919"/>
        <v>42</v>
      </c>
      <c r="D1706" s="1" t="s">
        <v>775</v>
      </c>
      <c r="F1706" s="17"/>
      <c r="G1706" s="50"/>
      <c r="H1706" s="17"/>
      <c r="I1706" s="50"/>
      <c r="J1706" s="50"/>
      <c r="K1706" s="17"/>
      <c r="L1706" s="52"/>
      <c r="M1706" s="17"/>
      <c r="N1706" s="31"/>
      <c r="O1706" s="31"/>
      <c r="P1706" s="152">
        <f>IF(P1683=0,0,SUM(P1668:P1669)/P1683)*1000</f>
        <v>1.0835670351370743</v>
      </c>
      <c r="Q1706" s="152">
        <f>IF(Q1683=0,0,SUM(Q1668:Q1669)/Q1683)*1000</f>
        <v>1.2927045194016393</v>
      </c>
      <c r="R1706" s="152">
        <f>IF(R1683=0,0,SUM(R1668:R1669)/R1683)*1000</f>
        <v>0.89539466690899738</v>
      </c>
      <c r="S1706" s="31"/>
      <c r="T1706" s="17"/>
      <c r="U1706" s="17"/>
      <c r="V1706" s="153">
        <f>(SUM(P1668:R1669)/SUM(P1683:R1683))*1000</f>
        <v>1.102422503180311</v>
      </c>
      <c r="W1706" s="153"/>
      <c r="X1706" s="153"/>
      <c r="Y1706" s="2" t="s">
        <v>776</v>
      </c>
    </row>
    <row r="1707" spans="1:25" hidden="1">
      <c r="A1707" s="1" t="s">
        <v>729</v>
      </c>
      <c r="C1707" s="3">
        <f t="shared" si="919"/>
        <v>43</v>
      </c>
      <c r="D1707" s="1" t="s">
        <v>777</v>
      </c>
      <c r="F1707" s="17"/>
      <c r="G1707" s="50"/>
      <c r="H1707" s="17"/>
      <c r="I1707" s="50"/>
      <c r="J1707" s="50"/>
      <c r="K1707" s="17"/>
      <c r="L1707" s="52"/>
      <c r="M1707" s="17"/>
      <c r="N1707" s="31"/>
      <c r="O1707" s="31"/>
      <c r="P1707" s="152">
        <f t="shared" ref="P1707:R1708" si="931">IF(P1684=0,0,P1670/P1684)*1000</f>
        <v>2.0020604503427393</v>
      </c>
      <c r="Q1707" s="152">
        <f t="shared" si="931"/>
        <v>2.3627461721252478</v>
      </c>
      <c r="R1707" s="152">
        <f t="shared" si="931"/>
        <v>2.1974096115592432</v>
      </c>
      <c r="S1707" s="31"/>
      <c r="T1707" s="17"/>
      <c r="U1707" s="17"/>
      <c r="V1707" s="153">
        <f>(SUM(P1670:R1670)/SUM(P1684:R1684))*1000</f>
        <v>2.0973783608769812</v>
      </c>
      <c r="W1707" s="153"/>
      <c r="X1707" s="153"/>
      <c r="Y1707" s="2" t="s">
        <v>778</v>
      </c>
    </row>
    <row r="1708" spans="1:25" hidden="1">
      <c r="A1708" s="1" t="s">
        <v>729</v>
      </c>
      <c r="C1708" s="3">
        <f t="shared" si="919"/>
        <v>44</v>
      </c>
      <c r="D1708" s="1" t="s">
        <v>779</v>
      </c>
      <c r="F1708" s="17"/>
      <c r="G1708" s="50"/>
      <c r="H1708" s="17"/>
      <c r="I1708" s="50"/>
      <c r="J1708" s="50"/>
      <c r="K1708" s="17"/>
      <c r="L1708" s="52"/>
      <c r="M1708" s="17"/>
      <c r="N1708" s="31"/>
      <c r="O1708" s="31"/>
      <c r="P1708" s="152">
        <f t="shared" si="931"/>
        <v>1.08713953301354</v>
      </c>
      <c r="Q1708" s="152">
        <f t="shared" si="931"/>
        <v>1.0486202105116309</v>
      </c>
      <c r="R1708" s="152">
        <f t="shared" si="931"/>
        <v>0</v>
      </c>
      <c r="S1708" s="31"/>
      <c r="T1708" s="17"/>
      <c r="U1708" s="17"/>
      <c r="V1708" s="153">
        <f>(SUM(P1671:R1671)/SUM(P1685:R1685))*1000</f>
        <v>1.0803745314533346</v>
      </c>
      <c r="W1708" s="153"/>
      <c r="X1708" s="153"/>
      <c r="Y1708" s="2" t="s">
        <v>780</v>
      </c>
    </row>
    <row r="1709" spans="1:25" hidden="1">
      <c r="F1709" s="17"/>
      <c r="G1709" s="50"/>
      <c r="H1709" s="17"/>
      <c r="I1709" s="50"/>
      <c r="J1709" s="50"/>
      <c r="K1709" s="17"/>
      <c r="L1709" s="52"/>
      <c r="M1709" s="17"/>
      <c r="N1709" s="17"/>
      <c r="O1709" s="17"/>
      <c r="P1709" s="152"/>
      <c r="Q1709" s="152"/>
      <c r="R1709" s="152"/>
      <c r="S1709" s="151"/>
      <c r="T1709" s="17"/>
      <c r="U1709" s="17"/>
    </row>
    <row r="1710" spans="1:25" hidden="1">
      <c r="F1710" s="17"/>
      <c r="G1710" s="50"/>
      <c r="H1710" s="17"/>
      <c r="I1710" s="50"/>
      <c r="J1710" s="50"/>
      <c r="K1710" s="17"/>
      <c r="L1710" s="52"/>
      <c r="M1710" s="17"/>
      <c r="N1710" s="17"/>
      <c r="O1710" s="17"/>
      <c r="P1710" s="152"/>
      <c r="Q1710" s="152"/>
      <c r="R1710" s="121"/>
      <c r="S1710" s="121"/>
      <c r="T1710" s="17"/>
      <c r="U1710" s="17"/>
    </row>
    <row r="1711" spans="1:25" hidden="1">
      <c r="F1711" s="17"/>
      <c r="G1711" s="50"/>
      <c r="H1711" s="17"/>
      <c r="I1711" s="50"/>
      <c r="J1711" s="50"/>
      <c r="K1711" s="17"/>
      <c r="L1711" s="52"/>
      <c r="M1711" s="17"/>
      <c r="N1711" s="17"/>
      <c r="O1711" s="17"/>
      <c r="P1711" s="152"/>
      <c r="Q1711" s="152"/>
      <c r="R1711" s="121"/>
      <c r="S1711" s="121"/>
      <c r="T1711" s="17"/>
      <c r="U1711" s="17"/>
    </row>
    <row r="1712" spans="1:25" hidden="1">
      <c r="G1712" s="4"/>
      <c r="H1712" s="1"/>
      <c r="I1712" s="4"/>
      <c r="J1712" s="4"/>
    </row>
    <row r="1713" spans="1:25" hidden="1">
      <c r="G1713" s="4"/>
      <c r="H1713" s="1"/>
      <c r="I1713" s="4"/>
      <c r="J1713" s="4"/>
    </row>
    <row r="1714" spans="1:25" hidden="1">
      <c r="G1714" s="4"/>
      <c r="H1714" s="1"/>
      <c r="I1714" s="4"/>
      <c r="J1714" s="4"/>
    </row>
    <row r="1715" spans="1:25" hidden="1">
      <c r="G1715" s="4"/>
      <c r="H1715" s="1"/>
      <c r="I1715" s="4"/>
      <c r="J1715" s="4"/>
    </row>
    <row r="1716" spans="1:25" ht="15" hidden="1">
      <c r="B1716" s="10"/>
      <c r="C1716" s="10" t="str">
        <f>$C$2</f>
        <v>PRESENT RATE STRUCTURE</v>
      </c>
      <c r="F1716" s="12"/>
      <c r="G1716" s="7"/>
      <c r="H1716" s="8" t="s">
        <v>1</v>
      </c>
      <c r="I1716" s="4"/>
      <c r="J1716" s="4"/>
      <c r="L1716" s="11" t="s">
        <v>726</v>
      </c>
      <c r="O1716" s="8" t="s">
        <v>1</v>
      </c>
      <c r="T1716" s="92"/>
      <c r="U1716" s="92"/>
      <c r="V1716" s="11" t="s">
        <v>781</v>
      </c>
      <c r="W1716" s="12" t="str">
        <f>O1716</f>
        <v>TAMPA ELECTRIC COMPANY</v>
      </c>
      <c r="X1716" s="11"/>
      <c r="Y1716" s="11" t="str">
        <f>Y2</f>
        <v>ALLOCATION ASSIGNMENT REPORT</v>
      </c>
    </row>
    <row r="1717" spans="1:25" ht="15" hidden="1">
      <c r="B1717" s="10"/>
      <c r="C1717" s="10" t="str">
        <f>$C$3</f>
        <v>PROD. CAP. ALLOC. METHOD: 12CP &amp; 1/13th AD</v>
      </c>
      <c r="G1717" s="13"/>
      <c r="H1717" s="12" t="s">
        <v>4</v>
      </c>
      <c r="I1717" s="4"/>
      <c r="J1717" s="4"/>
      <c r="O1717" s="12" t="s">
        <v>5</v>
      </c>
      <c r="W1717" s="12" t="str">
        <f>O1717</f>
        <v>COST OF SERVICE STUDY</v>
      </c>
      <c r="Y1717" s="11" t="str">
        <f>IF('[1]TITLES &amp; CONSTANTS'!$D$16=5,L1716,V1716)</f>
        <v>PAGE 32</v>
      </c>
    </row>
    <row r="1718" spans="1:25" ht="15" hidden="1">
      <c r="C1718" s="10" t="str">
        <f>$C$4</f>
        <v>DATA: PROJECTED 2009, 
 FULLY ADJUSTED (000's)</v>
      </c>
      <c r="G1718" s="14"/>
      <c r="H1718" s="1"/>
      <c r="I1718" s="4"/>
      <c r="J1718" s="4"/>
      <c r="W1718" s="16"/>
    </row>
    <row r="1719" spans="1:25" ht="15" hidden="1">
      <c r="D1719" s="31"/>
      <c r="G1719" s="7"/>
      <c r="H1719" s="1"/>
      <c r="I1719" s="4"/>
      <c r="J1719" s="4"/>
      <c r="O1719" s="12"/>
      <c r="W1719" s="12"/>
    </row>
    <row r="1720" spans="1:25" ht="15" hidden="1">
      <c r="C1720" s="154" t="s">
        <v>782</v>
      </c>
      <c r="F1720" s="8"/>
      <c r="G1720" s="13"/>
      <c r="H1720" s="12" t="s">
        <v>783</v>
      </c>
      <c r="I1720" s="4"/>
      <c r="J1720" s="4"/>
      <c r="O1720" s="12" t="s">
        <v>783</v>
      </c>
      <c r="W1720" s="12" t="str">
        <f>O1720</f>
        <v>DERIVATION OF D-E-C COSTS - DECCST</v>
      </c>
    </row>
    <row r="1721" spans="1:25" ht="15" hidden="1">
      <c r="C1721" s="154" t="s">
        <v>784</v>
      </c>
      <c r="F1721" s="12"/>
      <c r="G1721" s="14"/>
      <c r="H1721" s="1"/>
      <c r="I1721" s="4"/>
      <c r="J1721" s="4"/>
      <c r="O1721" s="12"/>
      <c r="T1721" s="17"/>
      <c r="U1721" s="17"/>
    </row>
    <row r="1722" spans="1:25" ht="15" hidden="1">
      <c r="F1722" s="12"/>
      <c r="G1722" s="4"/>
      <c r="H1722" s="1"/>
      <c r="I1722" s="4"/>
      <c r="J1722" s="4"/>
      <c r="O1722" s="12"/>
      <c r="T1722" s="17"/>
      <c r="U1722" s="17"/>
    </row>
    <row r="1723" spans="1:25" hidden="1">
      <c r="F1723" s="155"/>
      <c r="G1723" s="4"/>
      <c r="H1723" s="1"/>
      <c r="I1723" s="4"/>
      <c r="J1723" s="4"/>
    </row>
    <row r="1724" spans="1:25" ht="15" hidden="1">
      <c r="C1724" s="19"/>
      <c r="D1724" s="10"/>
      <c r="E1724" s="10"/>
      <c r="F1724" s="12"/>
      <c r="G1724" s="14"/>
      <c r="H1724" s="12"/>
      <c r="I1724" s="14"/>
      <c r="J1724" s="14"/>
      <c r="K1724" s="12"/>
      <c r="L1724" s="21"/>
      <c r="M1724" s="10"/>
      <c r="N1724" s="12"/>
      <c r="O1724" s="10"/>
      <c r="P1724" s="10"/>
      <c r="Q1724" s="10"/>
      <c r="R1724" s="10"/>
      <c r="S1724" s="10"/>
      <c r="T1724" s="10"/>
      <c r="U1724" s="10"/>
    </row>
    <row r="1725" spans="1:25" ht="45" hidden="1">
      <c r="A1725" s="93" t="str">
        <f>$A$11</f>
        <v>REPORT</v>
      </c>
      <c r="C1725" s="25" t="s">
        <v>9</v>
      </c>
      <c r="D1725" s="93"/>
      <c r="E1725" s="93"/>
      <c r="F1725" s="24" t="str">
        <f t="shared" ref="F1725:R1725" si="932">+F$11</f>
        <v>TOTAL
COMPANY</v>
      </c>
      <c r="G1725" s="100"/>
      <c r="H1725" s="24" t="str">
        <f t="shared" si="932"/>
        <v>FERC
JURIS</v>
      </c>
      <c r="I1725" s="100"/>
      <c r="J1725" s="100"/>
      <c r="K1725" s="24" t="str">
        <f t="shared" si="932"/>
        <v>FPSC
 JURIS</v>
      </c>
      <c r="L1725" s="101" t="str">
        <f t="shared" si="932"/>
        <v>FPSC/
TOTAL RATIO</v>
      </c>
      <c r="M1725" s="24" t="str">
        <f t="shared" si="932"/>
        <v>FPSC
 JURIS</v>
      </c>
      <c r="N1725" s="28" t="str">
        <f t="shared" si="932"/>
        <v>RS</v>
      </c>
      <c r="O1725" s="28" t="str">
        <f t="shared" si="932"/>
        <v>GS</v>
      </c>
      <c r="P1725" s="28" t="str">
        <f t="shared" si="932"/>
        <v>GSD</v>
      </c>
      <c r="Q1725" s="28" t="str">
        <f t="shared" si="932"/>
        <v>GSLD</v>
      </c>
      <c r="R1725" s="28" t="str">
        <f t="shared" si="932"/>
        <v>IS</v>
      </c>
      <c r="S1725" s="24" t="s">
        <v>12</v>
      </c>
      <c r="T1725" s="24" t="s">
        <v>13</v>
      </c>
      <c r="U1725" s="28"/>
      <c r="V1725" s="156"/>
      <c r="W1725" s="156"/>
      <c r="X1725" s="156"/>
      <c r="Y1725" s="28" t="s">
        <v>14</v>
      </c>
    </row>
    <row r="1726" spans="1:25" hidden="1">
      <c r="G1726" s="4"/>
      <c r="H1726" s="1"/>
      <c r="I1726" s="4"/>
      <c r="J1726" s="4"/>
      <c r="V1726" s="31"/>
      <c r="W1726" s="31"/>
      <c r="X1726" s="31"/>
    </row>
    <row r="1727" spans="1:25" hidden="1">
      <c r="A1727" s="1" t="s">
        <v>785</v>
      </c>
      <c r="C1727" s="3">
        <v>1</v>
      </c>
      <c r="D1727" s="29" t="s">
        <v>40</v>
      </c>
      <c r="F1727" s="1" t="s">
        <v>254</v>
      </c>
      <c r="G1727" s="4"/>
      <c r="H1727" s="1"/>
      <c r="I1727" s="4"/>
      <c r="J1727" s="4"/>
      <c r="V1727" s="31"/>
      <c r="W1727" s="31"/>
      <c r="X1727" s="31"/>
    </row>
    <row r="1728" spans="1:25" hidden="1">
      <c r="A1728" s="1" t="s">
        <v>785</v>
      </c>
      <c r="C1728" s="3">
        <f>+C1727+1</f>
        <v>2</v>
      </c>
      <c r="D1728" s="1" t="s">
        <v>138</v>
      </c>
      <c r="E1728" s="1" t="s">
        <v>104</v>
      </c>
      <c r="F1728" s="1">
        <f t="shared" ref="F1728:K1735" si="933">+F1635</f>
        <v>2205780.294512182</v>
      </c>
      <c r="G1728" s="95"/>
      <c r="H1728" s="1">
        <f t="shared" si="933"/>
        <v>81353.36970582504</v>
      </c>
      <c r="I1728" s="95"/>
      <c r="J1728" s="95"/>
      <c r="K1728" s="1">
        <f t="shared" si="933"/>
        <v>2124426.9248063564</v>
      </c>
      <c r="M1728" s="1">
        <f t="shared" ref="M1728:T1735" si="934">+M1635</f>
        <v>2124426.9248063555</v>
      </c>
      <c r="N1728" s="1">
        <f>+N1635</f>
        <v>1149194.2638576739</v>
      </c>
      <c r="O1728" s="1">
        <f t="shared" si="934"/>
        <v>130534.15101032372</v>
      </c>
      <c r="P1728" s="1">
        <f t="shared" si="934"/>
        <v>529403.51537922863</v>
      </c>
      <c r="Q1728" s="1">
        <f t="shared" si="934"/>
        <v>213503.83852547753</v>
      </c>
      <c r="R1728" s="1">
        <f t="shared" si="934"/>
        <v>97412.019168038911</v>
      </c>
      <c r="S1728" s="1">
        <f t="shared" si="934"/>
        <v>4379.1368656134809</v>
      </c>
      <c r="T1728" s="1">
        <f t="shared" si="934"/>
        <v>0</v>
      </c>
      <c r="Y1728" s="1" t="s">
        <v>786</v>
      </c>
    </row>
    <row r="1729" spans="1:25" hidden="1">
      <c r="A1729" s="1" t="s">
        <v>785</v>
      </c>
      <c r="C1729" s="3">
        <f t="shared" ref="C1729:C1792" si="935">+C1728+1</f>
        <v>3</v>
      </c>
      <c r="D1729" s="1" t="s">
        <v>138</v>
      </c>
      <c r="E1729" s="1" t="s">
        <v>116</v>
      </c>
      <c r="F1729" s="1">
        <f t="shared" si="933"/>
        <v>113691.242341312</v>
      </c>
      <c r="G1729" s="95"/>
      <c r="H1729" s="1">
        <f t="shared" si="933"/>
        <v>4054.1847059555225</v>
      </c>
      <c r="I1729" s="95"/>
      <c r="J1729" s="95"/>
      <c r="K1729" s="1">
        <f t="shared" si="933"/>
        <v>109637.05763535648</v>
      </c>
      <c r="M1729" s="1">
        <f t="shared" si="934"/>
        <v>109637.05763535648</v>
      </c>
      <c r="N1729" s="1">
        <f t="shared" si="934"/>
        <v>49917.81536140597</v>
      </c>
      <c r="O1729" s="1">
        <f t="shared" si="934"/>
        <v>6003.4050697371331</v>
      </c>
      <c r="P1729" s="1">
        <f t="shared" si="934"/>
        <v>30972.31896571246</v>
      </c>
      <c r="Q1729" s="1">
        <f t="shared" si="934"/>
        <v>14074.116906563582</v>
      </c>
      <c r="R1729" s="1">
        <f t="shared" si="934"/>
        <v>7428.3166740193028</v>
      </c>
      <c r="S1729" s="1">
        <f t="shared" si="934"/>
        <v>1241.0846579180204</v>
      </c>
      <c r="T1729" s="1">
        <f t="shared" si="934"/>
        <v>0</v>
      </c>
      <c r="Y1729" s="1" t="s">
        <v>787</v>
      </c>
    </row>
    <row r="1730" spans="1:25" hidden="1">
      <c r="A1730" s="1" t="s">
        <v>785</v>
      </c>
      <c r="C1730" s="3">
        <f t="shared" si="935"/>
        <v>4</v>
      </c>
      <c r="D1730" s="1" t="s">
        <v>141</v>
      </c>
      <c r="E1730" s="1" t="s">
        <v>104</v>
      </c>
      <c r="F1730" s="1">
        <f t="shared" si="933"/>
        <v>112386.39108414619</v>
      </c>
      <c r="G1730" s="95"/>
      <c r="H1730" s="1">
        <f t="shared" si="933"/>
        <v>19942.279354083505</v>
      </c>
      <c r="I1730" s="95"/>
      <c r="J1730" s="95"/>
      <c r="K1730" s="1">
        <f t="shared" si="933"/>
        <v>92444.111730062723</v>
      </c>
      <c r="M1730" s="1">
        <f t="shared" si="934"/>
        <v>92444.111730062723</v>
      </c>
      <c r="N1730" s="1">
        <f t="shared" si="934"/>
        <v>50666.775004213996</v>
      </c>
      <c r="O1730" s="1">
        <f t="shared" si="934"/>
        <v>5731.6905555185494</v>
      </c>
      <c r="P1730" s="1">
        <f t="shared" si="934"/>
        <v>22780.377550299756</v>
      </c>
      <c r="Q1730" s="1">
        <f t="shared" si="934"/>
        <v>9075.8809108298628</v>
      </c>
      <c r="R1730" s="1">
        <f t="shared" si="934"/>
        <v>4070.1555830457301</v>
      </c>
      <c r="S1730" s="1">
        <f t="shared" si="934"/>
        <v>119.23212615480199</v>
      </c>
      <c r="T1730" s="1">
        <f t="shared" si="934"/>
        <v>0</v>
      </c>
      <c r="Y1730" s="1" t="s">
        <v>788</v>
      </c>
    </row>
    <row r="1731" spans="1:25" hidden="1">
      <c r="A1731" s="1" t="s">
        <v>785</v>
      </c>
      <c r="C1731" s="3">
        <f t="shared" si="935"/>
        <v>5</v>
      </c>
      <c r="D1731" s="1" t="s">
        <v>119</v>
      </c>
      <c r="E1731" s="1" t="s">
        <v>104</v>
      </c>
      <c r="F1731" s="1">
        <f t="shared" si="933"/>
        <v>256174.39788060662</v>
      </c>
      <c r="G1731" s="95"/>
      <c r="H1731" s="1">
        <f t="shared" si="933"/>
        <v>45456.583814264457</v>
      </c>
      <c r="I1731" s="95"/>
      <c r="J1731" s="95"/>
      <c r="K1731" s="1">
        <f t="shared" si="933"/>
        <v>210717.81406634222</v>
      </c>
      <c r="M1731" s="1">
        <f t="shared" si="934"/>
        <v>210717.81406634222</v>
      </c>
      <c r="N1731" s="1">
        <f t="shared" si="934"/>
        <v>115490.23377339901</v>
      </c>
      <c r="O1731" s="1">
        <f t="shared" si="934"/>
        <v>13064.859212345078</v>
      </c>
      <c r="P1731" s="1">
        <f t="shared" si="934"/>
        <v>51925.766510925438</v>
      </c>
      <c r="Q1731" s="1">
        <f t="shared" si="934"/>
        <v>20687.63224034079</v>
      </c>
      <c r="R1731" s="1">
        <f t="shared" si="934"/>
        <v>9277.5437106656391</v>
      </c>
      <c r="S1731" s="1">
        <f t="shared" si="934"/>
        <v>271.77861866622084</v>
      </c>
      <c r="T1731" s="1">
        <f t="shared" si="934"/>
        <v>0</v>
      </c>
      <c r="Y1731" s="1" t="s">
        <v>789</v>
      </c>
    </row>
    <row r="1732" spans="1:25" hidden="1">
      <c r="A1732" s="1" t="s">
        <v>785</v>
      </c>
      <c r="C1732" s="3">
        <f t="shared" si="935"/>
        <v>6</v>
      </c>
      <c r="D1732" s="1" t="s">
        <v>120</v>
      </c>
      <c r="E1732" s="1" t="s">
        <v>104</v>
      </c>
      <c r="F1732" s="1">
        <f t="shared" si="933"/>
        <v>525570.6184506088</v>
      </c>
      <c r="G1732" s="95"/>
      <c r="H1732" s="1">
        <f t="shared" si="933"/>
        <v>0</v>
      </c>
      <c r="I1732" s="95"/>
      <c r="J1732" s="95"/>
      <c r="K1732" s="1">
        <f t="shared" si="933"/>
        <v>525570.6184506088</v>
      </c>
      <c r="M1732" s="1">
        <f t="shared" si="934"/>
        <v>525570.6184506088</v>
      </c>
      <c r="N1732" s="1">
        <f t="shared" si="934"/>
        <v>313307.76884960005</v>
      </c>
      <c r="O1732" s="1">
        <f t="shared" si="934"/>
        <v>30689.755296334879</v>
      </c>
      <c r="P1732" s="1">
        <f t="shared" si="934"/>
        <v>119570.04814048734</v>
      </c>
      <c r="Q1732" s="1">
        <f t="shared" si="934"/>
        <v>47592.788896232967</v>
      </c>
      <c r="R1732" s="1">
        <f t="shared" si="934"/>
        <v>7632.7747696216766</v>
      </c>
      <c r="S1732" s="1">
        <f t="shared" si="934"/>
        <v>6777.4824983319186</v>
      </c>
      <c r="T1732" s="1">
        <f t="shared" si="934"/>
        <v>0</v>
      </c>
      <c r="Y1732" s="1" t="s">
        <v>790</v>
      </c>
    </row>
    <row r="1733" spans="1:25" hidden="1">
      <c r="A1733" s="1" t="s">
        <v>785</v>
      </c>
      <c r="C1733" s="3">
        <f t="shared" si="935"/>
        <v>7</v>
      </c>
      <c r="D1733" s="1" t="s">
        <v>121</v>
      </c>
      <c r="E1733" s="1" t="s">
        <v>104</v>
      </c>
      <c r="F1733" s="1">
        <f t="shared" si="933"/>
        <v>307482.38200899883</v>
      </c>
      <c r="G1733" s="95"/>
      <c r="H1733" s="1">
        <f t="shared" si="933"/>
        <v>0</v>
      </c>
      <c r="I1733" s="95"/>
      <c r="J1733" s="95"/>
      <c r="K1733" s="1">
        <f t="shared" si="933"/>
        <v>307482.38200899883</v>
      </c>
      <c r="M1733" s="1">
        <f t="shared" si="934"/>
        <v>307482.38200899883</v>
      </c>
      <c r="N1733" s="1">
        <f t="shared" si="934"/>
        <v>209784.06754385188</v>
      </c>
      <c r="O1733" s="1">
        <f t="shared" si="934"/>
        <v>21392.606052575484</v>
      </c>
      <c r="P1733" s="1">
        <f t="shared" si="934"/>
        <v>61192.598895912124</v>
      </c>
      <c r="Q1733" s="1">
        <f t="shared" si="934"/>
        <v>12573.553928715502</v>
      </c>
      <c r="R1733" s="1">
        <f t="shared" si="934"/>
        <v>0</v>
      </c>
      <c r="S1733" s="1">
        <f t="shared" si="934"/>
        <v>2539.5555879436752</v>
      </c>
      <c r="T1733" s="1">
        <f t="shared" si="934"/>
        <v>0</v>
      </c>
      <c r="Y1733" s="1" t="s">
        <v>791</v>
      </c>
    </row>
    <row r="1734" spans="1:25" hidden="1">
      <c r="A1734" s="1" t="s">
        <v>785</v>
      </c>
      <c r="C1734" s="3">
        <f t="shared" si="935"/>
        <v>8</v>
      </c>
      <c r="D1734" s="1" t="s">
        <v>122</v>
      </c>
      <c r="E1734" s="1" t="s">
        <v>106</v>
      </c>
      <c r="F1734" s="1">
        <f t="shared" si="933"/>
        <v>267312.13313429803</v>
      </c>
      <c r="G1734" s="95"/>
      <c r="H1734" s="1">
        <f t="shared" si="933"/>
        <v>158.94507991560735</v>
      </c>
      <c r="I1734" s="95"/>
      <c r="J1734" s="95"/>
      <c r="K1734" s="1">
        <f t="shared" si="933"/>
        <v>267153.18805438245</v>
      </c>
      <c r="M1734" s="1">
        <f t="shared" si="934"/>
        <v>267153.18805438245</v>
      </c>
      <c r="N1734" s="1">
        <f t="shared" si="934"/>
        <v>129974.03686041661</v>
      </c>
      <c r="O1734" s="1">
        <f t="shared" si="934"/>
        <v>20238.364859206504</v>
      </c>
      <c r="P1734" s="1">
        <f t="shared" si="934"/>
        <v>13140.540412088518</v>
      </c>
      <c r="Q1734" s="1">
        <f t="shared" si="934"/>
        <v>850.99522624745509</v>
      </c>
      <c r="R1734" s="1">
        <f t="shared" si="934"/>
        <v>2347.9621980075158</v>
      </c>
      <c r="S1734" s="1">
        <f t="shared" si="934"/>
        <v>45.341409631803003</v>
      </c>
      <c r="T1734" s="1">
        <f t="shared" si="934"/>
        <v>100555.94708878404</v>
      </c>
      <c r="Y1734" s="1" t="s">
        <v>792</v>
      </c>
    </row>
    <row r="1735" spans="1:25" hidden="1">
      <c r="A1735" s="1" t="s">
        <v>785</v>
      </c>
      <c r="C1735" s="3">
        <f t="shared" si="935"/>
        <v>9</v>
      </c>
      <c r="D1735" s="1" t="s">
        <v>123</v>
      </c>
      <c r="E1735" s="1" t="s">
        <v>106</v>
      </c>
      <c r="F1735" s="26">
        <f t="shared" si="933"/>
        <v>19375.482255192353</v>
      </c>
      <c r="G1735" s="157"/>
      <c r="H1735" s="26">
        <f t="shared" si="933"/>
        <v>5.1063424114190994</v>
      </c>
      <c r="I1735" s="157"/>
      <c r="J1735" s="157"/>
      <c r="K1735" s="26">
        <f t="shared" si="933"/>
        <v>19370.375912780932</v>
      </c>
      <c r="M1735" s="26">
        <f t="shared" si="934"/>
        <v>19370.375912780932</v>
      </c>
      <c r="N1735" s="26">
        <f t="shared" si="934"/>
        <v>17247.312411482308</v>
      </c>
      <c r="O1735" s="26">
        <f t="shared" si="934"/>
        <v>1302.5085973589789</v>
      </c>
      <c r="P1735" s="26">
        <f t="shared" si="934"/>
        <v>479.0701456657489</v>
      </c>
      <c r="Q1735" s="26">
        <f t="shared" si="934"/>
        <v>229.72484935143112</v>
      </c>
      <c r="R1735" s="26">
        <f t="shared" si="934"/>
        <v>69.267413257321962</v>
      </c>
      <c r="S1735" s="26">
        <f t="shared" si="934"/>
        <v>42.492495665150194</v>
      </c>
      <c r="T1735" s="26">
        <f t="shared" si="934"/>
        <v>0</v>
      </c>
      <c r="U1735" s="31"/>
      <c r="Y1735" s="1" t="s">
        <v>793</v>
      </c>
    </row>
    <row r="1736" spans="1:25" hidden="1">
      <c r="A1736" s="1" t="s">
        <v>785</v>
      </c>
      <c r="C1736" s="3">
        <f t="shared" si="935"/>
        <v>10</v>
      </c>
      <c r="D1736" s="1" t="s">
        <v>51</v>
      </c>
      <c r="F1736" s="26">
        <f t="shared" ref="F1736:K1736" si="936">SUM(F1728:F1735)</f>
        <v>3807772.9416673454</v>
      </c>
      <c r="G1736" s="157"/>
      <c r="H1736" s="26">
        <f t="shared" si="936"/>
        <v>150970.46900245556</v>
      </c>
      <c r="I1736" s="157"/>
      <c r="J1736" s="157"/>
      <c r="K1736" s="26">
        <f t="shared" si="936"/>
        <v>3656802.4726648885</v>
      </c>
      <c r="M1736" s="26">
        <f t="shared" ref="M1736:T1736" si="937">SUM(M1728:M1735)</f>
        <v>3656802.4726648876</v>
      </c>
      <c r="N1736" s="26">
        <f t="shared" si="937"/>
        <v>2035582.2736620435</v>
      </c>
      <c r="O1736" s="26">
        <f t="shared" si="937"/>
        <v>228957.34065340034</v>
      </c>
      <c r="P1736" s="26">
        <f t="shared" si="937"/>
        <v>829464.23600032006</v>
      </c>
      <c r="Q1736" s="26">
        <f t="shared" si="937"/>
        <v>318588.53148375917</v>
      </c>
      <c r="R1736" s="26">
        <f t="shared" si="937"/>
        <v>128238.03951665609</v>
      </c>
      <c r="S1736" s="26">
        <f t="shared" si="937"/>
        <v>15416.104259925072</v>
      </c>
      <c r="T1736" s="26">
        <f t="shared" si="937"/>
        <v>100555.94708878404</v>
      </c>
      <c r="U1736" s="31"/>
    </row>
    <row r="1737" spans="1:25" hidden="1">
      <c r="A1737" s="1" t="s">
        <v>785</v>
      </c>
      <c r="C1737" s="3">
        <f t="shared" si="935"/>
        <v>11</v>
      </c>
      <c r="G1737" s="4"/>
      <c r="H1737" s="1"/>
      <c r="I1737" s="4"/>
      <c r="J1737" s="4"/>
    </row>
    <row r="1738" spans="1:25" s="15" customFormat="1" hidden="1">
      <c r="A1738" s="1" t="s">
        <v>785</v>
      </c>
      <c r="C1738" s="56">
        <f t="shared" si="935"/>
        <v>12</v>
      </c>
      <c r="D1738" s="94" t="s">
        <v>794</v>
      </c>
      <c r="F1738" s="158">
        <f>ROUND(IF($P$1650=3,+$F$80*100,IF($P$1650=1,+$F$46,+F$46)),4)</f>
        <v>8.82</v>
      </c>
      <c r="G1738" s="54"/>
      <c r="H1738" s="55">
        <f>ROUND(IF($P$1650=3,+H$80*100,IF($P$1650=1,+$H$46,+H$46)),4)</f>
        <v>8.82</v>
      </c>
      <c r="I1738" s="54"/>
      <c r="J1738" s="54"/>
      <c r="K1738" s="158">
        <f>ROUND(IF($P$1650=3,+K$80*100,IF($P$1650=1,+$K$46,+K$46)),4)</f>
        <v>8.82</v>
      </c>
      <c r="L1738" s="39"/>
      <c r="M1738" s="55">
        <f>IF($P$1650=3,+$M$80*100,IF($P$1650=1,+$K$46,+M$46))</f>
        <v>8.82</v>
      </c>
      <c r="N1738" s="55">
        <f t="shared" ref="N1738:T1738" si="938">IF($P$1650=3,+N$80*100,IF($P$1650=1,+$K$46,+N$46))</f>
        <v>8.82</v>
      </c>
      <c r="O1738" s="55">
        <f t="shared" si="938"/>
        <v>8.82</v>
      </c>
      <c r="P1738" s="55">
        <f t="shared" si="938"/>
        <v>8.82</v>
      </c>
      <c r="Q1738" s="55">
        <f t="shared" si="938"/>
        <v>8.82</v>
      </c>
      <c r="R1738" s="55">
        <f t="shared" si="938"/>
        <v>8.82</v>
      </c>
      <c r="S1738" s="55">
        <f t="shared" si="938"/>
        <v>8.82</v>
      </c>
      <c r="T1738" s="55">
        <f t="shared" si="938"/>
        <v>8.82</v>
      </c>
      <c r="U1738" s="55"/>
      <c r="Y1738" s="15" t="str">
        <f>IF(1679=3, "CALC: LINE 38 * 100 FROM ROR","LINE 33 FROM ROR")</f>
        <v>LINE 33 FROM ROR</v>
      </c>
    </row>
    <row r="1739" spans="1:25" s="17" customFormat="1" hidden="1">
      <c r="A1739" s="1" t="s">
        <v>785</v>
      </c>
      <c r="B1739" s="15"/>
      <c r="C1739" s="3">
        <f t="shared" si="935"/>
        <v>13</v>
      </c>
      <c r="F1739" s="31"/>
      <c r="G1739" s="50"/>
      <c r="I1739" s="50"/>
      <c r="J1739" s="50"/>
      <c r="K1739" s="31"/>
    </row>
    <row r="1740" spans="1:25" hidden="1">
      <c r="A1740" s="1" t="s">
        <v>785</v>
      </c>
      <c r="C1740" s="3">
        <f t="shared" si="935"/>
        <v>14</v>
      </c>
      <c r="D1740" s="29" t="s">
        <v>795</v>
      </c>
      <c r="G1740" s="4"/>
      <c r="H1740" s="1"/>
      <c r="I1740" s="4"/>
      <c r="J1740" s="4"/>
      <c r="Y1740" s="48"/>
    </row>
    <row r="1741" spans="1:25" hidden="1">
      <c r="A1741" s="1" t="s">
        <v>785</v>
      </c>
      <c r="C1741" s="3">
        <f t="shared" si="935"/>
        <v>15</v>
      </c>
      <c r="D1741" s="1" t="s">
        <v>138</v>
      </c>
      <c r="E1741" s="1" t="s">
        <v>104</v>
      </c>
      <c r="F1741" s="1">
        <f t="shared" ref="F1741:K1748" si="939">+F1728*F$1738/100</f>
        <v>194549.82197597448</v>
      </c>
      <c r="G1741" s="95"/>
      <c r="H1741" s="1">
        <f t="shared" si="939"/>
        <v>7175.367208053769</v>
      </c>
      <c r="I1741" s="95"/>
      <c r="J1741" s="95"/>
      <c r="K1741" s="1">
        <f t="shared" si="939"/>
        <v>187374.45476792063</v>
      </c>
      <c r="L1741" s="1"/>
      <c r="M1741" s="1">
        <f t="shared" ref="M1741:T1748" si="940">+M1728*M$1738/100</f>
        <v>187374.45476792057</v>
      </c>
      <c r="N1741" s="1">
        <f t="shared" si="940"/>
        <v>101358.93407224683</v>
      </c>
      <c r="O1741" s="1">
        <f t="shared" si="940"/>
        <v>11513.112119110552</v>
      </c>
      <c r="P1741" s="1">
        <f t="shared" si="940"/>
        <v>46693.390056447963</v>
      </c>
      <c r="Q1741" s="1">
        <f t="shared" si="940"/>
        <v>18831.038557947119</v>
      </c>
      <c r="R1741" s="1">
        <f t="shared" si="940"/>
        <v>8591.7400906210314</v>
      </c>
      <c r="S1741" s="1">
        <f t="shared" si="940"/>
        <v>386.23987154710898</v>
      </c>
      <c r="T1741" s="1">
        <f t="shared" si="940"/>
        <v>0</v>
      </c>
      <c r="Y1741" s="1" t="s">
        <v>796</v>
      </c>
    </row>
    <row r="1742" spans="1:25" hidden="1">
      <c r="A1742" s="1" t="s">
        <v>785</v>
      </c>
      <c r="C1742" s="3">
        <f t="shared" si="935"/>
        <v>16</v>
      </c>
      <c r="D1742" s="1" t="s">
        <v>138</v>
      </c>
      <c r="E1742" s="1" t="s">
        <v>116</v>
      </c>
      <c r="F1742" s="31">
        <f t="shared" si="939"/>
        <v>10027.567574503719</v>
      </c>
      <c r="G1742" s="159"/>
      <c r="H1742" s="31">
        <f t="shared" si="939"/>
        <v>357.57909106527711</v>
      </c>
      <c r="I1742" s="159"/>
      <c r="J1742" s="159"/>
      <c r="K1742" s="31">
        <f t="shared" si="939"/>
        <v>9669.9884834384411</v>
      </c>
      <c r="L1742" s="1"/>
      <c r="M1742" s="31">
        <f t="shared" si="940"/>
        <v>9669.9884834384411</v>
      </c>
      <c r="N1742" s="31">
        <f t="shared" si="940"/>
        <v>4402.7513148760072</v>
      </c>
      <c r="O1742" s="31">
        <f t="shared" si="940"/>
        <v>529.50032715081511</v>
      </c>
      <c r="P1742" s="31">
        <f t="shared" si="940"/>
        <v>2731.7585327758388</v>
      </c>
      <c r="Q1742" s="31">
        <f t="shared" si="940"/>
        <v>1241.3371111589079</v>
      </c>
      <c r="R1742" s="31">
        <f t="shared" si="940"/>
        <v>655.17753064850251</v>
      </c>
      <c r="S1742" s="31">
        <f t="shared" si="940"/>
        <v>109.46366682836941</v>
      </c>
      <c r="T1742" s="31">
        <f t="shared" si="940"/>
        <v>0</v>
      </c>
      <c r="U1742" s="31"/>
      <c r="Y1742" s="2" t="s">
        <v>797</v>
      </c>
    </row>
    <row r="1743" spans="1:25" hidden="1">
      <c r="A1743" s="1" t="s">
        <v>785</v>
      </c>
      <c r="C1743" s="3">
        <f t="shared" si="935"/>
        <v>17</v>
      </c>
      <c r="D1743" s="1" t="s">
        <v>141</v>
      </c>
      <c r="E1743" s="1" t="s">
        <v>104</v>
      </c>
      <c r="F1743" s="31">
        <f t="shared" si="939"/>
        <v>9912.4796936216935</v>
      </c>
      <c r="G1743" s="159"/>
      <c r="H1743" s="31">
        <f t="shared" si="939"/>
        <v>1758.9090390301653</v>
      </c>
      <c r="I1743" s="159"/>
      <c r="J1743" s="159"/>
      <c r="K1743" s="31">
        <f t="shared" si="939"/>
        <v>8153.5706545915327</v>
      </c>
      <c r="L1743" s="1"/>
      <c r="M1743" s="31">
        <f t="shared" si="940"/>
        <v>8153.5706545915327</v>
      </c>
      <c r="N1743" s="31">
        <f t="shared" si="940"/>
        <v>4468.8095553716739</v>
      </c>
      <c r="O1743" s="31">
        <f t="shared" si="940"/>
        <v>505.53510699673609</v>
      </c>
      <c r="P1743" s="31">
        <f t="shared" si="940"/>
        <v>2009.2292999364386</v>
      </c>
      <c r="Q1743" s="31">
        <f t="shared" si="940"/>
        <v>800.49269633519395</v>
      </c>
      <c r="R1743" s="31">
        <f t="shared" si="940"/>
        <v>358.98772242463338</v>
      </c>
      <c r="S1743" s="31">
        <f t="shared" si="940"/>
        <v>10.516273526853535</v>
      </c>
      <c r="T1743" s="31">
        <f t="shared" si="940"/>
        <v>0</v>
      </c>
      <c r="U1743" s="31"/>
      <c r="Y1743" s="2" t="s">
        <v>798</v>
      </c>
    </row>
    <row r="1744" spans="1:25" hidden="1">
      <c r="A1744" s="1" t="s">
        <v>785</v>
      </c>
      <c r="C1744" s="3">
        <f t="shared" si="935"/>
        <v>18</v>
      </c>
      <c r="D1744" s="1" t="s">
        <v>119</v>
      </c>
      <c r="E1744" s="1" t="s">
        <v>104</v>
      </c>
      <c r="F1744" s="31">
        <f t="shared" si="939"/>
        <v>22594.581893069502</v>
      </c>
      <c r="G1744" s="159"/>
      <c r="H1744" s="31">
        <f t="shared" si="939"/>
        <v>4009.2706924181252</v>
      </c>
      <c r="I1744" s="159"/>
      <c r="J1744" s="159"/>
      <c r="K1744" s="31">
        <f t="shared" si="939"/>
        <v>18585.311200651384</v>
      </c>
      <c r="L1744" s="1"/>
      <c r="M1744" s="31">
        <f t="shared" si="940"/>
        <v>18585.311200651384</v>
      </c>
      <c r="N1744" s="31">
        <f t="shared" si="940"/>
        <v>10186.238618813793</v>
      </c>
      <c r="O1744" s="31">
        <f t="shared" si="940"/>
        <v>1152.320582528836</v>
      </c>
      <c r="P1744" s="31">
        <f t="shared" si="940"/>
        <v>4579.8526062636238</v>
      </c>
      <c r="Q1744" s="31">
        <f t="shared" si="940"/>
        <v>1824.6491635980576</v>
      </c>
      <c r="R1744" s="31">
        <f t="shared" si="940"/>
        <v>818.27935528070941</v>
      </c>
      <c r="S1744" s="31">
        <f t="shared" si="940"/>
        <v>23.970874166360677</v>
      </c>
      <c r="T1744" s="31">
        <f t="shared" si="940"/>
        <v>0</v>
      </c>
      <c r="U1744" s="31"/>
      <c r="Y1744" s="2" t="s">
        <v>799</v>
      </c>
    </row>
    <row r="1745" spans="1:25" hidden="1">
      <c r="A1745" s="1" t="s">
        <v>785</v>
      </c>
      <c r="C1745" s="3">
        <f t="shared" si="935"/>
        <v>19</v>
      </c>
      <c r="D1745" s="1" t="s">
        <v>120</v>
      </c>
      <c r="E1745" s="1" t="s">
        <v>104</v>
      </c>
      <c r="F1745" s="31">
        <f t="shared" si="939"/>
        <v>46355.328547343699</v>
      </c>
      <c r="G1745" s="159"/>
      <c r="H1745" s="31">
        <f t="shared" si="939"/>
        <v>0</v>
      </c>
      <c r="I1745" s="159"/>
      <c r="J1745" s="159"/>
      <c r="K1745" s="31">
        <f t="shared" si="939"/>
        <v>46355.328547343699</v>
      </c>
      <c r="L1745" s="1"/>
      <c r="M1745" s="31">
        <f t="shared" si="940"/>
        <v>46355.328547343699</v>
      </c>
      <c r="N1745" s="31">
        <f t="shared" si="940"/>
        <v>27633.745212534726</v>
      </c>
      <c r="O1745" s="31">
        <f t="shared" si="940"/>
        <v>2706.8364171367366</v>
      </c>
      <c r="P1745" s="31">
        <f t="shared" si="940"/>
        <v>10546.078245990984</v>
      </c>
      <c r="Q1745" s="31">
        <f t="shared" si="940"/>
        <v>4197.6839806477483</v>
      </c>
      <c r="R1745" s="31">
        <f t="shared" si="940"/>
        <v>673.21073468063184</v>
      </c>
      <c r="S1745" s="31">
        <f t="shared" si="940"/>
        <v>597.7739563528753</v>
      </c>
      <c r="T1745" s="31">
        <f t="shared" si="940"/>
        <v>0</v>
      </c>
      <c r="U1745" s="31"/>
      <c r="Y1745" s="2" t="s">
        <v>800</v>
      </c>
    </row>
    <row r="1746" spans="1:25" hidden="1">
      <c r="A1746" s="1" t="s">
        <v>785</v>
      </c>
      <c r="C1746" s="3">
        <f t="shared" si="935"/>
        <v>20</v>
      </c>
      <c r="D1746" s="1" t="s">
        <v>121</v>
      </c>
      <c r="E1746" s="1" t="s">
        <v>104</v>
      </c>
      <c r="F1746" s="31">
        <f t="shared" si="939"/>
        <v>27119.946093193699</v>
      </c>
      <c r="G1746" s="159"/>
      <c r="H1746" s="31">
        <f t="shared" si="939"/>
        <v>0</v>
      </c>
      <c r="I1746" s="159"/>
      <c r="J1746" s="159"/>
      <c r="K1746" s="31">
        <f t="shared" si="939"/>
        <v>27119.946093193699</v>
      </c>
      <c r="L1746" s="1"/>
      <c r="M1746" s="31">
        <f t="shared" si="940"/>
        <v>27119.946093193699</v>
      </c>
      <c r="N1746" s="31">
        <f t="shared" si="940"/>
        <v>18502.954757367737</v>
      </c>
      <c r="O1746" s="31">
        <f t="shared" si="940"/>
        <v>1886.8278538371576</v>
      </c>
      <c r="P1746" s="31">
        <f t="shared" si="940"/>
        <v>5397.1872226194491</v>
      </c>
      <c r="Q1746" s="31">
        <f t="shared" si="940"/>
        <v>1108.9874565127072</v>
      </c>
      <c r="R1746" s="31">
        <f t="shared" si="940"/>
        <v>0</v>
      </c>
      <c r="S1746" s="31">
        <f t="shared" si="940"/>
        <v>223.98880285663216</v>
      </c>
      <c r="T1746" s="31">
        <f t="shared" si="940"/>
        <v>0</v>
      </c>
      <c r="U1746" s="31"/>
      <c r="Y1746" s="2" t="s">
        <v>801</v>
      </c>
    </row>
    <row r="1747" spans="1:25" hidden="1">
      <c r="A1747" s="1" t="s">
        <v>785</v>
      </c>
      <c r="C1747" s="3">
        <f t="shared" si="935"/>
        <v>21</v>
      </c>
      <c r="D1747" s="1" t="s">
        <v>122</v>
      </c>
      <c r="E1747" s="1" t="s">
        <v>106</v>
      </c>
      <c r="F1747" s="31">
        <f t="shared" si="939"/>
        <v>23576.930142445086</v>
      </c>
      <c r="G1747" s="159"/>
      <c r="H1747" s="31">
        <f t="shared" si="939"/>
        <v>14.01895604855657</v>
      </c>
      <c r="I1747" s="159"/>
      <c r="J1747" s="159"/>
      <c r="K1747" s="31">
        <f t="shared" si="939"/>
        <v>23562.91118639653</v>
      </c>
      <c r="L1747" s="1"/>
      <c r="M1747" s="31">
        <f t="shared" si="940"/>
        <v>23562.91118639653</v>
      </c>
      <c r="N1747" s="31">
        <f t="shared" si="940"/>
        <v>11463.710051088745</v>
      </c>
      <c r="O1747" s="31">
        <f t="shared" si="940"/>
        <v>1785.0237805820136</v>
      </c>
      <c r="P1747" s="31">
        <f t="shared" si="940"/>
        <v>1158.9956643462074</v>
      </c>
      <c r="Q1747" s="31">
        <f t="shared" si="940"/>
        <v>75.05777895502554</v>
      </c>
      <c r="R1747" s="31">
        <f t="shared" si="940"/>
        <v>207.0902658642629</v>
      </c>
      <c r="S1747" s="31">
        <f t="shared" si="940"/>
        <v>3.9991123295250253</v>
      </c>
      <c r="T1747" s="31">
        <f t="shared" si="940"/>
        <v>8869.0345332307534</v>
      </c>
      <c r="U1747" s="31"/>
      <c r="Y1747" s="2" t="s">
        <v>802</v>
      </c>
    </row>
    <row r="1748" spans="1:25" hidden="1">
      <c r="A1748" s="1" t="s">
        <v>785</v>
      </c>
      <c r="C1748" s="3">
        <f t="shared" si="935"/>
        <v>22</v>
      </c>
      <c r="D1748" s="1" t="s">
        <v>123</v>
      </c>
      <c r="E1748" s="1" t="s">
        <v>106</v>
      </c>
      <c r="F1748" s="26">
        <f t="shared" si="939"/>
        <v>1708.9175349079658</v>
      </c>
      <c r="G1748" s="157"/>
      <c r="H1748" s="26">
        <f t="shared" si="939"/>
        <v>0.45037940068716459</v>
      </c>
      <c r="I1748" s="157"/>
      <c r="J1748" s="157"/>
      <c r="K1748" s="26">
        <f t="shared" si="939"/>
        <v>1708.4671555072782</v>
      </c>
      <c r="L1748" s="1"/>
      <c r="M1748" s="26">
        <f t="shared" si="940"/>
        <v>1708.4671555072782</v>
      </c>
      <c r="N1748" s="26">
        <f t="shared" si="940"/>
        <v>1521.2129546927397</v>
      </c>
      <c r="O1748" s="26">
        <f t="shared" si="940"/>
        <v>114.88125828706194</v>
      </c>
      <c r="P1748" s="26">
        <f t="shared" si="940"/>
        <v>42.253986847719055</v>
      </c>
      <c r="Q1748" s="26">
        <f t="shared" si="940"/>
        <v>20.261731712796223</v>
      </c>
      <c r="R1748" s="26">
        <f t="shared" si="940"/>
        <v>6.1093858492957978</v>
      </c>
      <c r="S1748" s="26">
        <f t="shared" si="940"/>
        <v>3.7478381176662476</v>
      </c>
      <c r="T1748" s="26">
        <f t="shared" si="940"/>
        <v>0</v>
      </c>
      <c r="U1748" s="31"/>
      <c r="Y1748" s="2" t="s">
        <v>803</v>
      </c>
    </row>
    <row r="1749" spans="1:25" hidden="1">
      <c r="A1749" s="1" t="s">
        <v>785</v>
      </c>
      <c r="C1749" s="3">
        <f t="shared" si="935"/>
        <v>23</v>
      </c>
      <c r="D1749" s="1" t="s">
        <v>804</v>
      </c>
      <c r="F1749" s="26">
        <f t="shared" ref="F1749:K1749" si="941">SUM(F1741:F1748)</f>
        <v>335845.5734550599</v>
      </c>
      <c r="G1749" s="157"/>
      <c r="H1749" s="26">
        <f t="shared" si="941"/>
        <v>13315.59536601658</v>
      </c>
      <c r="I1749" s="157"/>
      <c r="J1749" s="157"/>
      <c r="K1749" s="26">
        <f t="shared" si="941"/>
        <v>322529.97808904323</v>
      </c>
      <c r="L1749" s="1"/>
      <c r="M1749" s="26">
        <f t="shared" ref="M1749:T1749" si="942">SUM(M1741:M1748)</f>
        <v>322529.97808904323</v>
      </c>
      <c r="N1749" s="26">
        <f t="shared" si="942"/>
        <v>179538.35653699224</v>
      </c>
      <c r="O1749" s="26">
        <f t="shared" si="942"/>
        <v>20194.037445629911</v>
      </c>
      <c r="P1749" s="26">
        <f t="shared" si="942"/>
        <v>73158.745615228225</v>
      </c>
      <c r="Q1749" s="26">
        <f t="shared" si="942"/>
        <v>28099.508476867552</v>
      </c>
      <c r="R1749" s="26">
        <f t="shared" si="942"/>
        <v>11310.595085369067</v>
      </c>
      <c r="S1749" s="26">
        <f t="shared" si="942"/>
        <v>1359.7003957253917</v>
      </c>
      <c r="T1749" s="26">
        <f t="shared" si="942"/>
        <v>8869.0345332307534</v>
      </c>
      <c r="U1749" s="31"/>
    </row>
    <row r="1750" spans="1:25" hidden="1">
      <c r="A1750" s="1" t="s">
        <v>785</v>
      </c>
      <c r="C1750" s="3">
        <f t="shared" si="935"/>
        <v>24</v>
      </c>
      <c r="G1750" s="1"/>
      <c r="H1750" s="1"/>
      <c r="I1750" s="4"/>
      <c r="J1750" s="4"/>
      <c r="L1750" s="1"/>
      <c r="Q1750" s="48"/>
    </row>
    <row r="1751" spans="1:25" hidden="1">
      <c r="A1751" s="1" t="s">
        <v>785</v>
      </c>
      <c r="C1751" s="3">
        <f t="shared" si="935"/>
        <v>25</v>
      </c>
      <c r="D1751" s="29" t="s">
        <v>805</v>
      </c>
      <c r="G1751" s="4"/>
      <c r="H1751" s="1"/>
      <c r="I1751" s="4"/>
      <c r="J1751" s="4"/>
    </row>
    <row r="1752" spans="1:25" hidden="1">
      <c r="A1752" s="1" t="s">
        <v>785</v>
      </c>
      <c r="C1752" s="3">
        <f t="shared" si="935"/>
        <v>26</v>
      </c>
      <c r="D1752" s="1" t="s">
        <v>138</v>
      </c>
      <c r="E1752" s="1" t="s">
        <v>104</v>
      </c>
      <c r="F1752" s="1">
        <f t="shared" ref="F1752:K1759" si="943">+F964</f>
        <v>-11562.758371090107</v>
      </c>
      <c r="G1752" s="95"/>
      <c r="H1752" s="1">
        <f t="shared" si="943"/>
        <v>-426.45650562874857</v>
      </c>
      <c r="I1752" s="95"/>
      <c r="J1752" s="95"/>
      <c r="K1752" s="1">
        <f t="shared" si="943"/>
        <v>-11136.301865461359</v>
      </c>
      <c r="M1752" s="1">
        <f t="shared" ref="M1752:T1759" si="944">+M964</f>
        <v>-11136.301865461359</v>
      </c>
      <c r="N1752" s="1">
        <f t="shared" si="944"/>
        <v>-6024.106583728334</v>
      </c>
      <c r="O1752" s="1">
        <f t="shared" si="944"/>
        <v>-684.26345591302731</v>
      </c>
      <c r="P1752" s="1">
        <f t="shared" si="944"/>
        <v>-2775.1471641872995</v>
      </c>
      <c r="Q1752" s="1">
        <f t="shared" si="944"/>
        <v>-1119.1927420479105</v>
      </c>
      <c r="R1752" s="1">
        <f t="shared" si="944"/>
        <v>-510.63636885428338</v>
      </c>
      <c r="S1752" s="1">
        <f t="shared" si="944"/>
        <v>-22.955550730504509</v>
      </c>
      <c r="T1752" s="1">
        <f t="shared" si="944"/>
        <v>0</v>
      </c>
      <c r="Y1752" s="1" t="s">
        <v>806</v>
      </c>
    </row>
    <row r="1753" spans="1:25" hidden="1">
      <c r="A1753" s="1" t="s">
        <v>785</v>
      </c>
      <c r="C1753" s="3">
        <f t="shared" si="935"/>
        <v>27</v>
      </c>
      <c r="D1753" s="1" t="s">
        <v>138</v>
      </c>
      <c r="E1753" s="1" t="s">
        <v>116</v>
      </c>
      <c r="F1753" s="31">
        <f t="shared" si="943"/>
        <v>-595.97248527980241</v>
      </c>
      <c r="G1753" s="159"/>
      <c r="H1753" s="31">
        <f t="shared" si="943"/>
        <v>-21.980597999761205</v>
      </c>
      <c r="I1753" s="159"/>
      <c r="J1753" s="159"/>
      <c r="K1753" s="31">
        <f t="shared" si="943"/>
        <v>-573.99188728004128</v>
      </c>
      <c r="M1753" s="31">
        <f t="shared" si="944"/>
        <v>-573.99188728004128</v>
      </c>
      <c r="N1753" s="31">
        <f t="shared" si="944"/>
        <v>-261.33883621252915</v>
      </c>
      <c r="O1753" s="31">
        <f t="shared" si="944"/>
        <v>-31.430119344736287</v>
      </c>
      <c r="P1753" s="31">
        <f t="shared" si="944"/>
        <v>-162.15192381116577</v>
      </c>
      <c r="Q1753" s="31">
        <f t="shared" si="944"/>
        <v>-73.683379499899885</v>
      </c>
      <c r="R1753" s="31">
        <f t="shared" si="944"/>
        <v>-38.890076028993349</v>
      </c>
      <c r="S1753" s="31">
        <f t="shared" si="944"/>
        <v>-6.497552382716794</v>
      </c>
      <c r="T1753" s="31">
        <f t="shared" si="944"/>
        <v>0</v>
      </c>
      <c r="U1753" s="31"/>
      <c r="Y1753" s="1" t="s">
        <v>807</v>
      </c>
    </row>
    <row r="1754" spans="1:25" hidden="1">
      <c r="A1754" s="1" t="s">
        <v>785</v>
      </c>
      <c r="C1754" s="3">
        <f t="shared" si="935"/>
        <v>28</v>
      </c>
      <c r="D1754" s="1" t="s">
        <v>141</v>
      </c>
      <c r="E1754" s="1" t="s">
        <v>104</v>
      </c>
      <c r="F1754" s="31">
        <f t="shared" si="943"/>
        <v>-589.13242063947598</v>
      </c>
      <c r="G1754" s="159"/>
      <c r="H1754" s="31">
        <f t="shared" si="943"/>
        <v>-104.53795335543239</v>
      </c>
      <c r="I1754" s="159"/>
      <c r="J1754" s="159"/>
      <c r="K1754" s="31">
        <f t="shared" si="943"/>
        <v>-484.59446728404356</v>
      </c>
      <c r="M1754" s="31">
        <f t="shared" si="944"/>
        <v>-484.59446728404356</v>
      </c>
      <c r="N1754" s="31">
        <f t="shared" si="944"/>
        <v>-265.59656837703193</v>
      </c>
      <c r="O1754" s="31">
        <f t="shared" si="944"/>
        <v>-30.045672779018552</v>
      </c>
      <c r="P1754" s="31">
        <f t="shared" si="944"/>
        <v>-119.41533881305007</v>
      </c>
      <c r="Q1754" s="31">
        <f t="shared" si="944"/>
        <v>-47.576006657509531</v>
      </c>
      <c r="R1754" s="31">
        <f t="shared" si="944"/>
        <v>-21.335862713339349</v>
      </c>
      <c r="S1754" s="31">
        <f t="shared" si="944"/>
        <v>-0.62501794409411171</v>
      </c>
      <c r="T1754" s="31">
        <f t="shared" si="944"/>
        <v>0</v>
      </c>
      <c r="U1754" s="31"/>
      <c r="Y1754" s="1" t="s">
        <v>808</v>
      </c>
    </row>
    <row r="1755" spans="1:25" hidden="1">
      <c r="A1755" s="1" t="s">
        <v>785</v>
      </c>
      <c r="C1755" s="3">
        <f t="shared" si="935"/>
        <v>29</v>
      </c>
      <c r="D1755" s="1" t="s">
        <v>119</v>
      </c>
      <c r="E1755" s="1" t="s">
        <v>104</v>
      </c>
      <c r="F1755" s="31">
        <f t="shared" si="943"/>
        <v>-1342.8729374917325</v>
      </c>
      <c r="G1755" s="159"/>
      <c r="H1755" s="31">
        <f t="shared" si="943"/>
        <v>-238.28460900081839</v>
      </c>
      <c r="I1755" s="159"/>
      <c r="J1755" s="159"/>
      <c r="K1755" s="31">
        <f t="shared" si="943"/>
        <v>-1104.5883284909139</v>
      </c>
      <c r="M1755" s="31">
        <f t="shared" si="944"/>
        <v>-1104.5883284909139</v>
      </c>
      <c r="N1755" s="31">
        <f t="shared" si="944"/>
        <v>-605.40284572532619</v>
      </c>
      <c r="O1755" s="31">
        <f t="shared" si="944"/>
        <v>-68.486335924070616</v>
      </c>
      <c r="P1755" s="31">
        <f t="shared" si="944"/>
        <v>-272.19623499821665</v>
      </c>
      <c r="Q1755" s="31">
        <f t="shared" si="944"/>
        <v>-108.4451128066386</v>
      </c>
      <c r="R1755" s="31">
        <f t="shared" si="944"/>
        <v>-48.633128363030195</v>
      </c>
      <c r="S1755" s="31">
        <f t="shared" si="944"/>
        <v>-1.4246706736316777</v>
      </c>
      <c r="T1755" s="31">
        <f t="shared" si="944"/>
        <v>0</v>
      </c>
      <c r="U1755" s="31"/>
      <c r="Y1755" s="1" t="s">
        <v>809</v>
      </c>
    </row>
    <row r="1756" spans="1:25" hidden="1">
      <c r="A1756" s="1" t="s">
        <v>785</v>
      </c>
      <c r="C1756" s="3">
        <f t="shared" si="935"/>
        <v>30</v>
      </c>
      <c r="D1756" s="1" t="s">
        <v>120</v>
      </c>
      <c r="E1756" s="1" t="s">
        <v>104</v>
      </c>
      <c r="F1756" s="31">
        <f t="shared" si="943"/>
        <v>-2755.0550175863036</v>
      </c>
      <c r="G1756" s="159"/>
      <c r="H1756" s="31">
        <f t="shared" si="943"/>
        <v>0</v>
      </c>
      <c r="I1756" s="159"/>
      <c r="J1756" s="159"/>
      <c r="K1756" s="31">
        <f t="shared" si="943"/>
        <v>-2755.0550175863036</v>
      </c>
      <c r="M1756" s="31">
        <f t="shared" si="944"/>
        <v>-2755.0550175863036</v>
      </c>
      <c r="N1756" s="31">
        <f t="shared" si="944"/>
        <v>-1642.3675721495433</v>
      </c>
      <c r="O1756" s="31">
        <f t="shared" si="944"/>
        <v>-160.87650517246163</v>
      </c>
      <c r="P1756" s="31">
        <f t="shared" si="944"/>
        <v>-626.78934003888469</v>
      </c>
      <c r="Q1756" s="31">
        <f t="shared" si="944"/>
        <v>-249.48265227618427</v>
      </c>
      <c r="R1756" s="31">
        <f t="shared" si="944"/>
        <v>-40.011206275467508</v>
      </c>
      <c r="S1756" s="31">
        <f t="shared" si="944"/>
        <v>-35.527741673762264</v>
      </c>
      <c r="T1756" s="31">
        <f t="shared" si="944"/>
        <v>0</v>
      </c>
      <c r="U1756" s="31"/>
      <c r="Y1756" s="1" t="s">
        <v>810</v>
      </c>
    </row>
    <row r="1757" spans="1:25" hidden="1">
      <c r="A1757" s="1" t="s">
        <v>785</v>
      </c>
      <c r="C1757" s="3">
        <f t="shared" si="935"/>
        <v>31</v>
      </c>
      <c r="D1757" s="1" t="s">
        <v>121</v>
      </c>
      <c r="E1757" s="1" t="s">
        <v>104</v>
      </c>
      <c r="F1757" s="31">
        <f t="shared" si="943"/>
        <v>-1611.8307409775632</v>
      </c>
      <c r="G1757" s="159"/>
      <c r="H1757" s="31">
        <f t="shared" si="943"/>
        <v>0</v>
      </c>
      <c r="I1757" s="159"/>
      <c r="J1757" s="159"/>
      <c r="K1757" s="31">
        <f t="shared" si="943"/>
        <v>-1611.8307409775632</v>
      </c>
      <c r="M1757" s="31">
        <f t="shared" si="944"/>
        <v>-1611.8307409775632</v>
      </c>
      <c r="N1757" s="31">
        <f t="shared" si="944"/>
        <v>-1099.6936046391047</v>
      </c>
      <c r="O1757" s="31">
        <f t="shared" si="944"/>
        <v>-112.14060408883765</v>
      </c>
      <c r="P1757" s="31">
        <f t="shared" si="944"/>
        <v>-320.77321431006197</v>
      </c>
      <c r="Q1757" s="31">
        <f t="shared" si="944"/>
        <v>-65.910900693652579</v>
      </c>
      <c r="R1757" s="31">
        <f t="shared" si="944"/>
        <v>0</v>
      </c>
      <c r="S1757" s="31">
        <f t="shared" si="944"/>
        <v>-13.312417245906376</v>
      </c>
      <c r="T1757" s="31">
        <f t="shared" si="944"/>
        <v>0</v>
      </c>
      <c r="U1757" s="31"/>
      <c r="Y1757" s="1" t="s">
        <v>811</v>
      </c>
    </row>
    <row r="1758" spans="1:25" hidden="1">
      <c r="A1758" s="1" t="s">
        <v>785</v>
      </c>
      <c r="C1758" s="3">
        <f t="shared" si="935"/>
        <v>32</v>
      </c>
      <c r="D1758" s="1" t="s">
        <v>122</v>
      </c>
      <c r="E1758" s="1" t="s">
        <v>106</v>
      </c>
      <c r="F1758" s="31">
        <f t="shared" si="943"/>
        <v>-1401.2572388929227</v>
      </c>
      <c r="G1758" s="159"/>
      <c r="H1758" s="31">
        <f t="shared" si="943"/>
        <v>-0.73307375758134952</v>
      </c>
      <c r="I1758" s="159"/>
      <c r="J1758" s="159"/>
      <c r="K1758" s="31">
        <f t="shared" si="943"/>
        <v>-1400.5241651353413</v>
      </c>
      <c r="M1758" s="31">
        <f t="shared" si="944"/>
        <v>-1400.5241651353413</v>
      </c>
      <c r="N1758" s="31">
        <f t="shared" si="944"/>
        <v>-636.44132748770312</v>
      </c>
      <c r="O1758" s="31">
        <f t="shared" si="944"/>
        <v>-99.247893768797312</v>
      </c>
      <c r="P1758" s="31">
        <f t="shared" si="944"/>
        <v>-63.18756963969615</v>
      </c>
      <c r="Q1758" s="31">
        <f t="shared" si="944"/>
        <v>-3.9671037742922546</v>
      </c>
      <c r="R1758" s="31">
        <f t="shared" si="944"/>
        <v>-11.280832427478614</v>
      </c>
      <c r="S1758" s="31">
        <f t="shared" si="944"/>
        <v>-0.22317776449815727</v>
      </c>
      <c r="T1758" s="31">
        <f t="shared" si="944"/>
        <v>-586.17626027287554</v>
      </c>
      <c r="U1758" s="31"/>
      <c r="Y1758" s="1" t="s">
        <v>812</v>
      </c>
    </row>
    <row r="1759" spans="1:25" hidden="1">
      <c r="A1759" s="1" t="s">
        <v>785</v>
      </c>
      <c r="C1759" s="3">
        <f t="shared" si="935"/>
        <v>33</v>
      </c>
      <c r="D1759" s="1" t="s">
        <v>123</v>
      </c>
      <c r="E1759" s="1" t="s">
        <v>106</v>
      </c>
      <c r="F1759" s="26">
        <f t="shared" si="943"/>
        <v>-101.56678804208799</v>
      </c>
      <c r="G1759" s="157"/>
      <c r="H1759" s="26">
        <f t="shared" si="943"/>
        <v>-2.6767581345333562E-2</v>
      </c>
      <c r="I1759" s="157"/>
      <c r="J1759" s="157"/>
      <c r="K1759" s="26">
        <f t="shared" si="943"/>
        <v>-101.54002046074265</v>
      </c>
      <c r="M1759" s="26">
        <f t="shared" si="944"/>
        <v>-101.54002046074265</v>
      </c>
      <c r="N1759" s="26">
        <f t="shared" si="944"/>
        <v>-90.41086569720099</v>
      </c>
      <c r="O1759" s="26">
        <f t="shared" si="944"/>
        <v>-6.8277843559483262</v>
      </c>
      <c r="P1759" s="26">
        <f t="shared" si="944"/>
        <v>-2.5112983151212043</v>
      </c>
      <c r="Q1759" s="26">
        <f t="shared" si="944"/>
        <v>-1.2042237078163385</v>
      </c>
      <c r="R1759" s="26">
        <f t="shared" si="944"/>
        <v>-0.3631016037623932</v>
      </c>
      <c r="S1759" s="26">
        <f t="shared" si="944"/>
        <v>-0.22274678089341873</v>
      </c>
      <c r="T1759" s="26">
        <f t="shared" si="944"/>
        <v>0</v>
      </c>
      <c r="U1759" s="31"/>
      <c r="Y1759" s="1" t="s">
        <v>813</v>
      </c>
    </row>
    <row r="1760" spans="1:25" hidden="1">
      <c r="A1760" s="1" t="s">
        <v>785</v>
      </c>
      <c r="C1760" s="3">
        <f t="shared" si="935"/>
        <v>34</v>
      </c>
      <c r="D1760" s="1" t="s">
        <v>814</v>
      </c>
      <c r="F1760" s="26">
        <f t="shared" ref="F1760:K1760" si="945">SUM(F1752:F1759)</f>
        <v>-19960.445999999996</v>
      </c>
      <c r="G1760" s="157"/>
      <c r="H1760" s="26">
        <f t="shared" si="945"/>
        <v>-792.01950732368721</v>
      </c>
      <c r="I1760" s="157"/>
      <c r="J1760" s="157"/>
      <c r="K1760" s="26">
        <f t="shared" si="945"/>
        <v>-19168.42649267631</v>
      </c>
      <c r="M1760" s="26">
        <f t="shared" ref="M1760:T1760" si="946">SUM(M1752:M1759)</f>
        <v>-19168.42649267631</v>
      </c>
      <c r="N1760" s="26">
        <f t="shared" si="946"/>
        <v>-10625.358204016771</v>
      </c>
      <c r="O1760" s="26">
        <f t="shared" si="946"/>
        <v>-1193.3183713468977</v>
      </c>
      <c r="P1760" s="26">
        <f t="shared" si="946"/>
        <v>-4342.1720841134966</v>
      </c>
      <c r="Q1760" s="26">
        <f t="shared" si="946"/>
        <v>-1669.4621214639042</v>
      </c>
      <c r="R1760" s="26">
        <f t="shared" si="946"/>
        <v>-671.15057626635485</v>
      </c>
      <c r="S1760" s="26">
        <f t="shared" si="946"/>
        <v>-80.788875196007311</v>
      </c>
      <c r="T1760" s="26">
        <f t="shared" si="946"/>
        <v>-586.17626027287554</v>
      </c>
      <c r="U1760" s="31"/>
    </row>
    <row r="1761" spans="1:25" hidden="1">
      <c r="A1761" s="1" t="s">
        <v>785</v>
      </c>
      <c r="C1761" s="3">
        <f t="shared" si="935"/>
        <v>35</v>
      </c>
      <c r="F1761" s="31"/>
      <c r="G1761" s="159"/>
      <c r="H1761" s="31"/>
      <c r="I1761" s="159"/>
      <c r="J1761" s="159"/>
      <c r="K1761" s="31"/>
      <c r="M1761" s="31"/>
      <c r="N1761" s="31"/>
      <c r="O1761" s="31"/>
      <c r="P1761" s="31"/>
      <c r="Q1761" s="31"/>
      <c r="R1761" s="31"/>
      <c r="S1761" s="31"/>
      <c r="T1761" s="31"/>
      <c r="U1761" s="31"/>
    </row>
    <row r="1762" spans="1:25" hidden="1">
      <c r="A1762" s="1" t="s">
        <v>785</v>
      </c>
      <c r="C1762" s="3">
        <f t="shared" si="935"/>
        <v>36</v>
      </c>
      <c r="D1762" s="94" t="s">
        <v>815</v>
      </c>
      <c r="G1762" s="4"/>
      <c r="H1762" s="1"/>
      <c r="I1762" s="4"/>
      <c r="J1762" s="4"/>
      <c r="U1762" s="31"/>
    </row>
    <row r="1763" spans="1:25" hidden="1">
      <c r="A1763" s="1" t="s">
        <v>785</v>
      </c>
      <c r="C1763" s="3">
        <f t="shared" si="935"/>
        <v>37</v>
      </c>
      <c r="D1763" s="1" t="s">
        <v>138</v>
      </c>
      <c r="E1763" s="1" t="s">
        <v>104</v>
      </c>
      <c r="F1763" s="1">
        <f t="shared" ref="F1763:K1770" si="947">+F796</f>
        <v>-97108.594989010613</v>
      </c>
      <c r="G1763" s="95"/>
      <c r="H1763" s="1">
        <f t="shared" si="947"/>
        <v>-3581.5495538740201</v>
      </c>
      <c r="I1763" s="95"/>
      <c r="J1763" s="95"/>
      <c r="K1763" s="1">
        <f t="shared" si="947"/>
        <v>-93527.045435136592</v>
      </c>
      <c r="M1763" s="1">
        <f t="shared" ref="M1763:T1770" si="948">+M796</f>
        <v>-93527.045435136592</v>
      </c>
      <c r="N1763" s="1">
        <f t="shared" si="948"/>
        <v>-50592.817702784487</v>
      </c>
      <c r="O1763" s="1">
        <f t="shared" si="948"/>
        <v>-5746.7137748182795</v>
      </c>
      <c r="P1763" s="1">
        <f t="shared" si="948"/>
        <v>-23306.77796361829</v>
      </c>
      <c r="Q1763" s="1">
        <f t="shared" si="948"/>
        <v>-9399.4210736001387</v>
      </c>
      <c r="R1763" s="1">
        <f t="shared" si="948"/>
        <v>-4288.5251717886322</v>
      </c>
      <c r="S1763" s="1">
        <f t="shared" si="948"/>
        <v>-192.78974852676851</v>
      </c>
      <c r="T1763" s="1">
        <f t="shared" si="948"/>
        <v>0</v>
      </c>
      <c r="U1763" s="31"/>
      <c r="Y1763" s="1" t="s">
        <v>816</v>
      </c>
    </row>
    <row r="1764" spans="1:25" hidden="1">
      <c r="A1764" s="1" t="s">
        <v>785</v>
      </c>
      <c r="C1764" s="3">
        <f t="shared" si="935"/>
        <v>38</v>
      </c>
      <c r="D1764" s="1" t="s">
        <v>138</v>
      </c>
      <c r="E1764" s="1" t="s">
        <v>116</v>
      </c>
      <c r="F1764" s="31">
        <f t="shared" si="947"/>
        <v>88394.392074226911</v>
      </c>
      <c r="G1764" s="159"/>
      <c r="H1764" s="31">
        <f t="shared" si="947"/>
        <v>3148.9115769754749</v>
      </c>
      <c r="I1764" s="159"/>
      <c r="J1764" s="159"/>
      <c r="K1764" s="31">
        <f t="shared" si="947"/>
        <v>85245.480497251425</v>
      </c>
      <c r="M1764" s="31">
        <f t="shared" si="948"/>
        <v>85245.480497251425</v>
      </c>
      <c r="N1764" s="31">
        <f t="shared" si="948"/>
        <v>38812.316270004172</v>
      </c>
      <c r="O1764" s="31">
        <f t="shared" si="948"/>
        <v>4667.7935437802234</v>
      </c>
      <c r="P1764" s="31">
        <f t="shared" si="948"/>
        <v>24081.731754673136</v>
      </c>
      <c r="Q1764" s="31">
        <f t="shared" si="948"/>
        <v>10942.968410049687</v>
      </c>
      <c r="R1764" s="31">
        <f t="shared" si="948"/>
        <v>5775.6969935164689</v>
      </c>
      <c r="S1764" s="31">
        <f t="shared" si="948"/>
        <v>964.97352522775577</v>
      </c>
      <c r="T1764" s="31">
        <f t="shared" si="948"/>
        <v>0</v>
      </c>
      <c r="U1764" s="31"/>
      <c r="Y1764" s="1" t="s">
        <v>817</v>
      </c>
    </row>
    <row r="1765" spans="1:25" hidden="1">
      <c r="A1765" s="1" t="s">
        <v>785</v>
      </c>
      <c r="C1765" s="3">
        <f t="shared" si="935"/>
        <v>39</v>
      </c>
      <c r="D1765" s="1" t="s">
        <v>141</v>
      </c>
      <c r="E1765" s="1" t="s">
        <v>104</v>
      </c>
      <c r="F1765" s="31">
        <f t="shared" si="947"/>
        <v>-3718.6650879564609</v>
      </c>
      <c r="G1765" s="159"/>
      <c r="H1765" s="31">
        <f t="shared" si="947"/>
        <v>-659.85442981954088</v>
      </c>
      <c r="I1765" s="159"/>
      <c r="J1765" s="159"/>
      <c r="K1765" s="31">
        <f t="shared" si="947"/>
        <v>-3058.8106581369193</v>
      </c>
      <c r="M1765" s="31">
        <f t="shared" si="948"/>
        <v>-3058.8106581369193</v>
      </c>
      <c r="N1765" s="31">
        <f t="shared" si="948"/>
        <v>-1676.4731522204215</v>
      </c>
      <c r="O1765" s="31">
        <f t="shared" si="948"/>
        <v>-189.65141026566243</v>
      </c>
      <c r="P1765" s="31">
        <f t="shared" si="948"/>
        <v>-753.7620335485334</v>
      </c>
      <c r="Q1765" s="31">
        <f t="shared" si="948"/>
        <v>-300.30470023976477</v>
      </c>
      <c r="R1765" s="31">
        <f t="shared" si="948"/>
        <v>-134.67418361971343</v>
      </c>
      <c r="S1765" s="31">
        <f t="shared" si="948"/>
        <v>-3.9451782428239976</v>
      </c>
      <c r="T1765" s="31">
        <f t="shared" si="948"/>
        <v>0</v>
      </c>
      <c r="U1765" s="31"/>
      <c r="Y1765" s="1" t="s">
        <v>818</v>
      </c>
    </row>
    <row r="1766" spans="1:25" hidden="1">
      <c r="A1766" s="1" t="s">
        <v>785</v>
      </c>
      <c r="C1766" s="3">
        <f t="shared" si="935"/>
        <v>40</v>
      </c>
      <c r="D1766" s="1" t="s">
        <v>119</v>
      </c>
      <c r="E1766" s="1" t="s">
        <v>104</v>
      </c>
      <c r="F1766" s="31">
        <f t="shared" si="947"/>
        <v>-8422.6636223191272</v>
      </c>
      <c r="G1766" s="159"/>
      <c r="H1766" s="31">
        <f t="shared" si="947"/>
        <v>-1494.5502675319838</v>
      </c>
      <c r="I1766" s="159"/>
      <c r="J1766" s="159"/>
      <c r="K1766" s="31">
        <f t="shared" si="947"/>
        <v>-6928.1133547871423</v>
      </c>
      <c r="M1766" s="31">
        <f t="shared" si="948"/>
        <v>-6928.1133547871423</v>
      </c>
      <c r="N1766" s="31">
        <f t="shared" si="948"/>
        <v>-3797.1608356807601</v>
      </c>
      <c r="O1766" s="31">
        <f t="shared" si="948"/>
        <v>-429.554691370157</v>
      </c>
      <c r="P1766" s="31">
        <f t="shared" si="948"/>
        <v>-1707.2481413870348</v>
      </c>
      <c r="Q1766" s="31">
        <f t="shared" si="948"/>
        <v>-680.18103660711574</v>
      </c>
      <c r="R1766" s="31">
        <f t="shared" si="948"/>
        <v>-305.03294069502601</v>
      </c>
      <c r="S1766" s="31">
        <f t="shared" si="948"/>
        <v>-8.9357090470492064</v>
      </c>
      <c r="T1766" s="31">
        <f t="shared" si="948"/>
        <v>0</v>
      </c>
      <c r="U1766" s="31"/>
      <c r="Y1766" s="1" t="s">
        <v>819</v>
      </c>
    </row>
    <row r="1767" spans="1:25" hidden="1">
      <c r="A1767" s="1" t="s">
        <v>785</v>
      </c>
      <c r="C1767" s="3">
        <f t="shared" si="935"/>
        <v>41</v>
      </c>
      <c r="D1767" s="1" t="s">
        <v>120</v>
      </c>
      <c r="E1767" s="1" t="s">
        <v>104</v>
      </c>
      <c r="F1767" s="31">
        <f t="shared" si="947"/>
        <v>-18016.695425882179</v>
      </c>
      <c r="G1767" s="159"/>
      <c r="H1767" s="31">
        <f t="shared" si="947"/>
        <v>0</v>
      </c>
      <c r="I1767" s="159"/>
      <c r="J1767" s="159"/>
      <c r="K1767" s="31">
        <f t="shared" si="947"/>
        <v>-18016.695425882179</v>
      </c>
      <c r="M1767" s="31">
        <f t="shared" si="948"/>
        <v>-18016.695425882179</v>
      </c>
      <c r="N1767" s="31">
        <f t="shared" si="948"/>
        <v>-10740.270570236253</v>
      </c>
      <c r="O1767" s="31">
        <f t="shared" si="948"/>
        <v>-1052.0526727672886</v>
      </c>
      <c r="P1767" s="31">
        <f t="shared" si="948"/>
        <v>-4098.8918782332566</v>
      </c>
      <c r="Q1767" s="31">
        <f t="shared" si="948"/>
        <v>-1631.492994299334</v>
      </c>
      <c r="R1767" s="31">
        <f t="shared" si="948"/>
        <v>-261.65347424487942</v>
      </c>
      <c r="S1767" s="31">
        <f t="shared" si="948"/>
        <v>-232.33383610116778</v>
      </c>
      <c r="T1767" s="31">
        <f t="shared" si="948"/>
        <v>0</v>
      </c>
      <c r="U1767" s="31"/>
      <c r="Y1767" s="1" t="s">
        <v>820</v>
      </c>
    </row>
    <row r="1768" spans="1:25" hidden="1">
      <c r="A1768" s="1" t="s">
        <v>785</v>
      </c>
      <c r="C1768" s="3">
        <f t="shared" si="935"/>
        <v>42</v>
      </c>
      <c r="D1768" s="1" t="s">
        <v>121</v>
      </c>
      <c r="E1768" s="1" t="s">
        <v>104</v>
      </c>
      <c r="F1768" s="31">
        <f t="shared" si="947"/>
        <v>-10725.781619179379</v>
      </c>
      <c r="G1768" s="159"/>
      <c r="H1768" s="31">
        <f t="shared" si="947"/>
        <v>0</v>
      </c>
      <c r="I1768" s="159"/>
      <c r="J1768" s="159"/>
      <c r="K1768" s="31">
        <f t="shared" si="947"/>
        <v>-10725.781619179379</v>
      </c>
      <c r="M1768" s="31">
        <f t="shared" si="948"/>
        <v>-10725.781619179379</v>
      </c>
      <c r="N1768" s="31">
        <f t="shared" si="948"/>
        <v>-7317.8114497391971</v>
      </c>
      <c r="O1768" s="31">
        <f t="shared" si="948"/>
        <v>-746.2294889414012</v>
      </c>
      <c r="P1768" s="31">
        <f t="shared" si="948"/>
        <v>-2134.5562896295719</v>
      </c>
      <c r="Q1768" s="31">
        <f t="shared" si="948"/>
        <v>-438.59811653348845</v>
      </c>
      <c r="R1768" s="31">
        <f t="shared" si="948"/>
        <v>0</v>
      </c>
      <c r="S1768" s="31">
        <f t="shared" si="948"/>
        <v>-88.586274335722464</v>
      </c>
      <c r="T1768" s="31">
        <f t="shared" si="948"/>
        <v>0</v>
      </c>
      <c r="U1768" s="31"/>
      <c r="Y1768" s="1" t="s">
        <v>821</v>
      </c>
    </row>
    <row r="1769" spans="1:25" hidden="1">
      <c r="A1769" s="1" t="s">
        <v>785</v>
      </c>
      <c r="C1769" s="3">
        <f t="shared" si="935"/>
        <v>43</v>
      </c>
      <c r="D1769" s="1" t="s">
        <v>122</v>
      </c>
      <c r="E1769" s="1" t="s">
        <v>106</v>
      </c>
      <c r="F1769" s="31">
        <f t="shared" si="947"/>
        <v>-9286.850191532707</v>
      </c>
      <c r="G1769" s="159"/>
      <c r="H1769" s="31">
        <f t="shared" si="947"/>
        <v>-4.8584556618459596</v>
      </c>
      <c r="I1769" s="159"/>
      <c r="J1769" s="159"/>
      <c r="K1769" s="31">
        <f t="shared" si="947"/>
        <v>-9281.9917358708626</v>
      </c>
      <c r="M1769" s="31">
        <f t="shared" si="948"/>
        <v>-9281.9917358708626</v>
      </c>
      <c r="N1769" s="31">
        <f t="shared" si="948"/>
        <v>-4218.0230010787918</v>
      </c>
      <c r="O1769" s="31">
        <f t="shared" si="948"/>
        <v>-657.76667957424581</v>
      </c>
      <c r="P1769" s="31">
        <f t="shared" si="948"/>
        <v>-418.7764222895409</v>
      </c>
      <c r="Q1769" s="31">
        <f t="shared" si="948"/>
        <v>-26.292030773181569</v>
      </c>
      <c r="R1769" s="31">
        <f t="shared" si="948"/>
        <v>-74.763860540372676</v>
      </c>
      <c r="S1769" s="31">
        <f t="shared" si="948"/>
        <v>-1.4791134757048938</v>
      </c>
      <c r="T1769" s="31">
        <f t="shared" si="948"/>
        <v>-3884.8906281390246</v>
      </c>
      <c r="U1769" s="31"/>
      <c r="Y1769" s="1" t="s">
        <v>822</v>
      </c>
    </row>
    <row r="1770" spans="1:25" hidden="1">
      <c r="A1770" s="1" t="s">
        <v>785</v>
      </c>
      <c r="C1770" s="3">
        <f t="shared" si="935"/>
        <v>44</v>
      </c>
      <c r="D1770" s="1" t="s">
        <v>123</v>
      </c>
      <c r="E1770" s="1" t="s">
        <v>106</v>
      </c>
      <c r="F1770" s="26">
        <f t="shared" si="947"/>
        <v>-714.2811383464134</v>
      </c>
      <c r="G1770" s="157"/>
      <c r="H1770" s="26">
        <f t="shared" si="947"/>
        <v>-0.18824636323245908</v>
      </c>
      <c r="I1770" s="157"/>
      <c r="J1770" s="157"/>
      <c r="K1770" s="26">
        <f t="shared" si="947"/>
        <v>-714.09289198318083</v>
      </c>
      <c r="M1770" s="26">
        <f t="shared" si="948"/>
        <v>-714.09289198318083</v>
      </c>
      <c r="N1770" s="26">
        <f t="shared" si="948"/>
        <v>-635.82571935149497</v>
      </c>
      <c r="O1770" s="26">
        <f t="shared" si="948"/>
        <v>-48.017247332165844</v>
      </c>
      <c r="P1770" s="26">
        <f t="shared" si="948"/>
        <v>-17.661019451642861</v>
      </c>
      <c r="Q1770" s="26">
        <f t="shared" si="948"/>
        <v>-8.4688538194823657</v>
      </c>
      <c r="R1770" s="26">
        <f t="shared" si="948"/>
        <v>-2.5535574361506481</v>
      </c>
      <c r="S1770" s="26">
        <f t="shared" si="948"/>
        <v>-1.5664945922442644</v>
      </c>
      <c r="T1770" s="26">
        <f t="shared" si="948"/>
        <v>0</v>
      </c>
      <c r="Y1770" s="1" t="s">
        <v>823</v>
      </c>
    </row>
    <row r="1771" spans="1:25" hidden="1">
      <c r="A1771" s="1" t="s">
        <v>785</v>
      </c>
      <c r="C1771" s="3">
        <f t="shared" si="935"/>
        <v>45</v>
      </c>
      <c r="D1771" s="1" t="s">
        <v>824</v>
      </c>
      <c r="F1771" s="26">
        <f t="shared" ref="F1771:K1771" si="949">SUM(F1763:F1770)</f>
        <v>-59599.13999999997</v>
      </c>
      <c r="G1771" s="157"/>
      <c r="H1771" s="26">
        <f t="shared" si="949"/>
        <v>-2592.0893762751484</v>
      </c>
      <c r="I1771" s="157"/>
      <c r="J1771" s="157"/>
      <c r="K1771" s="26">
        <f t="shared" si="949"/>
        <v>-57007.050623724834</v>
      </c>
      <c r="M1771" s="26">
        <f t="shared" ref="M1771:T1771" si="950">SUM(M1763:M1770)</f>
        <v>-57007.050623724834</v>
      </c>
      <c r="N1771" s="26">
        <f t="shared" si="950"/>
        <v>-40166.066161087234</v>
      </c>
      <c r="O1771" s="26">
        <f t="shared" si="950"/>
        <v>-4202.1924212889762</v>
      </c>
      <c r="P1771" s="26">
        <f t="shared" si="950"/>
        <v>-8355.9419934847338</v>
      </c>
      <c r="Q1771" s="26">
        <f t="shared" si="950"/>
        <v>-1541.7903958228185</v>
      </c>
      <c r="R1771" s="26">
        <f t="shared" si="950"/>
        <v>708.49380519169472</v>
      </c>
      <c r="S1771" s="26">
        <f t="shared" si="950"/>
        <v>435.33717090627465</v>
      </c>
      <c r="T1771" s="26">
        <f t="shared" si="950"/>
        <v>-3884.8906281390246</v>
      </c>
    </row>
    <row r="1772" spans="1:25" hidden="1">
      <c r="G1772" s="4"/>
      <c r="H1772" s="1"/>
      <c r="I1772" s="4"/>
      <c r="J1772" s="4"/>
    </row>
    <row r="1773" spans="1:25" hidden="1">
      <c r="G1773" s="4"/>
      <c r="H1773" s="1"/>
      <c r="I1773" s="4"/>
      <c r="J1773" s="4"/>
    </row>
    <row r="1774" spans="1:25" hidden="1">
      <c r="G1774" s="4"/>
      <c r="H1774" s="1"/>
      <c r="I1774" s="4"/>
      <c r="J1774" s="4"/>
    </row>
    <row r="1775" spans="1:25" ht="15" hidden="1">
      <c r="B1775" s="10" t="str">
        <f>$C$2</f>
        <v>PRESENT RATE STRUCTURE</v>
      </c>
      <c r="C1775" s="10" t="str">
        <f>$C$2</f>
        <v>PRESENT RATE STRUCTURE</v>
      </c>
      <c r="F1775" s="12"/>
      <c r="G1775" s="4"/>
      <c r="H1775" s="8" t="s">
        <v>1</v>
      </c>
      <c r="I1775" s="4"/>
      <c r="J1775" s="4"/>
      <c r="L1775" s="11" t="s">
        <v>781</v>
      </c>
      <c r="O1775" s="8" t="s">
        <v>1</v>
      </c>
      <c r="V1775" s="11" t="s">
        <v>825</v>
      </c>
      <c r="W1775" s="12" t="str">
        <f>O1775</f>
        <v>TAMPA ELECTRIC COMPANY</v>
      </c>
      <c r="X1775" s="11"/>
      <c r="Y1775" s="11" t="str">
        <f>Y2</f>
        <v>ALLOCATION ASSIGNMENT REPORT</v>
      </c>
    </row>
    <row r="1776" spans="1:25" ht="15" hidden="1">
      <c r="B1776" s="10" t="str">
        <f>$C$3</f>
        <v>PROD. CAP. ALLOC. METHOD: 12CP &amp; 1/13th AD</v>
      </c>
      <c r="C1776" s="10" t="str">
        <f>$C$3</f>
        <v>PROD. CAP. ALLOC. METHOD: 12CP &amp; 1/13th AD</v>
      </c>
      <c r="G1776" s="4"/>
      <c r="H1776" s="12" t="s">
        <v>4</v>
      </c>
      <c r="I1776" s="4"/>
      <c r="J1776" s="4"/>
      <c r="O1776" s="12" t="s">
        <v>5</v>
      </c>
      <c r="W1776" s="12" t="str">
        <f>O1776</f>
        <v>COST OF SERVICE STUDY</v>
      </c>
      <c r="Y1776" s="11" t="str">
        <f>IF('[1]TITLES &amp; CONSTANTS'!$D$16=5,L1775,V1775)</f>
        <v>PAGE 33</v>
      </c>
    </row>
    <row r="1777" spans="1:25" ht="15" hidden="1">
      <c r="C1777" s="10" t="str">
        <f>$C$4</f>
        <v>DATA: PROJECTED 2009, 
 FULLY ADJUSTED (000's)</v>
      </c>
      <c r="F1777" s="12"/>
      <c r="G1777" s="4"/>
      <c r="H1777" s="1"/>
      <c r="I1777" s="4"/>
      <c r="J1777" s="4"/>
      <c r="W1777" s="16"/>
    </row>
    <row r="1778" spans="1:25" ht="15" hidden="1">
      <c r="G1778" s="4"/>
      <c r="H1778" s="1"/>
      <c r="I1778" s="4"/>
      <c r="J1778" s="4"/>
      <c r="O1778" s="12"/>
      <c r="W1778" s="12"/>
    </row>
    <row r="1779" spans="1:25" ht="15" hidden="1">
      <c r="F1779" s="8"/>
      <c r="G1779" s="4"/>
      <c r="H1779" s="12" t="s">
        <v>783</v>
      </c>
      <c r="I1779" s="4"/>
      <c r="J1779" s="4"/>
      <c r="O1779" s="12" t="s">
        <v>783</v>
      </c>
      <c r="W1779" s="12" t="str">
        <f>O1779</f>
        <v>DERIVATION OF D-E-C COSTS - DECCST</v>
      </c>
    </row>
    <row r="1780" spans="1:25" ht="15" hidden="1">
      <c r="F1780" s="12"/>
      <c r="G1780" s="4"/>
      <c r="H1780" s="1"/>
      <c r="I1780" s="4"/>
      <c r="J1780" s="4"/>
      <c r="O1780" s="12"/>
    </row>
    <row r="1781" spans="1:25" ht="15" hidden="1">
      <c r="F1781" s="12"/>
      <c r="G1781" s="4"/>
      <c r="H1781" s="1"/>
      <c r="I1781" s="4"/>
      <c r="J1781" s="4"/>
      <c r="O1781" s="12"/>
    </row>
    <row r="1782" spans="1:25" hidden="1">
      <c r="G1782" s="4"/>
      <c r="H1782" s="1"/>
      <c r="I1782" s="4"/>
      <c r="J1782" s="4"/>
    </row>
    <row r="1783" spans="1:25" hidden="1">
      <c r="G1783" s="4"/>
      <c r="H1783" s="1"/>
      <c r="I1783" s="4"/>
      <c r="J1783" s="4"/>
    </row>
    <row r="1784" spans="1:25" ht="45" hidden="1">
      <c r="A1784" s="93" t="str">
        <f>$A$11</f>
        <v>REPORT</v>
      </c>
      <c r="C1784" s="25" t="s">
        <v>9</v>
      </c>
      <c r="D1784" s="93"/>
      <c r="E1784" s="93"/>
      <c r="F1784" s="24" t="str">
        <f t="shared" ref="F1784:R1784" si="951">+F$11</f>
        <v>TOTAL
COMPANY</v>
      </c>
      <c r="G1784" s="100"/>
      <c r="H1784" s="24" t="str">
        <f t="shared" si="951"/>
        <v>FERC
JURIS</v>
      </c>
      <c r="I1784" s="100"/>
      <c r="J1784" s="100"/>
      <c r="K1784" s="24" t="str">
        <f t="shared" si="951"/>
        <v>FPSC
 JURIS</v>
      </c>
      <c r="L1784" s="101" t="str">
        <f t="shared" si="951"/>
        <v>FPSC/
TOTAL RATIO</v>
      </c>
      <c r="M1784" s="24" t="str">
        <f t="shared" si="951"/>
        <v>FPSC
 JURIS</v>
      </c>
      <c r="N1784" s="28" t="str">
        <f t="shared" si="951"/>
        <v>RS</v>
      </c>
      <c r="O1784" s="28" t="str">
        <f t="shared" si="951"/>
        <v>GS</v>
      </c>
      <c r="P1784" s="28" t="str">
        <f t="shared" si="951"/>
        <v>GSD</v>
      </c>
      <c r="Q1784" s="28" t="str">
        <f t="shared" si="951"/>
        <v>GSLD</v>
      </c>
      <c r="R1784" s="28" t="str">
        <f t="shared" si="951"/>
        <v>IS</v>
      </c>
      <c r="S1784" s="24" t="s">
        <v>12</v>
      </c>
      <c r="T1784" s="24" t="s">
        <v>13</v>
      </c>
      <c r="U1784" s="26"/>
      <c r="V1784" s="26"/>
      <c r="W1784" s="26"/>
      <c r="X1784" s="26"/>
      <c r="Y1784" s="28" t="s">
        <v>14</v>
      </c>
    </row>
    <row r="1785" spans="1:25" ht="15" hidden="1">
      <c r="D1785" s="109"/>
      <c r="E1785" s="109"/>
      <c r="G1785" s="4"/>
      <c r="H1785" s="1"/>
      <c r="I1785" s="4"/>
      <c r="J1785" s="4"/>
      <c r="M1785" s="57"/>
      <c r="N1785" s="22"/>
      <c r="O1785" s="22"/>
      <c r="P1785" s="22"/>
      <c r="Q1785" s="22"/>
      <c r="R1785" s="22"/>
      <c r="S1785" s="57"/>
      <c r="T1785" s="57"/>
    </row>
    <row r="1786" spans="1:25" hidden="1">
      <c r="A1786" s="1" t="s">
        <v>785</v>
      </c>
      <c r="C1786" s="3">
        <f>+C1771+1</f>
        <v>46</v>
      </c>
      <c r="D1786" s="29" t="s">
        <v>826</v>
      </c>
      <c r="G1786" s="4"/>
      <c r="H1786" s="1"/>
      <c r="I1786" s="4"/>
      <c r="J1786" s="4"/>
    </row>
    <row r="1787" spans="1:25" hidden="1">
      <c r="A1787" s="1" t="s">
        <v>785</v>
      </c>
      <c r="C1787" s="3">
        <f t="shared" si="935"/>
        <v>47</v>
      </c>
      <c r="D1787" s="1" t="s">
        <v>138</v>
      </c>
      <c r="E1787" s="1" t="s">
        <v>104</v>
      </c>
      <c r="F1787" s="1">
        <f t="shared" ref="F1787:K1794" si="952">+F1741+F1752+F1763</f>
        <v>85878.46861587376</v>
      </c>
      <c r="G1787" s="95"/>
      <c r="H1787" s="1">
        <f t="shared" si="952"/>
        <v>3167.3611485510005</v>
      </c>
      <c r="I1787" s="95"/>
      <c r="J1787" s="95"/>
      <c r="K1787" s="1">
        <f t="shared" si="952"/>
        <v>82711.107467322669</v>
      </c>
      <c r="M1787" s="1">
        <f t="shared" ref="M1787:T1794" si="953">+M1741+M1752+M1763</f>
        <v>82711.10746732261</v>
      </c>
      <c r="N1787" s="1">
        <f t="shared" si="953"/>
        <v>44742.009785734008</v>
      </c>
      <c r="O1787" s="1">
        <f t="shared" si="953"/>
        <v>5082.1348883792452</v>
      </c>
      <c r="P1787" s="1">
        <f t="shared" si="953"/>
        <v>20611.464928642374</v>
      </c>
      <c r="Q1787" s="1">
        <f t="shared" si="953"/>
        <v>8312.4247422990684</v>
      </c>
      <c r="R1787" s="1">
        <f t="shared" si="953"/>
        <v>3792.5785499781159</v>
      </c>
      <c r="S1787" s="1">
        <f t="shared" si="953"/>
        <v>170.49457228983596</v>
      </c>
      <c r="T1787" s="1">
        <f t="shared" si="953"/>
        <v>0</v>
      </c>
      <c r="Y1787" s="1" t="s">
        <v>827</v>
      </c>
    </row>
    <row r="1788" spans="1:25" hidden="1">
      <c r="A1788" s="1" t="s">
        <v>785</v>
      </c>
      <c r="C1788" s="3">
        <f t="shared" si="935"/>
        <v>48</v>
      </c>
      <c r="D1788" s="1" t="s">
        <v>138</v>
      </c>
      <c r="E1788" s="1" t="s">
        <v>116</v>
      </c>
      <c r="F1788" s="31">
        <f t="shared" si="952"/>
        <v>97825.987163450831</v>
      </c>
      <c r="G1788" s="159"/>
      <c r="H1788" s="31">
        <f t="shared" si="952"/>
        <v>3484.5100700409907</v>
      </c>
      <c r="I1788" s="159"/>
      <c r="J1788" s="159"/>
      <c r="K1788" s="31">
        <f t="shared" si="952"/>
        <v>94341.47709340982</v>
      </c>
      <c r="M1788" s="31">
        <f t="shared" si="953"/>
        <v>94341.47709340982</v>
      </c>
      <c r="N1788" s="31">
        <f t="shared" si="953"/>
        <v>42953.728748667651</v>
      </c>
      <c r="O1788" s="31">
        <f t="shared" si="953"/>
        <v>5165.863751586302</v>
      </c>
      <c r="P1788" s="31">
        <f t="shared" si="953"/>
        <v>26651.338363637809</v>
      </c>
      <c r="Q1788" s="31">
        <f t="shared" si="953"/>
        <v>12110.622141708694</v>
      </c>
      <c r="R1788" s="31">
        <f t="shared" si="953"/>
        <v>6391.9844481359778</v>
      </c>
      <c r="S1788" s="31">
        <f t="shared" si="953"/>
        <v>1067.9396396734085</v>
      </c>
      <c r="T1788" s="31">
        <f t="shared" si="953"/>
        <v>0</v>
      </c>
      <c r="U1788" s="31"/>
      <c r="Y1788" s="1" t="s">
        <v>828</v>
      </c>
    </row>
    <row r="1789" spans="1:25" hidden="1">
      <c r="A1789" s="1" t="s">
        <v>785</v>
      </c>
      <c r="C1789" s="3">
        <f t="shared" si="935"/>
        <v>49</v>
      </c>
      <c r="D1789" s="1" t="s">
        <v>141</v>
      </c>
      <c r="E1789" s="1" t="s">
        <v>104</v>
      </c>
      <c r="F1789" s="31">
        <f t="shared" si="952"/>
        <v>5604.6821850257566</v>
      </c>
      <c r="G1789" s="159"/>
      <c r="H1789" s="31">
        <f t="shared" si="952"/>
        <v>994.51665585519208</v>
      </c>
      <c r="I1789" s="159"/>
      <c r="J1789" s="159"/>
      <c r="K1789" s="31">
        <f t="shared" si="952"/>
        <v>4610.1655291705702</v>
      </c>
      <c r="M1789" s="31">
        <f t="shared" si="953"/>
        <v>4610.1655291705702</v>
      </c>
      <c r="N1789" s="31">
        <f t="shared" si="953"/>
        <v>2526.7398347742205</v>
      </c>
      <c r="O1789" s="31">
        <f t="shared" si="953"/>
        <v>285.8380239520551</v>
      </c>
      <c r="P1789" s="31">
        <f t="shared" si="953"/>
        <v>1136.0519275748552</v>
      </c>
      <c r="Q1789" s="31">
        <f t="shared" si="953"/>
        <v>452.61198943791965</v>
      </c>
      <c r="R1789" s="31">
        <f t="shared" si="953"/>
        <v>202.97767609158061</v>
      </c>
      <c r="S1789" s="31">
        <f t="shared" si="953"/>
        <v>5.9460773399354263</v>
      </c>
      <c r="T1789" s="31">
        <f t="shared" si="953"/>
        <v>0</v>
      </c>
      <c r="U1789" s="31"/>
      <c r="Y1789" s="1" t="s">
        <v>829</v>
      </c>
    </row>
    <row r="1790" spans="1:25" hidden="1">
      <c r="A1790" s="1" t="s">
        <v>785</v>
      </c>
      <c r="C1790" s="3">
        <f t="shared" si="935"/>
        <v>50</v>
      </c>
      <c r="D1790" s="1" t="s">
        <v>119</v>
      </c>
      <c r="E1790" s="1" t="s">
        <v>104</v>
      </c>
      <c r="F1790" s="31">
        <f t="shared" si="952"/>
        <v>12829.045333258644</v>
      </c>
      <c r="G1790" s="159"/>
      <c r="H1790" s="31">
        <f t="shared" si="952"/>
        <v>2276.4358158853229</v>
      </c>
      <c r="I1790" s="159"/>
      <c r="J1790" s="159"/>
      <c r="K1790" s="31">
        <f t="shared" si="952"/>
        <v>10552.609517373327</v>
      </c>
      <c r="M1790" s="31">
        <f t="shared" si="953"/>
        <v>10552.609517373327</v>
      </c>
      <c r="N1790" s="31">
        <f t="shared" si="953"/>
        <v>5783.6749374077071</v>
      </c>
      <c r="O1790" s="31">
        <f t="shared" si="953"/>
        <v>654.27955523460844</v>
      </c>
      <c r="P1790" s="31">
        <f t="shared" si="953"/>
        <v>2600.4082298783724</v>
      </c>
      <c r="Q1790" s="31">
        <f t="shared" si="953"/>
        <v>1036.0230141843031</v>
      </c>
      <c r="R1790" s="31">
        <f t="shared" si="953"/>
        <v>464.61328622265319</v>
      </c>
      <c r="S1790" s="31">
        <f t="shared" si="953"/>
        <v>13.610494445679793</v>
      </c>
      <c r="T1790" s="31">
        <f t="shared" si="953"/>
        <v>0</v>
      </c>
      <c r="U1790" s="31"/>
      <c r="Y1790" s="1" t="s">
        <v>830</v>
      </c>
    </row>
    <row r="1791" spans="1:25" hidden="1">
      <c r="A1791" s="1" t="s">
        <v>785</v>
      </c>
      <c r="C1791" s="3">
        <f t="shared" si="935"/>
        <v>51</v>
      </c>
      <c r="D1791" s="1" t="s">
        <v>120</v>
      </c>
      <c r="E1791" s="1" t="s">
        <v>104</v>
      </c>
      <c r="F1791" s="31">
        <f t="shared" si="952"/>
        <v>25583.578103875217</v>
      </c>
      <c r="G1791" s="159"/>
      <c r="H1791" s="31">
        <f t="shared" si="952"/>
        <v>0</v>
      </c>
      <c r="I1791" s="159"/>
      <c r="J1791" s="159"/>
      <c r="K1791" s="31">
        <f t="shared" si="952"/>
        <v>25583.578103875217</v>
      </c>
      <c r="M1791" s="31">
        <f t="shared" si="953"/>
        <v>25583.578103875217</v>
      </c>
      <c r="N1791" s="31">
        <f t="shared" si="953"/>
        <v>15251.107070148932</v>
      </c>
      <c r="O1791" s="31">
        <f t="shared" si="953"/>
        <v>1493.9072391969862</v>
      </c>
      <c r="P1791" s="31">
        <f t="shared" si="953"/>
        <v>5820.3970277188437</v>
      </c>
      <c r="Q1791" s="31">
        <f t="shared" si="953"/>
        <v>2316.7083340722302</v>
      </c>
      <c r="R1791" s="31">
        <f t="shared" si="953"/>
        <v>371.54605416028488</v>
      </c>
      <c r="S1791" s="31">
        <f t="shared" si="953"/>
        <v>329.91237857794522</v>
      </c>
      <c r="T1791" s="31">
        <f t="shared" si="953"/>
        <v>0</v>
      </c>
      <c r="U1791" s="31"/>
      <c r="Y1791" s="1" t="s">
        <v>831</v>
      </c>
    </row>
    <row r="1792" spans="1:25" hidden="1">
      <c r="A1792" s="1" t="s">
        <v>785</v>
      </c>
      <c r="C1792" s="3">
        <f t="shared" si="935"/>
        <v>52</v>
      </c>
      <c r="D1792" s="1" t="s">
        <v>121</v>
      </c>
      <c r="E1792" s="1" t="s">
        <v>104</v>
      </c>
      <c r="F1792" s="31">
        <f t="shared" si="952"/>
        <v>14782.333733036758</v>
      </c>
      <c r="G1792" s="159"/>
      <c r="H1792" s="31">
        <f t="shared" si="952"/>
        <v>0</v>
      </c>
      <c r="I1792" s="159"/>
      <c r="J1792" s="159"/>
      <c r="K1792" s="31">
        <f t="shared" si="952"/>
        <v>14782.333733036758</v>
      </c>
      <c r="M1792" s="31">
        <f t="shared" si="953"/>
        <v>14782.333733036758</v>
      </c>
      <c r="N1792" s="31">
        <f t="shared" si="953"/>
        <v>10085.449702989434</v>
      </c>
      <c r="O1792" s="31">
        <f t="shared" si="953"/>
        <v>1028.4577608069189</v>
      </c>
      <c r="P1792" s="31">
        <f t="shared" si="953"/>
        <v>2941.8577186798152</v>
      </c>
      <c r="Q1792" s="31">
        <f t="shared" si="953"/>
        <v>604.4784392855662</v>
      </c>
      <c r="R1792" s="31">
        <f t="shared" si="953"/>
        <v>0</v>
      </c>
      <c r="S1792" s="31">
        <f t="shared" si="953"/>
        <v>122.09011127500332</v>
      </c>
      <c r="T1792" s="31">
        <f t="shared" si="953"/>
        <v>0</v>
      </c>
      <c r="U1792" s="31"/>
      <c r="Y1792" s="1" t="s">
        <v>832</v>
      </c>
    </row>
    <row r="1793" spans="1:25" hidden="1">
      <c r="A1793" s="1" t="s">
        <v>785</v>
      </c>
      <c r="C1793" s="3">
        <f t="shared" ref="C1793:C1828" si="954">+C1792+1</f>
        <v>53</v>
      </c>
      <c r="D1793" s="1" t="s">
        <v>122</v>
      </c>
      <c r="E1793" s="1" t="s">
        <v>106</v>
      </c>
      <c r="F1793" s="31">
        <f t="shared" si="952"/>
        <v>12888.822712019457</v>
      </c>
      <c r="G1793" s="159"/>
      <c r="H1793" s="31">
        <f t="shared" si="952"/>
        <v>8.4274266291292612</v>
      </c>
      <c r="I1793" s="159"/>
      <c r="J1793" s="159"/>
      <c r="K1793" s="31">
        <f t="shared" si="952"/>
        <v>12880.395285390325</v>
      </c>
      <c r="M1793" s="31">
        <f t="shared" si="953"/>
        <v>12880.395285390325</v>
      </c>
      <c r="N1793" s="31">
        <f t="shared" si="953"/>
        <v>6609.2457225222506</v>
      </c>
      <c r="O1793" s="31">
        <f t="shared" si="953"/>
        <v>1028.0092072389707</v>
      </c>
      <c r="P1793" s="31">
        <f t="shared" si="953"/>
        <v>677.0316724169702</v>
      </c>
      <c r="Q1793" s="31">
        <f t="shared" si="953"/>
        <v>44.79864440755172</v>
      </c>
      <c r="R1793" s="31">
        <f t="shared" si="953"/>
        <v>121.0455728964116</v>
      </c>
      <c r="S1793" s="31">
        <f t="shared" si="953"/>
        <v>2.2968210893219743</v>
      </c>
      <c r="T1793" s="31">
        <f t="shared" si="953"/>
        <v>4397.9676448188529</v>
      </c>
      <c r="U1793" s="31"/>
      <c r="Y1793" s="1" t="s">
        <v>833</v>
      </c>
    </row>
    <row r="1794" spans="1:25" hidden="1">
      <c r="A1794" s="1" t="s">
        <v>785</v>
      </c>
      <c r="C1794" s="3">
        <f t="shared" si="954"/>
        <v>54</v>
      </c>
      <c r="D1794" s="1" t="s">
        <v>123</v>
      </c>
      <c r="E1794" s="1" t="s">
        <v>106</v>
      </c>
      <c r="F1794" s="26">
        <f t="shared" si="952"/>
        <v>893.06960851946428</v>
      </c>
      <c r="G1794" s="157"/>
      <c r="H1794" s="26">
        <f t="shared" si="952"/>
        <v>0.23536545610937193</v>
      </c>
      <c r="I1794" s="157"/>
      <c r="J1794" s="157"/>
      <c r="K1794" s="26">
        <f t="shared" si="952"/>
        <v>892.83424306335473</v>
      </c>
      <c r="M1794" s="26">
        <f t="shared" si="953"/>
        <v>892.83424306335473</v>
      </c>
      <c r="N1794" s="26">
        <f t="shared" si="953"/>
        <v>794.97636964404376</v>
      </c>
      <c r="O1794" s="26">
        <f t="shared" si="953"/>
        <v>60.036226598947771</v>
      </c>
      <c r="P1794" s="26">
        <f t="shared" si="953"/>
        <v>22.081669080954992</v>
      </c>
      <c r="Q1794" s="26">
        <f t="shared" si="953"/>
        <v>10.588654185497518</v>
      </c>
      <c r="R1794" s="26">
        <f t="shared" si="953"/>
        <v>3.1927268093827563</v>
      </c>
      <c r="S1794" s="26">
        <f t="shared" si="953"/>
        <v>1.9585967445285646</v>
      </c>
      <c r="T1794" s="26">
        <f t="shared" si="953"/>
        <v>0</v>
      </c>
      <c r="U1794" s="31"/>
      <c r="Y1794" s="1" t="s">
        <v>834</v>
      </c>
    </row>
    <row r="1795" spans="1:25" hidden="1">
      <c r="A1795" s="1" t="s">
        <v>785</v>
      </c>
      <c r="C1795" s="3">
        <f t="shared" si="954"/>
        <v>55</v>
      </c>
      <c r="D1795" s="1" t="s">
        <v>835</v>
      </c>
      <c r="F1795" s="26">
        <f t="shared" ref="F1795:K1795" si="955">SUM(F1787:F1794)</f>
        <v>256285.98745505989</v>
      </c>
      <c r="G1795" s="157"/>
      <c r="H1795" s="26">
        <f t="shared" si="955"/>
        <v>9931.4864824177439</v>
      </c>
      <c r="I1795" s="157"/>
      <c r="J1795" s="157"/>
      <c r="K1795" s="26">
        <f t="shared" si="955"/>
        <v>246354.50097264201</v>
      </c>
      <c r="M1795" s="26">
        <f t="shared" ref="M1795:T1795" si="956">SUM(M1787:M1794)</f>
        <v>246354.50097264195</v>
      </c>
      <c r="N1795" s="26">
        <f t="shared" si="956"/>
        <v>128746.93217188826</v>
      </c>
      <c r="O1795" s="26">
        <f t="shared" si="956"/>
        <v>14798.526652994035</v>
      </c>
      <c r="P1795" s="26">
        <f t="shared" si="956"/>
        <v>60460.631537629983</v>
      </c>
      <c r="Q1795" s="26">
        <f t="shared" si="956"/>
        <v>24888.255959580827</v>
      </c>
      <c r="R1795" s="26">
        <f t="shared" si="956"/>
        <v>11347.938314294406</v>
      </c>
      <c r="S1795" s="26">
        <f t="shared" si="956"/>
        <v>1714.2486914356589</v>
      </c>
      <c r="T1795" s="26">
        <f t="shared" si="956"/>
        <v>4397.9676448188529</v>
      </c>
      <c r="U1795" s="31"/>
    </row>
    <row r="1796" spans="1:25" hidden="1">
      <c r="A1796" s="1" t="s">
        <v>785</v>
      </c>
      <c r="C1796" s="3">
        <f t="shared" si="954"/>
        <v>56</v>
      </c>
      <c r="F1796" s="31"/>
      <c r="G1796" s="159"/>
      <c r="H1796" s="31"/>
      <c r="I1796" s="159"/>
      <c r="J1796" s="159"/>
      <c r="K1796" s="31"/>
      <c r="M1796" s="31"/>
      <c r="N1796" s="31"/>
      <c r="O1796" s="31"/>
      <c r="P1796" s="31"/>
      <c r="Q1796" s="31"/>
      <c r="R1796" s="31"/>
      <c r="S1796" s="31"/>
      <c r="T1796" s="31"/>
      <c r="U1796" s="31"/>
    </row>
    <row r="1797" spans="1:25" hidden="1">
      <c r="A1797" s="1" t="s">
        <v>785</v>
      </c>
      <c r="C1797" s="3">
        <f t="shared" si="954"/>
        <v>57</v>
      </c>
      <c r="D1797" s="29" t="str">
        <f>"PLUS: FIT @ "&amp;+'[1]TITLES &amp; CONSTANTS'!D58</f>
        <v>PLUS: FIT @ 0.35</v>
      </c>
      <c r="F1797" s="15"/>
      <c r="G1797" s="4"/>
      <c r="H1797" s="160"/>
      <c r="I1797" s="161"/>
      <c r="J1797" s="161"/>
      <c r="K1797" s="160"/>
      <c r="L1797" s="160"/>
      <c r="M1797" s="160"/>
      <c r="N1797" s="160"/>
      <c r="O1797" s="160"/>
      <c r="P1797" s="160"/>
      <c r="Q1797" s="160"/>
      <c r="R1797" s="160"/>
    </row>
    <row r="1798" spans="1:25" hidden="1">
      <c r="A1798" s="1" t="s">
        <v>785</v>
      </c>
      <c r="C1798" s="3">
        <f t="shared" si="954"/>
        <v>58</v>
      </c>
      <c r="D1798" s="1" t="s">
        <v>138</v>
      </c>
      <c r="E1798" s="1" t="s">
        <v>104</v>
      </c>
      <c r="F1798" s="15">
        <f t="shared" ref="F1798:F1805" si="957">H1798+K1798</f>
        <v>46242.25233162428</v>
      </c>
      <c r="G1798" s="4"/>
      <c r="H1798" s="15">
        <f t="shared" ref="H1798:H1805" si="958">+H1787*FED_TAX/(1-FED_TAX)</f>
        <v>1705.502156912077</v>
      </c>
      <c r="I1798" s="4"/>
      <c r="J1798" s="4"/>
      <c r="K1798" s="15">
        <f t="shared" ref="K1798:K1805" si="959">+K1787*FED_TAX/(1-FED_TAX)</f>
        <v>44536.750174712201</v>
      </c>
      <c r="M1798" s="15">
        <f t="shared" ref="M1798:M1805" si="960">+M1787*FED_TAX/(1-FED_TAX)</f>
        <v>44536.750174712171</v>
      </c>
      <c r="N1798" s="15">
        <f t="shared" ref="N1798:T1805" si="961">+N1787*FED_TAX/(1-FED_TAX)</f>
        <v>24091.851423087541</v>
      </c>
      <c r="O1798" s="15">
        <f t="shared" si="961"/>
        <v>2736.5341706657473</v>
      </c>
      <c r="P1798" s="15">
        <f t="shared" si="961"/>
        <v>11098.481115422815</v>
      </c>
      <c r="Q1798" s="15">
        <f t="shared" si="961"/>
        <v>4475.9210150841136</v>
      </c>
      <c r="R1798" s="15">
        <f t="shared" si="961"/>
        <v>2042.157680757447</v>
      </c>
      <c r="S1798" s="15">
        <f t="shared" si="961"/>
        <v>91.804769694527039</v>
      </c>
      <c r="T1798" s="15">
        <f t="shared" si="961"/>
        <v>0</v>
      </c>
      <c r="U1798" s="15"/>
      <c r="Y1798" s="2" t="s">
        <v>836</v>
      </c>
    </row>
    <row r="1799" spans="1:25" hidden="1">
      <c r="A1799" s="1" t="s">
        <v>785</v>
      </c>
      <c r="C1799" s="3">
        <f t="shared" si="954"/>
        <v>59</v>
      </c>
      <c r="D1799" s="1" t="s">
        <v>138</v>
      </c>
      <c r="E1799" s="1" t="s">
        <v>116</v>
      </c>
      <c r="F1799" s="15">
        <f t="shared" si="957"/>
        <v>52675.531549550433</v>
      </c>
      <c r="G1799" s="4"/>
      <c r="H1799" s="15">
        <f t="shared" si="958"/>
        <v>1876.274653098995</v>
      </c>
      <c r="I1799" s="4"/>
      <c r="J1799" s="4"/>
      <c r="K1799" s="15">
        <f t="shared" si="959"/>
        <v>50799.256896451436</v>
      </c>
      <c r="M1799" s="15">
        <f t="shared" si="960"/>
        <v>50799.256896451436</v>
      </c>
      <c r="N1799" s="15">
        <f t="shared" si="961"/>
        <v>23128.930864667193</v>
      </c>
      <c r="O1799" s="15">
        <f t="shared" si="961"/>
        <v>2781.6189431618545</v>
      </c>
      <c r="P1799" s="15">
        <f t="shared" si="961"/>
        <v>14350.720657343434</v>
      </c>
      <c r="Q1799" s="15">
        <f t="shared" si="961"/>
        <v>6521.1042301508351</v>
      </c>
      <c r="R1799" s="15">
        <f t="shared" si="961"/>
        <v>3441.8377797655262</v>
      </c>
      <c r="S1799" s="15">
        <f t="shared" si="961"/>
        <v>575.04442136260445</v>
      </c>
      <c r="T1799" s="15">
        <f t="shared" si="961"/>
        <v>0</v>
      </c>
      <c r="U1799" s="15"/>
      <c r="Y1799" s="2" t="s">
        <v>837</v>
      </c>
    </row>
    <row r="1800" spans="1:25" hidden="1">
      <c r="A1800" s="1" t="s">
        <v>785</v>
      </c>
      <c r="C1800" s="3">
        <f t="shared" si="954"/>
        <v>60</v>
      </c>
      <c r="D1800" s="1" t="s">
        <v>141</v>
      </c>
      <c r="E1800" s="1" t="s">
        <v>104</v>
      </c>
      <c r="F1800" s="15">
        <f t="shared" si="957"/>
        <v>3017.9057919369484</v>
      </c>
      <c r="G1800" s="4"/>
      <c r="H1800" s="15">
        <f t="shared" si="958"/>
        <v>535.50896853741108</v>
      </c>
      <c r="I1800" s="4"/>
      <c r="J1800" s="4"/>
      <c r="K1800" s="15">
        <f t="shared" si="959"/>
        <v>2482.3968233995374</v>
      </c>
      <c r="M1800" s="15">
        <f t="shared" si="960"/>
        <v>2482.3968233995374</v>
      </c>
      <c r="N1800" s="15">
        <f t="shared" si="961"/>
        <v>1360.5522187245801</v>
      </c>
      <c r="O1800" s="15">
        <f t="shared" si="961"/>
        <v>153.91278212802968</v>
      </c>
      <c r="P1800" s="15">
        <f t="shared" si="961"/>
        <v>611.72026869415276</v>
      </c>
      <c r="Q1800" s="15">
        <f t="shared" si="961"/>
        <v>243.71414815887979</v>
      </c>
      <c r="R1800" s="15">
        <f t="shared" si="961"/>
        <v>109.29567174162031</v>
      </c>
      <c r="S1800" s="15">
        <f t="shared" si="961"/>
        <v>3.2017339522729218</v>
      </c>
      <c r="T1800" s="15">
        <f t="shared" si="961"/>
        <v>0</v>
      </c>
      <c r="U1800" s="15"/>
      <c r="Y1800" s="2" t="s">
        <v>838</v>
      </c>
    </row>
    <row r="1801" spans="1:25" hidden="1">
      <c r="A1801" s="1" t="s">
        <v>785</v>
      </c>
      <c r="C1801" s="3">
        <f t="shared" si="954"/>
        <v>61</v>
      </c>
      <c r="D1801" s="1" t="s">
        <v>119</v>
      </c>
      <c r="E1801" s="1" t="s">
        <v>104</v>
      </c>
      <c r="F1801" s="15">
        <f t="shared" si="957"/>
        <v>6907.9474871392722</v>
      </c>
      <c r="G1801" s="4"/>
      <c r="H1801" s="15">
        <f t="shared" si="958"/>
        <v>1225.7731316305583</v>
      </c>
      <c r="I1801" s="4"/>
      <c r="J1801" s="4"/>
      <c r="K1801" s="15">
        <f t="shared" si="959"/>
        <v>5682.1743555087141</v>
      </c>
      <c r="M1801" s="15">
        <f t="shared" si="960"/>
        <v>5682.1743555087141</v>
      </c>
      <c r="N1801" s="15">
        <f t="shared" si="961"/>
        <v>3114.2865047579958</v>
      </c>
      <c r="O1801" s="15">
        <f t="shared" si="961"/>
        <v>352.30437589555839</v>
      </c>
      <c r="P1801" s="15">
        <f t="shared" si="961"/>
        <v>1400.2198160883543</v>
      </c>
      <c r="Q1801" s="15">
        <f t="shared" si="961"/>
        <v>557.85854609924002</v>
      </c>
      <c r="R1801" s="15">
        <f t="shared" si="961"/>
        <v>250.17638488912092</v>
      </c>
      <c r="S1801" s="15">
        <f t="shared" si="961"/>
        <v>7.3287277784429641</v>
      </c>
      <c r="T1801" s="15">
        <f t="shared" si="961"/>
        <v>0</v>
      </c>
      <c r="U1801" s="15"/>
      <c r="Y1801" s="2" t="s">
        <v>839</v>
      </c>
    </row>
    <row r="1802" spans="1:25" hidden="1">
      <c r="A1802" s="1" t="s">
        <v>785</v>
      </c>
      <c r="C1802" s="3">
        <f t="shared" si="954"/>
        <v>62</v>
      </c>
      <c r="D1802" s="1" t="s">
        <v>120</v>
      </c>
      <c r="E1802" s="1" t="s">
        <v>104</v>
      </c>
      <c r="F1802" s="15">
        <f t="shared" si="957"/>
        <v>13775.772825163576</v>
      </c>
      <c r="G1802" s="4"/>
      <c r="H1802" s="15">
        <f t="shared" si="958"/>
        <v>0</v>
      </c>
      <c r="I1802" s="4"/>
      <c r="J1802" s="4"/>
      <c r="K1802" s="15">
        <f t="shared" si="959"/>
        <v>13775.772825163576</v>
      </c>
      <c r="M1802" s="15">
        <f t="shared" si="960"/>
        <v>13775.772825163576</v>
      </c>
      <c r="N1802" s="15">
        <f t="shared" si="961"/>
        <v>8212.1345762340407</v>
      </c>
      <c r="O1802" s="15">
        <f t="shared" si="961"/>
        <v>804.41159033683869</v>
      </c>
      <c r="P1802" s="15">
        <f t="shared" si="961"/>
        <v>3134.0599380024541</v>
      </c>
      <c r="Q1802" s="15">
        <f t="shared" si="961"/>
        <v>1247.4583337312008</v>
      </c>
      <c r="R1802" s="15">
        <f t="shared" si="961"/>
        <v>200.06325993246105</v>
      </c>
      <c r="S1802" s="15">
        <f t="shared" si="961"/>
        <v>177.64512692658587</v>
      </c>
      <c r="T1802" s="15">
        <f t="shared" si="961"/>
        <v>0</v>
      </c>
      <c r="U1802" s="15"/>
      <c r="Y1802" s="2" t="s">
        <v>840</v>
      </c>
    </row>
    <row r="1803" spans="1:25" hidden="1">
      <c r="A1803" s="1" t="s">
        <v>785</v>
      </c>
      <c r="C1803" s="3">
        <f t="shared" si="954"/>
        <v>63</v>
      </c>
      <c r="D1803" s="1" t="s">
        <v>121</v>
      </c>
      <c r="E1803" s="1" t="s">
        <v>104</v>
      </c>
      <c r="F1803" s="15">
        <f t="shared" si="957"/>
        <v>7959.7181639428691</v>
      </c>
      <c r="G1803" s="4"/>
      <c r="H1803" s="15">
        <f t="shared" si="958"/>
        <v>0</v>
      </c>
      <c r="I1803" s="4"/>
      <c r="J1803" s="4"/>
      <c r="K1803" s="15">
        <f t="shared" si="959"/>
        <v>7959.7181639428691</v>
      </c>
      <c r="M1803" s="15">
        <f t="shared" si="960"/>
        <v>7959.7181639428691</v>
      </c>
      <c r="N1803" s="15">
        <f t="shared" si="961"/>
        <v>5430.626763148156</v>
      </c>
      <c r="O1803" s="15">
        <f t="shared" si="961"/>
        <v>553.78494812680242</v>
      </c>
      <c r="P1803" s="15">
        <f t="shared" si="961"/>
        <v>1584.077233135285</v>
      </c>
      <c r="Q1803" s="15">
        <f t="shared" si="961"/>
        <v>325.48839038453559</v>
      </c>
      <c r="R1803" s="15">
        <f t="shared" si="961"/>
        <v>0</v>
      </c>
      <c r="S1803" s="15">
        <f t="shared" si="961"/>
        <v>65.740829148078717</v>
      </c>
      <c r="T1803" s="15">
        <f t="shared" si="961"/>
        <v>0</v>
      </c>
      <c r="U1803" s="15"/>
      <c r="Y1803" s="2" t="s">
        <v>841</v>
      </c>
    </row>
    <row r="1804" spans="1:25" hidden="1">
      <c r="A1804" s="1" t="s">
        <v>785</v>
      </c>
      <c r="C1804" s="3">
        <f t="shared" si="954"/>
        <v>64</v>
      </c>
      <c r="D1804" s="1" t="s">
        <v>122</v>
      </c>
      <c r="E1804" s="1" t="s">
        <v>106</v>
      </c>
      <c r="F1804" s="15">
        <f t="shared" si="957"/>
        <v>6940.1353064720124</v>
      </c>
      <c r="G1804" s="4"/>
      <c r="H1804" s="15">
        <f t="shared" si="958"/>
        <v>4.5378451079926787</v>
      </c>
      <c r="I1804" s="4"/>
      <c r="J1804" s="4"/>
      <c r="K1804" s="15">
        <f t="shared" si="959"/>
        <v>6935.5974613640201</v>
      </c>
      <c r="M1804" s="15">
        <f t="shared" si="960"/>
        <v>6935.5974613640201</v>
      </c>
      <c r="N1804" s="15">
        <f t="shared" si="961"/>
        <v>3558.824619819673</v>
      </c>
      <c r="O1804" s="15">
        <f t="shared" si="961"/>
        <v>553.54341928252256</v>
      </c>
      <c r="P1804" s="15">
        <f t="shared" si="961"/>
        <v>364.55551591683007</v>
      </c>
      <c r="Q1804" s="15">
        <f t="shared" si="961"/>
        <v>24.122346988681691</v>
      </c>
      <c r="R1804" s="15">
        <f t="shared" si="961"/>
        <v>65.178385405760096</v>
      </c>
      <c r="S1804" s="15">
        <f t="shared" si="961"/>
        <v>1.2367498173272169</v>
      </c>
      <c r="T1804" s="15">
        <f t="shared" si="961"/>
        <v>2368.1364241332285</v>
      </c>
      <c r="U1804" s="15"/>
      <c r="Y1804" s="2" t="s">
        <v>842</v>
      </c>
    </row>
    <row r="1805" spans="1:25" hidden="1">
      <c r="A1805" s="1" t="s">
        <v>785</v>
      </c>
      <c r="C1805" s="3">
        <f t="shared" si="954"/>
        <v>65</v>
      </c>
      <c r="D1805" s="1" t="s">
        <v>123</v>
      </c>
      <c r="E1805" s="1" t="s">
        <v>106</v>
      </c>
      <c r="F1805" s="40">
        <f t="shared" si="957"/>
        <v>480.88363535663444</v>
      </c>
      <c r="G1805" s="34"/>
      <c r="H1805" s="40">
        <f t="shared" si="958"/>
        <v>0.12673524559735411</v>
      </c>
      <c r="I1805" s="34"/>
      <c r="J1805" s="34"/>
      <c r="K1805" s="40">
        <f t="shared" si="959"/>
        <v>480.75690011103711</v>
      </c>
      <c r="M1805" s="40">
        <f t="shared" si="960"/>
        <v>480.75690011103711</v>
      </c>
      <c r="N1805" s="40">
        <f t="shared" si="961"/>
        <v>428.0641990391004</v>
      </c>
      <c r="O1805" s="40">
        <f t="shared" si="961"/>
        <v>32.327198937894948</v>
      </c>
      <c r="P1805" s="40">
        <f t="shared" si="961"/>
        <v>11.890129505129609</v>
      </c>
      <c r="Q1805" s="40">
        <f t="shared" si="961"/>
        <v>5.7015830229602011</v>
      </c>
      <c r="R1805" s="40">
        <f t="shared" si="961"/>
        <v>1.7191605896676381</v>
      </c>
      <c r="S1805" s="40">
        <f t="shared" si="961"/>
        <v>1.0546290162846117</v>
      </c>
      <c r="T1805" s="40">
        <f t="shared" si="961"/>
        <v>0</v>
      </c>
      <c r="U1805" s="36"/>
      <c r="Y1805" s="2" t="s">
        <v>843</v>
      </c>
    </row>
    <row r="1806" spans="1:25" hidden="1">
      <c r="A1806" s="1" t="s">
        <v>785</v>
      </c>
      <c r="C1806" s="3">
        <f t="shared" si="954"/>
        <v>66</v>
      </c>
      <c r="D1806" s="1" t="str">
        <f>"TOTAL FED INC TAX @ "&amp;+'[1]TITLES &amp; CONSTANTS'!D58</f>
        <v>TOTAL FED INC TAX @ 0.35</v>
      </c>
      <c r="F1806" s="26">
        <f t="shared" ref="F1806:K1806" si="962">SUM(F1798:F1805)</f>
        <v>138000.14709118605</v>
      </c>
      <c r="G1806" s="157"/>
      <c r="H1806" s="26">
        <f t="shared" si="962"/>
        <v>5347.7234905326304</v>
      </c>
      <c r="I1806" s="157"/>
      <c r="J1806" s="157"/>
      <c r="K1806" s="26">
        <f t="shared" si="962"/>
        <v>132652.42360065339</v>
      </c>
      <c r="M1806" s="26">
        <f t="shared" ref="M1806:T1806" si="963">SUM(M1798:M1805)</f>
        <v>132652.42360065336</v>
      </c>
      <c r="N1806" s="26">
        <f t="shared" si="963"/>
        <v>69325.271169478277</v>
      </c>
      <c r="O1806" s="26">
        <f t="shared" si="963"/>
        <v>7968.4374285352478</v>
      </c>
      <c r="P1806" s="26">
        <f t="shared" si="963"/>
        <v>32555.724674108453</v>
      </c>
      <c r="Q1806" s="26">
        <f t="shared" si="963"/>
        <v>13401.368593620446</v>
      </c>
      <c r="R1806" s="26">
        <f t="shared" si="963"/>
        <v>6110.4283230816027</v>
      </c>
      <c r="S1806" s="26">
        <f t="shared" si="963"/>
        <v>923.05698769612377</v>
      </c>
      <c r="T1806" s="26">
        <f t="shared" si="963"/>
        <v>2368.1364241332285</v>
      </c>
      <c r="U1806" s="31"/>
    </row>
    <row r="1807" spans="1:25" hidden="1">
      <c r="A1807" s="1" t="s">
        <v>785</v>
      </c>
      <c r="C1807" s="3">
        <f t="shared" si="954"/>
        <v>67</v>
      </c>
      <c r="F1807" s="31"/>
      <c r="G1807" s="159"/>
      <c r="H1807" s="31"/>
      <c r="I1807" s="159"/>
      <c r="J1807" s="159"/>
      <c r="K1807" s="31"/>
      <c r="M1807" s="31"/>
      <c r="N1807" s="31"/>
      <c r="O1807" s="31"/>
      <c r="P1807" s="31"/>
      <c r="Q1807" s="31"/>
      <c r="R1807" s="31"/>
      <c r="S1807" s="31"/>
      <c r="T1807" s="31"/>
      <c r="U1807" s="31"/>
    </row>
    <row r="1808" spans="1:25" hidden="1">
      <c r="A1808" s="1" t="s">
        <v>785</v>
      </c>
      <c r="C1808" s="3">
        <f t="shared" si="954"/>
        <v>68</v>
      </c>
      <c r="D1808" s="29" t="s">
        <v>460</v>
      </c>
      <c r="G1808" s="4"/>
      <c r="H1808" s="1"/>
      <c r="I1808" s="4"/>
      <c r="J1808" s="4"/>
      <c r="U1808" s="31"/>
    </row>
    <row r="1809" spans="1:25" hidden="1">
      <c r="A1809" s="1" t="s">
        <v>785</v>
      </c>
      <c r="C1809" s="3">
        <f t="shared" si="954"/>
        <v>69</v>
      </c>
      <c r="D1809" s="1" t="s">
        <v>138</v>
      </c>
      <c r="E1809" s="1" t="s">
        <v>104</v>
      </c>
      <c r="F1809" s="1">
        <f t="shared" ref="F1809:K1816" si="964">+F1787+F1798</f>
        <v>132120.72094749805</v>
      </c>
      <c r="G1809" s="95"/>
      <c r="H1809" s="1">
        <f t="shared" si="964"/>
        <v>4872.8633054630773</v>
      </c>
      <c r="I1809" s="95"/>
      <c r="J1809" s="95"/>
      <c r="K1809" s="1">
        <f t="shared" si="964"/>
        <v>127247.85764203487</v>
      </c>
      <c r="M1809" s="1">
        <f t="shared" ref="M1809:T1816" si="965">+M1787+M1798</f>
        <v>127247.85764203478</v>
      </c>
      <c r="N1809" s="1">
        <f t="shared" si="965"/>
        <v>68833.861208821545</v>
      </c>
      <c r="O1809" s="1">
        <f t="shared" si="965"/>
        <v>7818.6690590449925</v>
      </c>
      <c r="P1809" s="1">
        <f t="shared" si="965"/>
        <v>31709.946044065189</v>
      </c>
      <c r="Q1809" s="1">
        <f t="shared" si="965"/>
        <v>12788.345757383182</v>
      </c>
      <c r="R1809" s="1">
        <f t="shared" si="965"/>
        <v>5834.7362307355634</v>
      </c>
      <c r="S1809" s="1">
        <f t="shared" si="965"/>
        <v>262.29934198436297</v>
      </c>
      <c r="T1809" s="1">
        <f t="shared" si="965"/>
        <v>0</v>
      </c>
      <c r="U1809" s="31"/>
      <c r="Y1809" s="1" t="s">
        <v>844</v>
      </c>
    </row>
    <row r="1810" spans="1:25" hidden="1">
      <c r="A1810" s="1" t="s">
        <v>785</v>
      </c>
      <c r="C1810" s="3">
        <f t="shared" si="954"/>
        <v>70</v>
      </c>
      <c r="D1810" s="1" t="s">
        <v>138</v>
      </c>
      <c r="E1810" s="1" t="s">
        <v>116</v>
      </c>
      <c r="F1810" s="31">
        <f t="shared" si="964"/>
        <v>150501.51871300128</v>
      </c>
      <c r="G1810" s="159"/>
      <c r="H1810" s="31">
        <f t="shared" si="964"/>
        <v>5360.7847231399855</v>
      </c>
      <c r="I1810" s="159"/>
      <c r="J1810" s="159"/>
      <c r="K1810" s="31">
        <f t="shared" si="964"/>
        <v>145140.73398986127</v>
      </c>
      <c r="M1810" s="31">
        <f t="shared" si="965"/>
        <v>145140.73398986127</v>
      </c>
      <c r="N1810" s="31">
        <f t="shared" si="965"/>
        <v>66082.659613334836</v>
      </c>
      <c r="O1810" s="31">
        <f t="shared" si="965"/>
        <v>7947.4826947481561</v>
      </c>
      <c r="P1810" s="31">
        <f t="shared" si="965"/>
        <v>41002.059020981244</v>
      </c>
      <c r="Q1810" s="31">
        <f t="shared" si="965"/>
        <v>18631.726371859528</v>
      </c>
      <c r="R1810" s="31">
        <f t="shared" si="965"/>
        <v>9833.8222279015044</v>
      </c>
      <c r="S1810" s="31">
        <f t="shared" si="965"/>
        <v>1642.9840610360129</v>
      </c>
      <c r="T1810" s="31">
        <f t="shared" si="965"/>
        <v>0</v>
      </c>
      <c r="U1810" s="31"/>
      <c r="Y1810" s="1" t="s">
        <v>845</v>
      </c>
    </row>
    <row r="1811" spans="1:25" hidden="1">
      <c r="A1811" s="1" t="s">
        <v>785</v>
      </c>
      <c r="C1811" s="3">
        <f t="shared" si="954"/>
        <v>71</v>
      </c>
      <c r="D1811" s="1" t="s">
        <v>141</v>
      </c>
      <c r="E1811" s="1" t="s">
        <v>104</v>
      </c>
      <c r="F1811" s="31">
        <f t="shared" si="964"/>
        <v>8622.5879769627045</v>
      </c>
      <c r="G1811" s="159"/>
      <c r="H1811" s="31">
        <f t="shared" si="964"/>
        <v>1530.0256243926033</v>
      </c>
      <c r="I1811" s="159"/>
      <c r="J1811" s="159"/>
      <c r="K1811" s="31">
        <f t="shared" si="964"/>
        <v>7092.5623525701076</v>
      </c>
      <c r="M1811" s="31">
        <f t="shared" si="965"/>
        <v>7092.5623525701076</v>
      </c>
      <c r="N1811" s="31">
        <f t="shared" si="965"/>
        <v>3887.2920534988007</v>
      </c>
      <c r="O1811" s="31">
        <f t="shared" si="965"/>
        <v>439.75080608008477</v>
      </c>
      <c r="P1811" s="31">
        <f t="shared" si="965"/>
        <v>1747.772196269008</v>
      </c>
      <c r="Q1811" s="31">
        <f t="shared" si="965"/>
        <v>696.32613759679941</v>
      </c>
      <c r="R1811" s="31">
        <f t="shared" si="965"/>
        <v>312.27334783320089</v>
      </c>
      <c r="S1811" s="31">
        <f t="shared" si="965"/>
        <v>9.147811292208349</v>
      </c>
      <c r="T1811" s="31">
        <f t="shared" si="965"/>
        <v>0</v>
      </c>
      <c r="U1811" s="31"/>
      <c r="Y1811" s="1" t="s">
        <v>846</v>
      </c>
    </row>
    <row r="1812" spans="1:25" hidden="1">
      <c r="A1812" s="1" t="s">
        <v>785</v>
      </c>
      <c r="C1812" s="3">
        <f t="shared" si="954"/>
        <v>72</v>
      </c>
      <c r="D1812" s="1" t="s">
        <v>119</v>
      </c>
      <c r="E1812" s="1" t="s">
        <v>104</v>
      </c>
      <c r="F1812" s="31">
        <f t="shared" si="964"/>
        <v>19736.992820397914</v>
      </c>
      <c r="G1812" s="159"/>
      <c r="H1812" s="31">
        <f t="shared" si="964"/>
        <v>3502.2089475158809</v>
      </c>
      <c r="I1812" s="159"/>
      <c r="J1812" s="159"/>
      <c r="K1812" s="31">
        <f t="shared" si="964"/>
        <v>16234.783872882041</v>
      </c>
      <c r="M1812" s="31">
        <f t="shared" si="965"/>
        <v>16234.783872882041</v>
      </c>
      <c r="N1812" s="31">
        <f t="shared" si="965"/>
        <v>8897.9614421657025</v>
      </c>
      <c r="O1812" s="31">
        <f t="shared" si="965"/>
        <v>1006.5839311301668</v>
      </c>
      <c r="P1812" s="31">
        <f t="shared" si="965"/>
        <v>4000.6280459667269</v>
      </c>
      <c r="Q1812" s="31">
        <f t="shared" si="965"/>
        <v>1593.881560283543</v>
      </c>
      <c r="R1812" s="31">
        <f t="shared" si="965"/>
        <v>714.78967111177417</v>
      </c>
      <c r="S1812" s="31">
        <f t="shared" si="965"/>
        <v>20.939222224122759</v>
      </c>
      <c r="T1812" s="31">
        <f t="shared" si="965"/>
        <v>0</v>
      </c>
      <c r="U1812" s="31"/>
      <c r="Y1812" s="1" t="s">
        <v>847</v>
      </c>
    </row>
    <row r="1813" spans="1:25" hidden="1">
      <c r="A1813" s="1" t="s">
        <v>785</v>
      </c>
      <c r="C1813" s="3">
        <f t="shared" si="954"/>
        <v>73</v>
      </c>
      <c r="D1813" s="1" t="s">
        <v>120</v>
      </c>
      <c r="E1813" s="1" t="s">
        <v>104</v>
      </c>
      <c r="F1813" s="31">
        <f t="shared" si="964"/>
        <v>39359.350929038796</v>
      </c>
      <c r="G1813" s="159"/>
      <c r="H1813" s="31">
        <f t="shared" si="964"/>
        <v>0</v>
      </c>
      <c r="I1813" s="159"/>
      <c r="J1813" s="159"/>
      <c r="K1813" s="31">
        <f t="shared" si="964"/>
        <v>39359.350929038796</v>
      </c>
      <c r="M1813" s="31">
        <f t="shared" si="965"/>
        <v>39359.350929038796</v>
      </c>
      <c r="N1813" s="31">
        <f t="shared" si="965"/>
        <v>23463.241646382972</v>
      </c>
      <c r="O1813" s="31">
        <f t="shared" si="965"/>
        <v>2298.318829533825</v>
      </c>
      <c r="P1813" s="31">
        <f t="shared" si="965"/>
        <v>8954.4569657212978</v>
      </c>
      <c r="Q1813" s="31">
        <f t="shared" si="965"/>
        <v>3564.1666678034308</v>
      </c>
      <c r="R1813" s="31">
        <f t="shared" si="965"/>
        <v>571.60931409274599</v>
      </c>
      <c r="S1813" s="31">
        <f t="shared" si="965"/>
        <v>507.55750550453109</v>
      </c>
      <c r="T1813" s="31">
        <f t="shared" si="965"/>
        <v>0</v>
      </c>
      <c r="U1813" s="31"/>
      <c r="Y1813" s="1" t="s">
        <v>848</v>
      </c>
    </row>
    <row r="1814" spans="1:25" hidden="1">
      <c r="A1814" s="1" t="s">
        <v>785</v>
      </c>
      <c r="C1814" s="3">
        <f t="shared" si="954"/>
        <v>74</v>
      </c>
      <c r="D1814" s="1" t="s">
        <v>121</v>
      </c>
      <c r="E1814" s="1" t="s">
        <v>104</v>
      </c>
      <c r="F1814" s="31">
        <f t="shared" si="964"/>
        <v>22742.051896979625</v>
      </c>
      <c r="G1814" s="159"/>
      <c r="H1814" s="31">
        <f t="shared" si="964"/>
        <v>0</v>
      </c>
      <c r="I1814" s="159"/>
      <c r="J1814" s="159"/>
      <c r="K1814" s="31">
        <f t="shared" si="964"/>
        <v>22742.051896979625</v>
      </c>
      <c r="M1814" s="31">
        <f t="shared" si="965"/>
        <v>22742.051896979625</v>
      </c>
      <c r="N1814" s="31">
        <f t="shared" si="965"/>
        <v>15516.076466137591</v>
      </c>
      <c r="O1814" s="31">
        <f t="shared" si="965"/>
        <v>1582.2427089337214</v>
      </c>
      <c r="P1814" s="31">
        <f t="shared" si="965"/>
        <v>4525.9349518151002</v>
      </c>
      <c r="Q1814" s="31">
        <f t="shared" si="965"/>
        <v>929.96682967010179</v>
      </c>
      <c r="R1814" s="31">
        <f t="shared" si="965"/>
        <v>0</v>
      </c>
      <c r="S1814" s="31">
        <f t="shared" si="965"/>
        <v>187.83094042308204</v>
      </c>
      <c r="T1814" s="31">
        <f t="shared" si="965"/>
        <v>0</v>
      </c>
      <c r="U1814" s="31"/>
      <c r="Y1814" s="1" t="s">
        <v>849</v>
      </c>
    </row>
    <row r="1815" spans="1:25" hidden="1">
      <c r="A1815" s="1" t="s">
        <v>785</v>
      </c>
      <c r="C1815" s="3">
        <f t="shared" si="954"/>
        <v>75</v>
      </c>
      <c r="D1815" s="1" t="s">
        <v>122</v>
      </c>
      <c r="E1815" s="1" t="s">
        <v>106</v>
      </c>
      <c r="F1815" s="31">
        <f t="shared" si="964"/>
        <v>19828.95801849147</v>
      </c>
      <c r="G1815" s="159"/>
      <c r="H1815" s="31">
        <f t="shared" si="964"/>
        <v>12.96527173712194</v>
      </c>
      <c r="I1815" s="159"/>
      <c r="J1815" s="159"/>
      <c r="K1815" s="31">
        <f t="shared" si="964"/>
        <v>19815.992746754346</v>
      </c>
      <c r="M1815" s="31">
        <f t="shared" si="965"/>
        <v>19815.992746754346</v>
      </c>
      <c r="N1815" s="31">
        <f t="shared" si="965"/>
        <v>10168.070342341924</v>
      </c>
      <c r="O1815" s="31">
        <f t="shared" si="965"/>
        <v>1581.5526265214933</v>
      </c>
      <c r="P1815" s="31">
        <f t="shared" si="965"/>
        <v>1041.5871883338002</v>
      </c>
      <c r="Q1815" s="31">
        <f t="shared" si="965"/>
        <v>68.920991396233404</v>
      </c>
      <c r="R1815" s="31">
        <f t="shared" si="965"/>
        <v>186.2239583021717</v>
      </c>
      <c r="S1815" s="31">
        <f t="shared" si="965"/>
        <v>3.5335709066491914</v>
      </c>
      <c r="T1815" s="31">
        <f t="shared" si="965"/>
        <v>6766.1040689520814</v>
      </c>
      <c r="U1815" s="31"/>
      <c r="Y1815" s="1" t="s">
        <v>850</v>
      </c>
    </row>
    <row r="1816" spans="1:25" hidden="1">
      <c r="A1816" s="1" t="s">
        <v>785</v>
      </c>
      <c r="C1816" s="3">
        <f t="shared" si="954"/>
        <v>76</v>
      </c>
      <c r="D1816" s="1" t="s">
        <v>123</v>
      </c>
      <c r="E1816" s="1" t="s">
        <v>106</v>
      </c>
      <c r="F1816" s="26">
        <f t="shared" si="964"/>
        <v>1373.9532438760987</v>
      </c>
      <c r="G1816" s="157"/>
      <c r="H1816" s="26">
        <f t="shared" si="964"/>
        <v>0.36210070170672604</v>
      </c>
      <c r="I1816" s="157"/>
      <c r="J1816" s="157"/>
      <c r="K1816" s="26">
        <f t="shared" si="964"/>
        <v>1373.5911431743918</v>
      </c>
      <c r="M1816" s="26">
        <f t="shared" si="965"/>
        <v>1373.5911431743918</v>
      </c>
      <c r="N1816" s="26">
        <f t="shared" si="965"/>
        <v>1223.0405686831441</v>
      </c>
      <c r="O1816" s="26">
        <f t="shared" si="965"/>
        <v>92.363425536842726</v>
      </c>
      <c r="P1816" s="26">
        <f t="shared" si="965"/>
        <v>33.971798586084603</v>
      </c>
      <c r="Q1816" s="26">
        <f t="shared" si="965"/>
        <v>16.290237208457718</v>
      </c>
      <c r="R1816" s="26">
        <f t="shared" si="965"/>
        <v>4.9118873990503946</v>
      </c>
      <c r="S1816" s="26">
        <f t="shared" si="965"/>
        <v>3.0132257608131763</v>
      </c>
      <c r="T1816" s="26">
        <f t="shared" si="965"/>
        <v>0</v>
      </c>
      <c r="U1816" s="31"/>
      <c r="Y1816" s="1" t="s">
        <v>851</v>
      </c>
    </row>
    <row r="1817" spans="1:25" hidden="1">
      <c r="A1817" s="1" t="s">
        <v>785</v>
      </c>
      <c r="C1817" s="3">
        <f t="shared" si="954"/>
        <v>77</v>
      </c>
      <c r="D1817" s="1" t="s">
        <v>470</v>
      </c>
      <c r="F1817" s="26">
        <f t="shared" ref="F1817:K1817" si="966">SUM(F1809:F1816)</f>
        <v>394286.13454624586</v>
      </c>
      <c r="G1817" s="157"/>
      <c r="H1817" s="26">
        <f t="shared" si="966"/>
        <v>15279.209972950377</v>
      </c>
      <c r="I1817" s="157"/>
      <c r="J1817" s="157"/>
      <c r="K1817" s="26">
        <f t="shared" si="966"/>
        <v>379006.92457329546</v>
      </c>
      <c r="M1817" s="26">
        <f t="shared" ref="M1817:T1817" si="967">SUM(M1809:M1816)</f>
        <v>379006.92457329534</v>
      </c>
      <c r="N1817" s="26">
        <f t="shared" si="967"/>
        <v>198072.20334136655</v>
      </c>
      <c r="O1817" s="26">
        <f t="shared" si="967"/>
        <v>22766.964081529284</v>
      </c>
      <c r="P1817" s="26">
        <f t="shared" si="967"/>
        <v>93016.356211738457</v>
      </c>
      <c r="Q1817" s="26">
        <f t="shared" si="967"/>
        <v>38289.624553201276</v>
      </c>
      <c r="R1817" s="26">
        <f t="shared" si="967"/>
        <v>17458.366637376013</v>
      </c>
      <c r="S1817" s="26">
        <f t="shared" si="967"/>
        <v>2637.3056791317831</v>
      </c>
      <c r="T1817" s="26">
        <f t="shared" si="967"/>
        <v>6766.1040689520814</v>
      </c>
      <c r="U1817" s="31"/>
    </row>
    <row r="1818" spans="1:25" hidden="1">
      <c r="A1818" s="1" t="s">
        <v>785</v>
      </c>
      <c r="C1818" s="3">
        <f t="shared" si="954"/>
        <v>78</v>
      </c>
      <c r="G1818" s="4"/>
      <c r="H1818" s="1"/>
      <c r="I1818" s="4"/>
      <c r="J1818" s="4"/>
      <c r="U1818" s="31"/>
    </row>
    <row r="1819" spans="1:25" hidden="1">
      <c r="A1819" s="1" t="s">
        <v>785</v>
      </c>
      <c r="C1819" s="3">
        <f t="shared" si="954"/>
        <v>79</v>
      </c>
      <c r="D1819" s="29" t="s">
        <v>458</v>
      </c>
      <c r="G1819" s="4"/>
      <c r="H1819" s="1"/>
      <c r="I1819" s="4"/>
      <c r="J1819" s="4"/>
      <c r="U1819" s="31"/>
    </row>
    <row r="1820" spans="1:25" hidden="1">
      <c r="A1820" s="1" t="s">
        <v>785</v>
      </c>
      <c r="C1820" s="3">
        <f t="shared" si="954"/>
        <v>80</v>
      </c>
      <c r="D1820" s="1" t="s">
        <v>138</v>
      </c>
      <c r="E1820" s="1" t="s">
        <v>104</v>
      </c>
      <c r="F1820" s="1">
        <f t="shared" ref="F1820:K1827" si="968">+F909</f>
        <v>0</v>
      </c>
      <c r="G1820" s="95"/>
      <c r="H1820" s="1">
        <f t="shared" si="968"/>
        <v>0</v>
      </c>
      <c r="I1820" s="95"/>
      <c r="J1820" s="95"/>
      <c r="K1820" s="1">
        <f t="shared" si="968"/>
        <v>0</v>
      </c>
      <c r="M1820" s="1">
        <f t="shared" ref="M1820:T1827" si="969">+M909</f>
        <v>0</v>
      </c>
      <c r="N1820" s="1">
        <f t="shared" si="969"/>
        <v>0</v>
      </c>
      <c r="O1820" s="1">
        <f t="shared" si="969"/>
        <v>0</v>
      </c>
      <c r="P1820" s="1">
        <f t="shared" si="969"/>
        <v>0</v>
      </c>
      <c r="Q1820" s="1">
        <f t="shared" si="969"/>
        <v>0</v>
      </c>
      <c r="R1820" s="1">
        <f t="shared" si="969"/>
        <v>0</v>
      </c>
      <c r="S1820" s="1">
        <f t="shared" si="969"/>
        <v>0</v>
      </c>
      <c r="T1820" s="1">
        <f t="shared" si="969"/>
        <v>0</v>
      </c>
      <c r="U1820" s="31"/>
      <c r="Y1820" s="1" t="s">
        <v>852</v>
      </c>
    </row>
    <row r="1821" spans="1:25" hidden="1">
      <c r="A1821" s="1" t="s">
        <v>785</v>
      </c>
      <c r="C1821" s="3">
        <f t="shared" si="954"/>
        <v>81</v>
      </c>
      <c r="D1821" s="1" t="s">
        <v>138</v>
      </c>
      <c r="E1821" s="1" t="s">
        <v>116</v>
      </c>
      <c r="F1821" s="31">
        <f t="shared" si="968"/>
        <v>0</v>
      </c>
      <c r="G1821" s="159"/>
      <c r="H1821" s="31">
        <f t="shared" si="968"/>
        <v>0</v>
      </c>
      <c r="I1821" s="159"/>
      <c r="J1821" s="159"/>
      <c r="K1821" s="31">
        <f t="shared" si="968"/>
        <v>0</v>
      </c>
      <c r="M1821" s="31">
        <f t="shared" si="969"/>
        <v>0</v>
      </c>
      <c r="N1821" s="31">
        <f t="shared" si="969"/>
        <v>0</v>
      </c>
      <c r="O1821" s="31">
        <f t="shared" si="969"/>
        <v>0</v>
      </c>
      <c r="P1821" s="31">
        <f t="shared" si="969"/>
        <v>0</v>
      </c>
      <c r="Q1821" s="31">
        <f t="shared" si="969"/>
        <v>0</v>
      </c>
      <c r="R1821" s="31">
        <f t="shared" si="969"/>
        <v>0</v>
      </c>
      <c r="S1821" s="31">
        <f t="shared" si="969"/>
        <v>0</v>
      </c>
      <c r="T1821" s="31">
        <f t="shared" si="969"/>
        <v>0</v>
      </c>
      <c r="U1821" s="31"/>
      <c r="Y1821" s="1" t="s">
        <v>853</v>
      </c>
    </row>
    <row r="1822" spans="1:25" hidden="1">
      <c r="A1822" s="1" t="s">
        <v>785</v>
      </c>
      <c r="C1822" s="3">
        <f t="shared" si="954"/>
        <v>82</v>
      </c>
      <c r="D1822" s="1" t="s">
        <v>141</v>
      </c>
      <c r="E1822" s="1" t="s">
        <v>104</v>
      </c>
      <c r="F1822" s="31">
        <f t="shared" si="968"/>
        <v>0</v>
      </c>
      <c r="G1822" s="159"/>
      <c r="H1822" s="31">
        <f t="shared" si="968"/>
        <v>0</v>
      </c>
      <c r="I1822" s="159"/>
      <c r="J1822" s="159"/>
      <c r="K1822" s="31">
        <f t="shared" si="968"/>
        <v>0</v>
      </c>
      <c r="M1822" s="31">
        <f t="shared" si="969"/>
        <v>0</v>
      </c>
      <c r="N1822" s="31">
        <f t="shared" si="969"/>
        <v>0</v>
      </c>
      <c r="O1822" s="31">
        <f t="shared" si="969"/>
        <v>0</v>
      </c>
      <c r="P1822" s="31">
        <f t="shared" si="969"/>
        <v>0</v>
      </c>
      <c r="Q1822" s="31">
        <f t="shared" si="969"/>
        <v>0</v>
      </c>
      <c r="R1822" s="31">
        <f t="shared" si="969"/>
        <v>0</v>
      </c>
      <c r="S1822" s="31">
        <f t="shared" si="969"/>
        <v>0</v>
      </c>
      <c r="T1822" s="31">
        <f t="shared" si="969"/>
        <v>0</v>
      </c>
      <c r="U1822" s="31"/>
      <c r="Y1822" s="1" t="s">
        <v>854</v>
      </c>
    </row>
    <row r="1823" spans="1:25" hidden="1">
      <c r="A1823" s="1" t="s">
        <v>785</v>
      </c>
      <c r="C1823" s="3">
        <f t="shared" si="954"/>
        <v>83</v>
      </c>
      <c r="D1823" s="1" t="s">
        <v>119</v>
      </c>
      <c r="E1823" s="1" t="s">
        <v>104</v>
      </c>
      <c r="F1823" s="31">
        <f t="shared" si="968"/>
        <v>0</v>
      </c>
      <c r="G1823" s="159"/>
      <c r="H1823" s="31">
        <f t="shared" si="968"/>
        <v>0</v>
      </c>
      <c r="I1823" s="159"/>
      <c r="J1823" s="159"/>
      <c r="K1823" s="31">
        <f t="shared" si="968"/>
        <v>0</v>
      </c>
      <c r="M1823" s="31">
        <f t="shared" si="969"/>
        <v>0</v>
      </c>
      <c r="N1823" s="31">
        <f t="shared" si="969"/>
        <v>0</v>
      </c>
      <c r="O1823" s="31">
        <f t="shared" si="969"/>
        <v>0</v>
      </c>
      <c r="P1823" s="31">
        <f t="shared" si="969"/>
        <v>0</v>
      </c>
      <c r="Q1823" s="31">
        <f t="shared" si="969"/>
        <v>0</v>
      </c>
      <c r="R1823" s="31">
        <f t="shared" si="969"/>
        <v>0</v>
      </c>
      <c r="S1823" s="31">
        <f t="shared" si="969"/>
        <v>0</v>
      </c>
      <c r="T1823" s="31">
        <f t="shared" si="969"/>
        <v>0</v>
      </c>
      <c r="U1823" s="31"/>
      <c r="Y1823" s="1" t="s">
        <v>855</v>
      </c>
    </row>
    <row r="1824" spans="1:25" hidden="1">
      <c r="A1824" s="1" t="s">
        <v>785</v>
      </c>
      <c r="C1824" s="3">
        <f t="shared" si="954"/>
        <v>84</v>
      </c>
      <c r="D1824" s="1" t="s">
        <v>120</v>
      </c>
      <c r="E1824" s="1" t="s">
        <v>104</v>
      </c>
      <c r="F1824" s="31">
        <f t="shared" si="968"/>
        <v>0</v>
      </c>
      <c r="G1824" s="159"/>
      <c r="H1824" s="31">
        <f t="shared" si="968"/>
        <v>0</v>
      </c>
      <c r="I1824" s="159"/>
      <c r="J1824" s="159"/>
      <c r="K1824" s="31">
        <f t="shared" si="968"/>
        <v>0</v>
      </c>
      <c r="M1824" s="31">
        <f t="shared" si="969"/>
        <v>0</v>
      </c>
      <c r="N1824" s="31">
        <f t="shared" si="969"/>
        <v>0</v>
      </c>
      <c r="O1824" s="31">
        <f t="shared" si="969"/>
        <v>0</v>
      </c>
      <c r="P1824" s="31">
        <f t="shared" si="969"/>
        <v>0</v>
      </c>
      <c r="Q1824" s="31">
        <f t="shared" si="969"/>
        <v>0</v>
      </c>
      <c r="R1824" s="31">
        <f t="shared" si="969"/>
        <v>0</v>
      </c>
      <c r="S1824" s="31">
        <f t="shared" si="969"/>
        <v>0</v>
      </c>
      <c r="T1824" s="31">
        <f t="shared" si="969"/>
        <v>0</v>
      </c>
      <c r="U1824" s="31"/>
      <c r="Y1824" s="1" t="s">
        <v>856</v>
      </c>
    </row>
    <row r="1825" spans="1:25" hidden="1">
      <c r="A1825" s="1" t="s">
        <v>785</v>
      </c>
      <c r="C1825" s="3">
        <f t="shared" si="954"/>
        <v>85</v>
      </c>
      <c r="D1825" s="1" t="s">
        <v>121</v>
      </c>
      <c r="E1825" s="1" t="s">
        <v>104</v>
      </c>
      <c r="F1825" s="31">
        <f t="shared" si="968"/>
        <v>0</v>
      </c>
      <c r="G1825" s="159"/>
      <c r="H1825" s="31">
        <f t="shared" si="968"/>
        <v>0</v>
      </c>
      <c r="I1825" s="159"/>
      <c r="J1825" s="159"/>
      <c r="K1825" s="31">
        <f t="shared" si="968"/>
        <v>0</v>
      </c>
      <c r="M1825" s="31">
        <f t="shared" si="969"/>
        <v>0</v>
      </c>
      <c r="N1825" s="31">
        <f t="shared" si="969"/>
        <v>0</v>
      </c>
      <c r="O1825" s="31">
        <f t="shared" si="969"/>
        <v>0</v>
      </c>
      <c r="P1825" s="31">
        <f t="shared" si="969"/>
        <v>0</v>
      </c>
      <c r="Q1825" s="31">
        <f t="shared" si="969"/>
        <v>0</v>
      </c>
      <c r="R1825" s="31">
        <f t="shared" si="969"/>
        <v>0</v>
      </c>
      <c r="S1825" s="31">
        <f t="shared" si="969"/>
        <v>0</v>
      </c>
      <c r="T1825" s="31">
        <f t="shared" si="969"/>
        <v>0</v>
      </c>
      <c r="U1825" s="31"/>
      <c r="Y1825" s="1" t="s">
        <v>857</v>
      </c>
    </row>
    <row r="1826" spans="1:25" hidden="1">
      <c r="A1826" s="1" t="s">
        <v>785</v>
      </c>
      <c r="C1826" s="3">
        <f t="shared" si="954"/>
        <v>86</v>
      </c>
      <c r="D1826" s="1" t="s">
        <v>122</v>
      </c>
      <c r="E1826" s="1" t="s">
        <v>106</v>
      </c>
      <c r="F1826" s="31">
        <f t="shared" si="968"/>
        <v>0</v>
      </c>
      <c r="G1826" s="159"/>
      <c r="H1826" s="31">
        <f t="shared" si="968"/>
        <v>0</v>
      </c>
      <c r="I1826" s="159"/>
      <c r="J1826" s="159"/>
      <c r="K1826" s="31">
        <f t="shared" si="968"/>
        <v>0</v>
      </c>
      <c r="M1826" s="31">
        <f t="shared" si="969"/>
        <v>0</v>
      </c>
      <c r="N1826" s="31">
        <f t="shared" si="969"/>
        <v>0</v>
      </c>
      <c r="O1826" s="31">
        <f t="shared" si="969"/>
        <v>0</v>
      </c>
      <c r="P1826" s="31">
        <f t="shared" si="969"/>
        <v>0</v>
      </c>
      <c r="Q1826" s="31">
        <f t="shared" si="969"/>
        <v>0</v>
      </c>
      <c r="R1826" s="31">
        <f t="shared" si="969"/>
        <v>0</v>
      </c>
      <c r="S1826" s="31">
        <f t="shared" si="969"/>
        <v>0</v>
      </c>
      <c r="T1826" s="31">
        <f t="shared" si="969"/>
        <v>0</v>
      </c>
      <c r="U1826" s="31"/>
      <c r="Y1826" s="1" t="s">
        <v>858</v>
      </c>
    </row>
    <row r="1827" spans="1:25" hidden="1">
      <c r="A1827" s="1" t="s">
        <v>785</v>
      </c>
      <c r="C1827" s="3">
        <f t="shared" si="954"/>
        <v>87</v>
      </c>
      <c r="D1827" s="1" t="s">
        <v>123</v>
      </c>
      <c r="E1827" s="1" t="s">
        <v>106</v>
      </c>
      <c r="F1827" s="26">
        <f t="shared" si="968"/>
        <v>0</v>
      </c>
      <c r="G1827" s="157"/>
      <c r="H1827" s="26">
        <f t="shared" si="968"/>
        <v>0</v>
      </c>
      <c r="I1827" s="157"/>
      <c r="J1827" s="157"/>
      <c r="K1827" s="26">
        <f t="shared" si="968"/>
        <v>0</v>
      </c>
      <c r="M1827" s="26">
        <f t="shared" si="969"/>
        <v>0</v>
      </c>
      <c r="N1827" s="26">
        <f t="shared" si="969"/>
        <v>0</v>
      </c>
      <c r="O1827" s="26">
        <f t="shared" si="969"/>
        <v>0</v>
      </c>
      <c r="P1827" s="26">
        <f t="shared" si="969"/>
        <v>0</v>
      </c>
      <c r="Q1827" s="26">
        <f t="shared" si="969"/>
        <v>0</v>
      </c>
      <c r="R1827" s="26">
        <f t="shared" si="969"/>
        <v>0</v>
      </c>
      <c r="S1827" s="26">
        <f t="shared" si="969"/>
        <v>0</v>
      </c>
      <c r="T1827" s="26">
        <f t="shared" si="969"/>
        <v>0</v>
      </c>
      <c r="U1827" s="31"/>
      <c r="Y1827" s="1" t="s">
        <v>859</v>
      </c>
    </row>
    <row r="1828" spans="1:25" hidden="1">
      <c r="A1828" s="1" t="s">
        <v>785</v>
      </c>
      <c r="C1828" s="3">
        <f t="shared" si="954"/>
        <v>88</v>
      </c>
      <c r="D1828" s="1" t="s">
        <v>860</v>
      </c>
      <c r="F1828" s="26">
        <f t="shared" ref="F1828:K1828" si="970">SUM(F1820:F1827)</f>
        <v>0</v>
      </c>
      <c r="G1828" s="157"/>
      <c r="H1828" s="26">
        <f t="shared" si="970"/>
        <v>0</v>
      </c>
      <c r="I1828" s="157"/>
      <c r="J1828" s="157"/>
      <c r="K1828" s="26">
        <f t="shared" si="970"/>
        <v>0</v>
      </c>
      <c r="M1828" s="26">
        <f t="shared" ref="M1828:T1828" si="971">SUM(M1820:M1827)</f>
        <v>0</v>
      </c>
      <c r="N1828" s="26">
        <f t="shared" si="971"/>
        <v>0</v>
      </c>
      <c r="O1828" s="26">
        <f t="shared" si="971"/>
        <v>0</v>
      </c>
      <c r="P1828" s="26">
        <f t="shared" si="971"/>
        <v>0</v>
      </c>
      <c r="Q1828" s="26">
        <f t="shared" si="971"/>
        <v>0</v>
      </c>
      <c r="R1828" s="26">
        <f t="shared" si="971"/>
        <v>0</v>
      </c>
      <c r="S1828" s="26">
        <f t="shared" si="971"/>
        <v>0</v>
      </c>
      <c r="T1828" s="26">
        <f t="shared" si="971"/>
        <v>0</v>
      </c>
      <c r="U1828" s="31"/>
    </row>
    <row r="1829" spans="1:25" hidden="1">
      <c r="A1829" s="31"/>
      <c r="F1829" s="31"/>
      <c r="G1829" s="159"/>
      <c r="H1829" s="31"/>
      <c r="I1829" s="159"/>
      <c r="J1829" s="159"/>
      <c r="K1829" s="31"/>
      <c r="M1829" s="31"/>
      <c r="N1829" s="31"/>
      <c r="O1829" s="31"/>
      <c r="P1829" s="31"/>
      <c r="Q1829" s="31"/>
      <c r="R1829" s="31"/>
      <c r="S1829" s="31"/>
      <c r="T1829" s="31"/>
      <c r="U1829" s="31"/>
    </row>
    <row r="1830" spans="1:25" hidden="1">
      <c r="A1830" s="31"/>
      <c r="F1830" s="31"/>
      <c r="G1830" s="159"/>
      <c r="H1830" s="31"/>
      <c r="I1830" s="159"/>
      <c r="J1830" s="159"/>
      <c r="K1830" s="31"/>
      <c r="M1830" s="31"/>
      <c r="N1830" s="31"/>
      <c r="O1830" s="31"/>
      <c r="P1830" s="31"/>
      <c r="Q1830" s="31"/>
      <c r="R1830" s="31"/>
      <c r="S1830" s="31"/>
      <c r="T1830" s="31"/>
      <c r="U1830" s="31"/>
    </row>
    <row r="1831" spans="1:25" hidden="1">
      <c r="A1831" s="31"/>
      <c r="F1831" s="31"/>
      <c r="G1831" s="159"/>
      <c r="H1831" s="31"/>
      <c r="I1831" s="159"/>
      <c r="J1831" s="159"/>
      <c r="K1831" s="31"/>
      <c r="M1831" s="31"/>
      <c r="N1831" s="31"/>
      <c r="O1831" s="31"/>
      <c r="P1831" s="31"/>
      <c r="Q1831" s="31"/>
      <c r="R1831" s="31"/>
      <c r="S1831" s="31"/>
      <c r="T1831" s="31"/>
      <c r="U1831" s="31"/>
    </row>
    <row r="1832" spans="1:25" hidden="1">
      <c r="A1832" s="31"/>
      <c r="F1832" s="31"/>
      <c r="G1832" s="159"/>
      <c r="H1832" s="31"/>
      <c r="I1832" s="159"/>
      <c r="J1832" s="159"/>
      <c r="K1832" s="31"/>
      <c r="M1832" s="31"/>
      <c r="N1832" s="31"/>
      <c r="O1832" s="31"/>
      <c r="P1832" s="31"/>
      <c r="Q1832" s="31"/>
      <c r="R1832" s="31"/>
      <c r="S1832" s="31"/>
      <c r="T1832" s="31"/>
      <c r="U1832" s="31"/>
    </row>
    <row r="1833" spans="1:25" ht="15" hidden="1">
      <c r="A1833" s="31"/>
      <c r="B1833" s="10" t="str">
        <f>$C$2</f>
        <v>PRESENT RATE STRUCTURE</v>
      </c>
      <c r="C1833" s="10" t="str">
        <f>$C$2</f>
        <v>PRESENT RATE STRUCTURE</v>
      </c>
      <c r="F1833" s="12"/>
      <c r="G1833" s="4"/>
      <c r="H1833" s="8" t="s">
        <v>1</v>
      </c>
      <c r="I1833" s="4"/>
      <c r="J1833" s="4"/>
      <c r="L1833" s="11" t="s">
        <v>825</v>
      </c>
      <c r="M1833" s="31"/>
      <c r="N1833" s="31"/>
      <c r="O1833" s="8" t="s">
        <v>1</v>
      </c>
      <c r="P1833" s="31"/>
      <c r="Q1833" s="31"/>
      <c r="R1833" s="31"/>
      <c r="S1833" s="31"/>
      <c r="T1833" s="31"/>
      <c r="U1833" s="31"/>
      <c r="V1833" s="11" t="s">
        <v>861</v>
      </c>
      <c r="W1833" s="12" t="str">
        <f>O1833</f>
        <v>TAMPA ELECTRIC COMPANY</v>
      </c>
      <c r="X1833" s="11"/>
      <c r="Y1833" s="11" t="str">
        <f>Y2</f>
        <v>ALLOCATION ASSIGNMENT REPORT</v>
      </c>
    </row>
    <row r="1834" spans="1:25" ht="15" hidden="1">
      <c r="A1834" s="31"/>
      <c r="B1834" s="10" t="str">
        <f>$C$3</f>
        <v>PROD. CAP. ALLOC. METHOD: 12CP &amp; 1/13th AD</v>
      </c>
      <c r="C1834" s="10" t="str">
        <f>$C$3</f>
        <v>PROD. CAP. ALLOC. METHOD: 12CP &amp; 1/13th AD</v>
      </c>
      <c r="G1834" s="4"/>
      <c r="H1834" s="12" t="s">
        <v>4</v>
      </c>
      <c r="I1834" s="4"/>
      <c r="J1834" s="4"/>
      <c r="M1834" s="31"/>
      <c r="N1834" s="31"/>
      <c r="O1834" s="12" t="s">
        <v>5</v>
      </c>
      <c r="P1834" s="31"/>
      <c r="Q1834" s="31"/>
      <c r="R1834" s="31"/>
      <c r="S1834" s="31"/>
      <c r="T1834" s="31"/>
      <c r="U1834" s="31"/>
      <c r="W1834" s="12" t="str">
        <f>O1834</f>
        <v>COST OF SERVICE STUDY</v>
      </c>
      <c r="Y1834" s="11" t="str">
        <f>IF('[1]TITLES &amp; CONSTANTS'!$D$16=5,L1833,V1833)</f>
        <v>PAGE 34</v>
      </c>
    </row>
    <row r="1835" spans="1:25" ht="15" hidden="1">
      <c r="A1835" s="31"/>
      <c r="C1835" s="10" t="str">
        <f>$C$4</f>
        <v>DATA: PROJECTED 2009, 
 FULLY ADJUSTED (000's)</v>
      </c>
      <c r="F1835" s="12"/>
      <c r="G1835" s="4"/>
      <c r="H1835" s="1"/>
      <c r="I1835" s="4"/>
      <c r="J1835" s="4"/>
      <c r="M1835" s="31"/>
      <c r="N1835" s="31"/>
      <c r="P1835" s="31"/>
      <c r="Q1835" s="31"/>
      <c r="R1835" s="31"/>
      <c r="S1835" s="31"/>
      <c r="T1835" s="31"/>
      <c r="U1835" s="31"/>
      <c r="W1835" s="16"/>
    </row>
    <row r="1836" spans="1:25" ht="15" hidden="1">
      <c r="A1836" s="31"/>
      <c r="G1836" s="4"/>
      <c r="H1836" s="1"/>
      <c r="I1836" s="4"/>
      <c r="J1836" s="4"/>
      <c r="M1836" s="31"/>
      <c r="N1836" s="31"/>
      <c r="O1836" s="12"/>
      <c r="P1836" s="31"/>
      <c r="Q1836" s="31"/>
      <c r="R1836" s="31"/>
      <c r="S1836" s="31"/>
      <c r="T1836" s="31"/>
      <c r="U1836" s="31"/>
      <c r="W1836" s="12"/>
    </row>
    <row r="1837" spans="1:25" ht="15" hidden="1">
      <c r="A1837" s="31"/>
      <c r="F1837" s="8"/>
      <c r="G1837" s="4"/>
      <c r="H1837" s="12" t="s">
        <v>783</v>
      </c>
      <c r="I1837" s="4"/>
      <c r="J1837" s="4"/>
      <c r="M1837" s="31"/>
      <c r="N1837" s="31"/>
      <c r="O1837" s="12" t="s">
        <v>783</v>
      </c>
      <c r="P1837" s="31"/>
      <c r="Q1837" s="31"/>
      <c r="R1837" s="31"/>
      <c r="S1837" s="31"/>
      <c r="T1837" s="31"/>
      <c r="U1837" s="31"/>
      <c r="W1837" s="12" t="str">
        <f>O1837</f>
        <v>DERIVATION OF D-E-C COSTS - DECCST</v>
      </c>
    </row>
    <row r="1838" spans="1:25" ht="15" hidden="1">
      <c r="A1838" s="31"/>
      <c r="F1838" s="12"/>
      <c r="G1838" s="4"/>
      <c r="H1838" s="1"/>
      <c r="I1838" s="4"/>
      <c r="J1838" s="4"/>
      <c r="M1838" s="31"/>
      <c r="N1838" s="31"/>
      <c r="O1838" s="12"/>
      <c r="P1838" s="31"/>
      <c r="Q1838" s="31"/>
      <c r="R1838" s="31"/>
      <c r="S1838" s="31"/>
      <c r="T1838" s="31"/>
      <c r="U1838" s="31"/>
    </row>
    <row r="1839" spans="1:25" ht="15" hidden="1">
      <c r="A1839" s="31"/>
      <c r="F1839" s="12"/>
      <c r="G1839" s="4"/>
      <c r="H1839" s="1"/>
      <c r="I1839" s="4"/>
      <c r="J1839" s="4"/>
      <c r="M1839" s="31"/>
      <c r="N1839" s="31"/>
      <c r="O1839" s="12"/>
      <c r="P1839" s="31"/>
      <c r="Q1839" s="31"/>
      <c r="R1839" s="31"/>
      <c r="S1839" s="31"/>
      <c r="T1839" s="31"/>
      <c r="U1839" s="31"/>
    </row>
    <row r="1840" spans="1:25" ht="15" hidden="1">
      <c r="A1840" s="31"/>
      <c r="F1840" s="31"/>
      <c r="G1840" s="159"/>
      <c r="H1840" s="31"/>
      <c r="I1840" s="159"/>
      <c r="J1840" s="159"/>
      <c r="K1840" s="31"/>
      <c r="M1840" s="31"/>
      <c r="N1840" s="31"/>
      <c r="O1840" s="12"/>
      <c r="P1840" s="31"/>
      <c r="Q1840" s="31"/>
      <c r="R1840" s="31"/>
      <c r="S1840" s="31"/>
      <c r="T1840" s="31"/>
      <c r="U1840" s="31"/>
    </row>
    <row r="1841" spans="1:25" ht="15" hidden="1">
      <c r="A1841" s="31"/>
      <c r="F1841" s="31"/>
      <c r="G1841" s="159"/>
      <c r="H1841" s="31"/>
      <c r="I1841" s="159"/>
      <c r="J1841" s="159"/>
      <c r="K1841" s="31"/>
      <c r="M1841" s="31"/>
      <c r="N1841" s="31"/>
      <c r="O1841" s="12"/>
      <c r="P1841" s="31"/>
      <c r="Q1841" s="31"/>
      <c r="R1841" s="31"/>
      <c r="S1841" s="31"/>
      <c r="T1841" s="31"/>
      <c r="U1841" s="31"/>
    </row>
    <row r="1842" spans="1:25" ht="45" hidden="1">
      <c r="A1842" s="93" t="str">
        <f>$A$11</f>
        <v>REPORT</v>
      </c>
      <c r="C1842" s="25" t="s">
        <v>9</v>
      </c>
      <c r="D1842" s="93"/>
      <c r="E1842" s="93"/>
      <c r="F1842" s="24" t="str">
        <f t="shared" ref="F1842:R1842" si="972">+F$11</f>
        <v>TOTAL
COMPANY</v>
      </c>
      <c r="G1842" s="100"/>
      <c r="H1842" s="24" t="str">
        <f t="shared" si="972"/>
        <v>FERC
JURIS</v>
      </c>
      <c r="I1842" s="100"/>
      <c r="J1842" s="100"/>
      <c r="K1842" s="24" t="str">
        <f t="shared" si="972"/>
        <v>FPSC
 JURIS</v>
      </c>
      <c r="L1842" s="101" t="str">
        <f t="shared" si="972"/>
        <v>FPSC/
TOTAL RATIO</v>
      </c>
      <c r="M1842" s="24" t="str">
        <f t="shared" si="972"/>
        <v>FPSC
 JURIS</v>
      </c>
      <c r="N1842" s="28" t="str">
        <f t="shared" si="972"/>
        <v>RS</v>
      </c>
      <c r="O1842" s="28" t="str">
        <f t="shared" si="972"/>
        <v>GS</v>
      </c>
      <c r="P1842" s="28" t="str">
        <f t="shared" si="972"/>
        <v>GSD</v>
      </c>
      <c r="Q1842" s="28" t="str">
        <f t="shared" si="972"/>
        <v>GSLD</v>
      </c>
      <c r="R1842" s="28" t="str">
        <f t="shared" si="972"/>
        <v>IS</v>
      </c>
      <c r="S1842" s="24" t="s">
        <v>12</v>
      </c>
      <c r="T1842" s="24" t="s">
        <v>13</v>
      </c>
      <c r="U1842" s="26"/>
      <c r="V1842" s="26"/>
      <c r="W1842" s="26"/>
      <c r="X1842" s="26"/>
      <c r="Y1842" s="28" t="s">
        <v>14</v>
      </c>
    </row>
    <row r="1843" spans="1:25" hidden="1">
      <c r="G1843" s="4"/>
      <c r="H1843" s="1"/>
      <c r="I1843" s="4"/>
      <c r="J1843" s="4"/>
    </row>
    <row r="1844" spans="1:25" hidden="1">
      <c r="A1844" s="1" t="s">
        <v>785</v>
      </c>
      <c r="C1844" s="3">
        <f>+C1828+1</f>
        <v>89</v>
      </c>
      <c r="D1844" s="29" t="s">
        <v>862</v>
      </c>
      <c r="G1844" s="4"/>
      <c r="H1844" s="1"/>
      <c r="I1844" s="4"/>
      <c r="J1844" s="4"/>
    </row>
    <row r="1845" spans="1:25" hidden="1">
      <c r="A1845" s="1" t="s">
        <v>785</v>
      </c>
      <c r="C1845" s="3">
        <f t="shared" ref="C1845:C1886" si="973">+C1844+1</f>
        <v>90</v>
      </c>
      <c r="D1845" s="1" t="s">
        <v>138</v>
      </c>
      <c r="E1845" s="1" t="s">
        <v>104</v>
      </c>
      <c r="F1845" s="1">
        <f t="shared" ref="F1845:F1852" si="974">+F1809+F1820</f>
        <v>132120.72094749805</v>
      </c>
      <c r="G1845" s="95"/>
      <c r="H1845" s="1">
        <f t="shared" ref="H1845:H1852" si="975">+H1809+H1820</f>
        <v>4872.8633054630773</v>
      </c>
      <c r="I1845" s="95"/>
      <c r="J1845" s="95"/>
      <c r="K1845" s="1">
        <f t="shared" ref="K1845:K1852" si="976">+K1809+K1820</f>
        <v>127247.85764203487</v>
      </c>
      <c r="M1845" s="1">
        <f t="shared" ref="M1845:T1852" si="977">+M1809+M1820</f>
        <v>127247.85764203478</v>
      </c>
      <c r="N1845" s="1">
        <f t="shared" si="977"/>
        <v>68833.861208821545</v>
      </c>
      <c r="O1845" s="1">
        <f t="shared" si="977"/>
        <v>7818.6690590449925</v>
      </c>
      <c r="P1845" s="1">
        <f t="shared" si="977"/>
        <v>31709.946044065189</v>
      </c>
      <c r="Q1845" s="1">
        <f t="shared" si="977"/>
        <v>12788.345757383182</v>
      </c>
      <c r="R1845" s="1">
        <f t="shared" si="977"/>
        <v>5834.7362307355634</v>
      </c>
      <c r="S1845" s="1">
        <f t="shared" si="977"/>
        <v>262.29934198436297</v>
      </c>
      <c r="T1845" s="1">
        <f t="shared" si="977"/>
        <v>0</v>
      </c>
      <c r="Y1845" s="1" t="s">
        <v>863</v>
      </c>
    </row>
    <row r="1846" spans="1:25" hidden="1">
      <c r="A1846" s="1" t="s">
        <v>785</v>
      </c>
      <c r="C1846" s="3">
        <f t="shared" si="973"/>
        <v>91</v>
      </c>
      <c r="D1846" s="1" t="s">
        <v>138</v>
      </c>
      <c r="E1846" s="1" t="s">
        <v>116</v>
      </c>
      <c r="F1846" s="31">
        <f t="shared" si="974"/>
        <v>150501.51871300128</v>
      </c>
      <c r="G1846" s="159"/>
      <c r="H1846" s="31">
        <f t="shared" si="975"/>
        <v>5360.7847231399855</v>
      </c>
      <c r="I1846" s="159"/>
      <c r="J1846" s="159"/>
      <c r="K1846" s="31">
        <f t="shared" si="976"/>
        <v>145140.73398986127</v>
      </c>
      <c r="M1846" s="31">
        <f t="shared" si="977"/>
        <v>145140.73398986127</v>
      </c>
      <c r="N1846" s="31">
        <f t="shared" si="977"/>
        <v>66082.659613334836</v>
      </c>
      <c r="O1846" s="31">
        <f t="shared" si="977"/>
        <v>7947.4826947481561</v>
      </c>
      <c r="P1846" s="31">
        <f t="shared" si="977"/>
        <v>41002.059020981244</v>
      </c>
      <c r="Q1846" s="31">
        <f t="shared" si="977"/>
        <v>18631.726371859528</v>
      </c>
      <c r="R1846" s="31">
        <f t="shared" si="977"/>
        <v>9833.8222279015044</v>
      </c>
      <c r="S1846" s="31">
        <f t="shared" si="977"/>
        <v>1642.9840610360129</v>
      </c>
      <c r="T1846" s="31">
        <f t="shared" si="977"/>
        <v>0</v>
      </c>
      <c r="U1846" s="31"/>
      <c r="Y1846" s="1" t="s">
        <v>864</v>
      </c>
    </row>
    <row r="1847" spans="1:25" hidden="1">
      <c r="A1847" s="1" t="s">
        <v>785</v>
      </c>
      <c r="C1847" s="3">
        <f t="shared" si="973"/>
        <v>92</v>
      </c>
      <c r="D1847" s="1" t="s">
        <v>141</v>
      </c>
      <c r="E1847" s="1" t="s">
        <v>104</v>
      </c>
      <c r="F1847" s="31">
        <f t="shared" si="974"/>
        <v>8622.5879769627045</v>
      </c>
      <c r="G1847" s="159"/>
      <c r="H1847" s="31">
        <f t="shared" si="975"/>
        <v>1530.0256243926033</v>
      </c>
      <c r="I1847" s="159"/>
      <c r="J1847" s="159"/>
      <c r="K1847" s="31">
        <f t="shared" si="976"/>
        <v>7092.5623525701076</v>
      </c>
      <c r="M1847" s="31">
        <f t="shared" si="977"/>
        <v>7092.5623525701076</v>
      </c>
      <c r="N1847" s="31">
        <f t="shared" si="977"/>
        <v>3887.2920534988007</v>
      </c>
      <c r="O1847" s="31">
        <f t="shared" si="977"/>
        <v>439.75080608008477</v>
      </c>
      <c r="P1847" s="31">
        <f t="shared" si="977"/>
        <v>1747.772196269008</v>
      </c>
      <c r="Q1847" s="31">
        <f t="shared" si="977"/>
        <v>696.32613759679941</v>
      </c>
      <c r="R1847" s="31">
        <f t="shared" si="977"/>
        <v>312.27334783320089</v>
      </c>
      <c r="S1847" s="31">
        <f t="shared" si="977"/>
        <v>9.147811292208349</v>
      </c>
      <c r="T1847" s="31">
        <f t="shared" si="977"/>
        <v>0</v>
      </c>
      <c r="U1847" s="31"/>
      <c r="Y1847" s="1" t="s">
        <v>865</v>
      </c>
    </row>
    <row r="1848" spans="1:25" hidden="1">
      <c r="A1848" s="1" t="s">
        <v>785</v>
      </c>
      <c r="C1848" s="3">
        <f t="shared" si="973"/>
        <v>93</v>
      </c>
      <c r="D1848" s="1" t="s">
        <v>119</v>
      </c>
      <c r="E1848" s="1" t="s">
        <v>104</v>
      </c>
      <c r="F1848" s="31">
        <f t="shared" si="974"/>
        <v>19736.992820397914</v>
      </c>
      <c r="G1848" s="159"/>
      <c r="H1848" s="31">
        <f t="shared" si="975"/>
        <v>3502.2089475158809</v>
      </c>
      <c r="I1848" s="159"/>
      <c r="J1848" s="159"/>
      <c r="K1848" s="31">
        <f t="shared" si="976"/>
        <v>16234.783872882041</v>
      </c>
      <c r="M1848" s="31">
        <f t="shared" si="977"/>
        <v>16234.783872882041</v>
      </c>
      <c r="N1848" s="31">
        <f t="shared" si="977"/>
        <v>8897.9614421657025</v>
      </c>
      <c r="O1848" s="31">
        <f t="shared" si="977"/>
        <v>1006.5839311301668</v>
      </c>
      <c r="P1848" s="31">
        <f t="shared" si="977"/>
        <v>4000.6280459667269</v>
      </c>
      <c r="Q1848" s="31">
        <f t="shared" si="977"/>
        <v>1593.881560283543</v>
      </c>
      <c r="R1848" s="31">
        <f t="shared" si="977"/>
        <v>714.78967111177417</v>
      </c>
      <c r="S1848" s="31">
        <f t="shared" si="977"/>
        <v>20.939222224122759</v>
      </c>
      <c r="T1848" s="31">
        <f t="shared" si="977"/>
        <v>0</v>
      </c>
      <c r="U1848" s="31"/>
      <c r="Y1848" s="1" t="s">
        <v>866</v>
      </c>
    </row>
    <row r="1849" spans="1:25" hidden="1">
      <c r="A1849" s="1" t="s">
        <v>785</v>
      </c>
      <c r="C1849" s="3">
        <f t="shared" si="973"/>
        <v>94</v>
      </c>
      <c r="D1849" s="1" t="s">
        <v>120</v>
      </c>
      <c r="E1849" s="1" t="s">
        <v>104</v>
      </c>
      <c r="F1849" s="31">
        <f t="shared" si="974"/>
        <v>39359.350929038796</v>
      </c>
      <c r="G1849" s="159"/>
      <c r="H1849" s="31">
        <f t="shared" si="975"/>
        <v>0</v>
      </c>
      <c r="I1849" s="159"/>
      <c r="J1849" s="159"/>
      <c r="K1849" s="31">
        <f t="shared" si="976"/>
        <v>39359.350929038796</v>
      </c>
      <c r="M1849" s="31">
        <f t="shared" si="977"/>
        <v>39359.350929038796</v>
      </c>
      <c r="N1849" s="31">
        <f t="shared" si="977"/>
        <v>23463.241646382972</v>
      </c>
      <c r="O1849" s="31">
        <f t="shared" si="977"/>
        <v>2298.318829533825</v>
      </c>
      <c r="P1849" s="31">
        <f t="shared" si="977"/>
        <v>8954.4569657212978</v>
      </c>
      <c r="Q1849" s="31">
        <f t="shared" si="977"/>
        <v>3564.1666678034308</v>
      </c>
      <c r="R1849" s="31">
        <f t="shared" si="977"/>
        <v>571.60931409274599</v>
      </c>
      <c r="S1849" s="31">
        <f t="shared" si="977"/>
        <v>507.55750550453109</v>
      </c>
      <c r="T1849" s="31">
        <f t="shared" si="977"/>
        <v>0</v>
      </c>
      <c r="U1849" s="31"/>
      <c r="Y1849" s="1" t="s">
        <v>867</v>
      </c>
    </row>
    <row r="1850" spans="1:25" hidden="1">
      <c r="A1850" s="1" t="s">
        <v>785</v>
      </c>
      <c r="C1850" s="3">
        <f t="shared" si="973"/>
        <v>95</v>
      </c>
      <c r="D1850" s="1" t="s">
        <v>121</v>
      </c>
      <c r="E1850" s="1" t="s">
        <v>104</v>
      </c>
      <c r="F1850" s="31">
        <f t="shared" si="974"/>
        <v>22742.051896979625</v>
      </c>
      <c r="G1850" s="159"/>
      <c r="H1850" s="31">
        <f t="shared" si="975"/>
        <v>0</v>
      </c>
      <c r="I1850" s="159"/>
      <c r="J1850" s="159"/>
      <c r="K1850" s="31">
        <f t="shared" si="976"/>
        <v>22742.051896979625</v>
      </c>
      <c r="M1850" s="31">
        <f t="shared" si="977"/>
        <v>22742.051896979625</v>
      </c>
      <c r="N1850" s="31">
        <f t="shared" si="977"/>
        <v>15516.076466137591</v>
      </c>
      <c r="O1850" s="31">
        <f t="shared" si="977"/>
        <v>1582.2427089337214</v>
      </c>
      <c r="P1850" s="31">
        <f t="shared" si="977"/>
        <v>4525.9349518151002</v>
      </c>
      <c r="Q1850" s="31">
        <f t="shared" si="977"/>
        <v>929.96682967010179</v>
      </c>
      <c r="R1850" s="31">
        <f t="shared" si="977"/>
        <v>0</v>
      </c>
      <c r="S1850" s="31">
        <f t="shared" si="977"/>
        <v>187.83094042308204</v>
      </c>
      <c r="T1850" s="31">
        <f t="shared" si="977"/>
        <v>0</v>
      </c>
      <c r="U1850" s="31"/>
      <c r="Y1850" s="1" t="s">
        <v>868</v>
      </c>
    </row>
    <row r="1851" spans="1:25" hidden="1">
      <c r="A1851" s="1" t="s">
        <v>785</v>
      </c>
      <c r="C1851" s="3">
        <f t="shared" si="973"/>
        <v>96</v>
      </c>
      <c r="D1851" s="1" t="s">
        <v>122</v>
      </c>
      <c r="E1851" s="1" t="s">
        <v>106</v>
      </c>
      <c r="F1851" s="31">
        <f t="shared" si="974"/>
        <v>19828.95801849147</v>
      </c>
      <c r="G1851" s="159"/>
      <c r="H1851" s="31">
        <f t="shared" si="975"/>
        <v>12.96527173712194</v>
      </c>
      <c r="I1851" s="159"/>
      <c r="J1851" s="159"/>
      <c r="K1851" s="31">
        <f t="shared" si="976"/>
        <v>19815.992746754346</v>
      </c>
      <c r="M1851" s="31">
        <f t="shared" si="977"/>
        <v>19815.992746754346</v>
      </c>
      <c r="N1851" s="31">
        <f t="shared" si="977"/>
        <v>10168.070342341924</v>
      </c>
      <c r="O1851" s="31">
        <f t="shared" si="977"/>
        <v>1581.5526265214933</v>
      </c>
      <c r="P1851" s="31">
        <f t="shared" si="977"/>
        <v>1041.5871883338002</v>
      </c>
      <c r="Q1851" s="31">
        <f t="shared" si="977"/>
        <v>68.920991396233404</v>
      </c>
      <c r="R1851" s="31">
        <f t="shared" si="977"/>
        <v>186.2239583021717</v>
      </c>
      <c r="S1851" s="31">
        <f t="shared" si="977"/>
        <v>3.5335709066491914</v>
      </c>
      <c r="T1851" s="31">
        <f t="shared" si="977"/>
        <v>6766.1040689520814</v>
      </c>
      <c r="U1851" s="31"/>
      <c r="Y1851" s="1" t="s">
        <v>869</v>
      </c>
    </row>
    <row r="1852" spans="1:25" hidden="1">
      <c r="A1852" s="1" t="s">
        <v>785</v>
      </c>
      <c r="C1852" s="3">
        <f t="shared" si="973"/>
        <v>97</v>
      </c>
      <c r="D1852" s="1" t="s">
        <v>123</v>
      </c>
      <c r="E1852" s="1" t="s">
        <v>106</v>
      </c>
      <c r="F1852" s="26">
        <f t="shared" si="974"/>
        <v>1373.9532438760987</v>
      </c>
      <c r="G1852" s="157"/>
      <c r="H1852" s="26">
        <f t="shared" si="975"/>
        <v>0.36210070170672604</v>
      </c>
      <c r="I1852" s="157"/>
      <c r="J1852" s="157"/>
      <c r="K1852" s="26">
        <f t="shared" si="976"/>
        <v>1373.5911431743918</v>
      </c>
      <c r="M1852" s="26">
        <f t="shared" si="977"/>
        <v>1373.5911431743918</v>
      </c>
      <c r="N1852" s="26">
        <f t="shared" si="977"/>
        <v>1223.0405686831441</v>
      </c>
      <c r="O1852" s="26">
        <f t="shared" si="977"/>
        <v>92.363425536842726</v>
      </c>
      <c r="P1852" s="26">
        <f t="shared" si="977"/>
        <v>33.971798586084603</v>
      </c>
      <c r="Q1852" s="26">
        <f t="shared" si="977"/>
        <v>16.290237208457718</v>
      </c>
      <c r="R1852" s="26">
        <f t="shared" si="977"/>
        <v>4.9118873990503946</v>
      </c>
      <c r="S1852" s="26">
        <f t="shared" si="977"/>
        <v>3.0132257608131763</v>
      </c>
      <c r="T1852" s="26">
        <f t="shared" si="977"/>
        <v>0</v>
      </c>
      <c r="U1852" s="31"/>
      <c r="Y1852" s="1" t="s">
        <v>870</v>
      </c>
    </row>
    <row r="1853" spans="1:25" hidden="1">
      <c r="A1853" s="1" t="s">
        <v>785</v>
      </c>
      <c r="C1853" s="3">
        <f t="shared" si="973"/>
        <v>98</v>
      </c>
      <c r="D1853" s="1" t="s">
        <v>871</v>
      </c>
      <c r="F1853" s="26">
        <f>SUM(F1845:F1852)</f>
        <v>394286.13454624586</v>
      </c>
      <c r="G1853" s="157"/>
      <c r="H1853" s="26">
        <f>SUM(H1845:H1852)</f>
        <v>15279.209972950377</v>
      </c>
      <c r="I1853" s="157"/>
      <c r="J1853" s="157"/>
      <c r="K1853" s="26">
        <f>SUM(K1845:K1852)</f>
        <v>379006.92457329546</v>
      </c>
      <c r="M1853" s="26">
        <f t="shared" ref="M1853:T1853" si="978">SUM(M1845:M1852)</f>
        <v>379006.92457329534</v>
      </c>
      <c r="N1853" s="26">
        <f t="shared" si="978"/>
        <v>198072.20334136655</v>
      </c>
      <c r="O1853" s="26">
        <f t="shared" si="978"/>
        <v>22766.964081529284</v>
      </c>
      <c r="P1853" s="26">
        <f t="shared" si="978"/>
        <v>93016.356211738457</v>
      </c>
      <c r="Q1853" s="26">
        <f t="shared" si="978"/>
        <v>38289.624553201276</v>
      </c>
      <c r="R1853" s="26">
        <f t="shared" si="978"/>
        <v>17458.366637376013</v>
      </c>
      <c r="S1853" s="26">
        <f t="shared" si="978"/>
        <v>2637.3056791317831</v>
      </c>
      <c r="T1853" s="26">
        <f t="shared" si="978"/>
        <v>6766.1040689520814</v>
      </c>
      <c r="U1853" s="31"/>
    </row>
    <row r="1854" spans="1:25" hidden="1">
      <c r="A1854" s="1" t="s">
        <v>785</v>
      </c>
      <c r="C1854" s="3">
        <f t="shared" si="973"/>
        <v>99</v>
      </c>
      <c r="G1854" s="4"/>
      <c r="H1854" s="1"/>
      <c r="I1854" s="4"/>
      <c r="J1854" s="4"/>
    </row>
    <row r="1855" spans="1:25" hidden="1">
      <c r="A1855" s="1" t="s">
        <v>785</v>
      </c>
      <c r="C1855" s="3">
        <f t="shared" si="973"/>
        <v>100</v>
      </c>
      <c r="D1855" s="29" t="s">
        <v>418</v>
      </c>
      <c r="G1855" s="4"/>
      <c r="H1855" s="1"/>
      <c r="I1855" s="4"/>
      <c r="J1855" s="4"/>
    </row>
    <row r="1856" spans="1:25" hidden="1">
      <c r="A1856" s="1" t="s">
        <v>785</v>
      </c>
      <c r="C1856" s="3">
        <f t="shared" si="973"/>
        <v>101</v>
      </c>
      <c r="D1856" s="1" t="s">
        <v>138</v>
      </c>
      <c r="E1856" s="1" t="s">
        <v>104</v>
      </c>
      <c r="F1856" s="1">
        <f t="shared" ref="F1856:K1863" si="979">+F823</f>
        <v>6174.1595121833361</v>
      </c>
      <c r="G1856" s="95"/>
      <c r="H1856" s="1">
        <f t="shared" si="979"/>
        <v>227.7147378036899</v>
      </c>
      <c r="I1856" s="95"/>
      <c r="J1856" s="95"/>
      <c r="K1856" s="1">
        <f t="shared" si="979"/>
        <v>5946.4447743796463</v>
      </c>
      <c r="M1856" s="1">
        <f t="shared" ref="M1856:T1863" si="980">+M823</f>
        <v>5946.4447743796463</v>
      </c>
      <c r="N1856" s="1">
        <f t="shared" si="980"/>
        <v>3216.6887668712925</v>
      </c>
      <c r="O1856" s="1">
        <f t="shared" si="980"/>
        <v>365.37576844361246</v>
      </c>
      <c r="P1856" s="1">
        <f t="shared" si="980"/>
        <v>1481.8437531580328</v>
      </c>
      <c r="Q1856" s="1">
        <f t="shared" si="980"/>
        <v>597.61471203606879</v>
      </c>
      <c r="R1856" s="1">
        <f t="shared" si="980"/>
        <v>272.66421150087558</v>
      </c>
      <c r="S1856" s="1">
        <f t="shared" si="980"/>
        <v>12.257562369764326</v>
      </c>
      <c r="T1856" s="1">
        <f t="shared" si="980"/>
        <v>0</v>
      </c>
      <c r="Y1856" s="1" t="s">
        <v>872</v>
      </c>
    </row>
    <row r="1857" spans="1:25" hidden="1">
      <c r="A1857" s="1" t="s">
        <v>785</v>
      </c>
      <c r="C1857" s="3">
        <f t="shared" si="973"/>
        <v>102</v>
      </c>
      <c r="D1857" s="1" t="s">
        <v>138</v>
      </c>
      <c r="E1857" s="1" t="s">
        <v>116</v>
      </c>
      <c r="F1857" s="31">
        <f t="shared" si="979"/>
        <v>318.23108906174684</v>
      </c>
      <c r="G1857" s="159"/>
      <c r="H1857" s="31">
        <f t="shared" si="979"/>
        <v>11.736967414541681</v>
      </c>
      <c r="I1857" s="159"/>
      <c r="J1857" s="159"/>
      <c r="K1857" s="31">
        <f t="shared" si="979"/>
        <v>306.49412164720519</v>
      </c>
      <c r="M1857" s="31">
        <f t="shared" si="980"/>
        <v>306.49412164720519</v>
      </c>
      <c r="N1857" s="31">
        <f t="shared" si="980"/>
        <v>139.54694976060358</v>
      </c>
      <c r="O1857" s="31">
        <f t="shared" si="980"/>
        <v>16.782722953594508</v>
      </c>
      <c r="P1857" s="31">
        <f t="shared" si="980"/>
        <v>86.584170548843744</v>
      </c>
      <c r="Q1857" s="31">
        <f t="shared" si="980"/>
        <v>39.344672251092931</v>
      </c>
      <c r="R1857" s="31">
        <f t="shared" si="980"/>
        <v>20.766111782140882</v>
      </c>
      <c r="S1857" s="31">
        <f t="shared" si="980"/>
        <v>3.4694943509295411</v>
      </c>
      <c r="T1857" s="31">
        <f t="shared" si="980"/>
        <v>0</v>
      </c>
      <c r="U1857" s="31"/>
      <c r="Y1857" s="1" t="s">
        <v>873</v>
      </c>
    </row>
    <row r="1858" spans="1:25" hidden="1">
      <c r="A1858" s="1" t="s">
        <v>785</v>
      </c>
      <c r="C1858" s="3">
        <f t="shared" si="973"/>
        <v>103</v>
      </c>
      <c r="D1858" s="1" t="s">
        <v>141</v>
      </c>
      <c r="E1858" s="1" t="s">
        <v>104</v>
      </c>
      <c r="F1858" s="31">
        <f t="shared" si="979"/>
        <v>314.57870363539303</v>
      </c>
      <c r="G1858" s="159"/>
      <c r="H1858" s="31">
        <f t="shared" si="979"/>
        <v>55.82007150710448</v>
      </c>
      <c r="I1858" s="159"/>
      <c r="J1858" s="159"/>
      <c r="K1858" s="31">
        <f t="shared" si="979"/>
        <v>258.75863212828853</v>
      </c>
      <c r="M1858" s="31">
        <f t="shared" si="980"/>
        <v>258.75863212828853</v>
      </c>
      <c r="N1858" s="31">
        <f t="shared" si="980"/>
        <v>141.82044858329976</v>
      </c>
      <c r="O1858" s="31">
        <f t="shared" si="980"/>
        <v>16.043470808171545</v>
      </c>
      <c r="P1858" s="31">
        <f t="shared" si="980"/>
        <v>63.764140559799593</v>
      </c>
      <c r="Q1858" s="31">
        <f t="shared" si="980"/>
        <v>25.404133220546314</v>
      </c>
      <c r="R1858" s="31">
        <f t="shared" si="980"/>
        <v>11.392698480283354</v>
      </c>
      <c r="S1858" s="31">
        <f t="shared" si="980"/>
        <v>0.33374047618795993</v>
      </c>
      <c r="T1858" s="31">
        <f t="shared" si="980"/>
        <v>0</v>
      </c>
      <c r="U1858" s="31"/>
      <c r="Y1858" s="1" t="s">
        <v>874</v>
      </c>
    </row>
    <row r="1859" spans="1:25" hidden="1">
      <c r="A1859" s="1" t="s">
        <v>785</v>
      </c>
      <c r="C1859" s="3">
        <f t="shared" si="973"/>
        <v>104</v>
      </c>
      <c r="D1859" s="1" t="s">
        <v>119</v>
      </c>
      <c r="E1859" s="1" t="s">
        <v>104</v>
      </c>
      <c r="F1859" s="31">
        <f t="shared" si="979"/>
        <v>717.05309880020377</v>
      </c>
      <c r="G1859" s="159"/>
      <c r="H1859" s="31">
        <f t="shared" si="979"/>
        <v>127.23669716628248</v>
      </c>
      <c r="I1859" s="159"/>
      <c r="J1859" s="159"/>
      <c r="K1859" s="31">
        <f t="shared" si="979"/>
        <v>589.81640163392126</v>
      </c>
      <c r="M1859" s="31">
        <f t="shared" si="980"/>
        <v>589.81640163392126</v>
      </c>
      <c r="N1859" s="31">
        <f t="shared" si="980"/>
        <v>323.26661326621564</v>
      </c>
      <c r="O1859" s="31">
        <f t="shared" si="980"/>
        <v>36.569609848235473</v>
      </c>
      <c r="P1859" s="31">
        <f t="shared" si="980"/>
        <v>145.34446881607619</v>
      </c>
      <c r="Q1859" s="31">
        <f t="shared" si="980"/>
        <v>57.906375217436846</v>
      </c>
      <c r="R1859" s="31">
        <f t="shared" si="980"/>
        <v>25.968603896504977</v>
      </c>
      <c r="S1859" s="31">
        <f t="shared" si="980"/>
        <v>0.76073058945210725</v>
      </c>
      <c r="T1859" s="31">
        <f t="shared" si="980"/>
        <v>0</v>
      </c>
      <c r="U1859" s="31"/>
      <c r="Y1859" s="1" t="s">
        <v>875</v>
      </c>
    </row>
    <row r="1860" spans="1:25" hidden="1">
      <c r="A1860" s="1" t="s">
        <v>785</v>
      </c>
      <c r="C1860" s="3">
        <f t="shared" si="973"/>
        <v>105</v>
      </c>
      <c r="D1860" s="1" t="s">
        <v>120</v>
      </c>
      <c r="E1860" s="1" t="s">
        <v>104</v>
      </c>
      <c r="F1860" s="31">
        <f t="shared" si="979"/>
        <v>1471.1151610630113</v>
      </c>
      <c r="G1860" s="159"/>
      <c r="H1860" s="31">
        <f t="shared" si="979"/>
        <v>0</v>
      </c>
      <c r="I1860" s="159"/>
      <c r="J1860" s="159"/>
      <c r="K1860" s="31">
        <f t="shared" si="979"/>
        <v>1471.1151610630113</v>
      </c>
      <c r="M1860" s="31">
        <f t="shared" si="980"/>
        <v>1471.1151610630113</v>
      </c>
      <c r="N1860" s="31">
        <f t="shared" si="980"/>
        <v>876.97407855912491</v>
      </c>
      <c r="O1860" s="31">
        <f t="shared" si="980"/>
        <v>85.903135983608905</v>
      </c>
      <c r="P1860" s="31">
        <f t="shared" si="980"/>
        <v>334.6863474732761</v>
      </c>
      <c r="Q1860" s="31">
        <f t="shared" si="980"/>
        <v>133.21610996619927</v>
      </c>
      <c r="R1860" s="31">
        <f t="shared" si="980"/>
        <v>21.364761062313669</v>
      </c>
      <c r="S1860" s="31">
        <f t="shared" si="980"/>
        <v>18.970728018488504</v>
      </c>
      <c r="T1860" s="31">
        <f t="shared" si="980"/>
        <v>0</v>
      </c>
      <c r="U1860" s="31"/>
      <c r="Y1860" s="1" t="s">
        <v>876</v>
      </c>
    </row>
    <row r="1861" spans="1:25" hidden="1">
      <c r="A1861" s="1" t="s">
        <v>785</v>
      </c>
      <c r="C1861" s="3">
        <f t="shared" si="973"/>
        <v>106</v>
      </c>
      <c r="D1861" s="1" t="s">
        <v>121</v>
      </c>
      <c r="E1861" s="1" t="s">
        <v>104</v>
      </c>
      <c r="F1861" s="31">
        <f t="shared" si="979"/>
        <v>860.66834418316364</v>
      </c>
      <c r="G1861" s="159"/>
      <c r="H1861" s="31">
        <f t="shared" si="979"/>
        <v>0</v>
      </c>
      <c r="I1861" s="159"/>
      <c r="J1861" s="159"/>
      <c r="K1861" s="31">
        <f t="shared" si="979"/>
        <v>860.66834418316364</v>
      </c>
      <c r="M1861" s="31">
        <f t="shared" si="980"/>
        <v>860.66834418316364</v>
      </c>
      <c r="N1861" s="31">
        <f t="shared" si="980"/>
        <v>587.2027687221829</v>
      </c>
      <c r="O1861" s="31">
        <f t="shared" si="980"/>
        <v>59.879654595930752</v>
      </c>
      <c r="P1861" s="31">
        <f t="shared" si="980"/>
        <v>171.28309083564946</v>
      </c>
      <c r="Q1861" s="31">
        <f t="shared" si="980"/>
        <v>35.194406162784901</v>
      </c>
      <c r="R1861" s="31">
        <f t="shared" si="980"/>
        <v>0</v>
      </c>
      <c r="S1861" s="31">
        <f t="shared" si="980"/>
        <v>7.1084238666156097</v>
      </c>
      <c r="T1861" s="31">
        <f t="shared" si="980"/>
        <v>0</v>
      </c>
      <c r="U1861" s="31"/>
      <c r="Y1861" s="1" t="s">
        <v>877</v>
      </c>
    </row>
    <row r="1862" spans="1:25" hidden="1">
      <c r="A1862" s="1" t="s">
        <v>785</v>
      </c>
      <c r="C1862" s="3">
        <f t="shared" si="973"/>
        <v>107</v>
      </c>
      <c r="D1862" s="1" t="s">
        <v>122</v>
      </c>
      <c r="E1862" s="1" t="s">
        <v>106</v>
      </c>
      <c r="F1862" s="31">
        <f t="shared" si="979"/>
        <v>748.22853101883572</v>
      </c>
      <c r="G1862" s="159"/>
      <c r="H1862" s="31">
        <f t="shared" si="979"/>
        <v>0.39143897746919359</v>
      </c>
      <c r="I1862" s="159"/>
      <c r="J1862" s="159"/>
      <c r="K1862" s="31">
        <f t="shared" si="979"/>
        <v>747.83709204136653</v>
      </c>
      <c r="M1862" s="31">
        <f t="shared" si="980"/>
        <v>747.83709204136653</v>
      </c>
      <c r="N1862" s="31">
        <f t="shared" si="980"/>
        <v>339.84021372266471</v>
      </c>
      <c r="O1862" s="31">
        <f t="shared" si="980"/>
        <v>52.995341397851135</v>
      </c>
      <c r="P1862" s="31">
        <f t="shared" si="980"/>
        <v>33.740230628541326</v>
      </c>
      <c r="Q1862" s="31">
        <f t="shared" si="980"/>
        <v>2.1183121464429386</v>
      </c>
      <c r="R1862" s="31">
        <f t="shared" si="980"/>
        <v>6.023619676391883</v>
      </c>
      <c r="S1862" s="31">
        <f t="shared" si="980"/>
        <v>0.11917010399778873</v>
      </c>
      <c r="T1862" s="31">
        <f t="shared" si="980"/>
        <v>313.00020436547669</v>
      </c>
      <c r="U1862" s="31"/>
      <c r="Y1862" s="1" t="s">
        <v>878</v>
      </c>
    </row>
    <row r="1863" spans="1:25" hidden="1">
      <c r="A1863" s="1" t="s">
        <v>785</v>
      </c>
      <c r="C1863" s="3">
        <f t="shared" si="973"/>
        <v>108</v>
      </c>
      <c r="D1863" s="1" t="s">
        <v>123</v>
      </c>
      <c r="E1863" s="1" t="s">
        <v>106</v>
      </c>
      <c r="F1863" s="26">
        <f t="shared" si="979"/>
        <v>54.233560054307858</v>
      </c>
      <c r="G1863" s="157"/>
      <c r="H1863" s="26">
        <f t="shared" si="979"/>
        <v>1.4293070189431921E-2</v>
      </c>
      <c r="I1863" s="157"/>
      <c r="J1863" s="157"/>
      <c r="K1863" s="26">
        <f t="shared" si="979"/>
        <v>54.219266984118427</v>
      </c>
      <c r="M1863" s="26">
        <f t="shared" si="980"/>
        <v>54.219266984118427</v>
      </c>
      <c r="N1863" s="26">
        <f t="shared" si="980"/>
        <v>48.276638543686595</v>
      </c>
      <c r="O1863" s="26">
        <f t="shared" si="980"/>
        <v>3.645828129887712</v>
      </c>
      <c r="P1863" s="26">
        <f t="shared" si="980"/>
        <v>1.3409565332613433</v>
      </c>
      <c r="Q1863" s="26">
        <f t="shared" si="980"/>
        <v>0.64301864847409873</v>
      </c>
      <c r="R1863" s="26">
        <f t="shared" si="980"/>
        <v>0.19388515688123378</v>
      </c>
      <c r="S1863" s="26">
        <f t="shared" si="980"/>
        <v>0.11893997192744774</v>
      </c>
      <c r="T1863" s="26">
        <f t="shared" si="980"/>
        <v>0</v>
      </c>
      <c r="U1863" s="31"/>
      <c r="Y1863" s="1" t="s">
        <v>879</v>
      </c>
    </row>
    <row r="1864" spans="1:25" hidden="1">
      <c r="A1864" s="1" t="s">
        <v>785</v>
      </c>
      <c r="C1864" s="3">
        <f t="shared" si="973"/>
        <v>109</v>
      </c>
      <c r="D1864" s="1" t="s">
        <v>880</v>
      </c>
      <c r="F1864" s="26">
        <f t="shared" ref="F1864:K1864" si="981">SUM(F1856:F1863)</f>
        <v>10658.267999999998</v>
      </c>
      <c r="G1864" s="157"/>
      <c r="H1864" s="26">
        <f t="shared" si="981"/>
        <v>422.91420593927717</v>
      </c>
      <c r="I1864" s="157"/>
      <c r="J1864" s="157"/>
      <c r="K1864" s="26">
        <f t="shared" si="981"/>
        <v>10235.353794060722</v>
      </c>
      <c r="M1864" s="26">
        <f t="shared" ref="M1864:T1864" si="982">SUM(M1856:M1863)</f>
        <v>10235.353794060722</v>
      </c>
      <c r="N1864" s="26">
        <f t="shared" si="982"/>
        <v>5673.6164780290701</v>
      </c>
      <c r="O1864" s="26">
        <f t="shared" si="982"/>
        <v>637.19553216089253</v>
      </c>
      <c r="P1864" s="26">
        <f t="shared" si="982"/>
        <v>2318.5871585534805</v>
      </c>
      <c r="Q1864" s="26">
        <f t="shared" si="982"/>
        <v>891.44173964904621</v>
      </c>
      <c r="R1864" s="26">
        <f t="shared" si="982"/>
        <v>358.37389155539159</v>
      </c>
      <c r="S1864" s="26">
        <f t="shared" si="982"/>
        <v>43.138789747363276</v>
      </c>
      <c r="T1864" s="26">
        <f t="shared" si="982"/>
        <v>313.00020436547669</v>
      </c>
      <c r="U1864" s="31"/>
    </row>
    <row r="1865" spans="1:25" hidden="1">
      <c r="A1865" s="1" t="s">
        <v>785</v>
      </c>
      <c r="C1865" s="3">
        <f t="shared" si="973"/>
        <v>110</v>
      </c>
      <c r="G1865" s="4"/>
      <c r="H1865" s="1"/>
      <c r="I1865" s="4"/>
      <c r="J1865" s="4"/>
    </row>
    <row r="1866" spans="1:25" hidden="1">
      <c r="A1866" s="1" t="s">
        <v>785</v>
      </c>
      <c r="C1866" s="3">
        <f t="shared" si="973"/>
        <v>111</v>
      </c>
      <c r="D1866" s="29" t="s">
        <v>881</v>
      </c>
      <c r="G1866" s="4"/>
      <c r="H1866" s="1"/>
      <c r="I1866" s="4"/>
      <c r="J1866" s="4"/>
    </row>
    <row r="1867" spans="1:25" hidden="1">
      <c r="A1867" s="1" t="s">
        <v>785</v>
      </c>
      <c r="C1867" s="3">
        <f t="shared" si="973"/>
        <v>112</v>
      </c>
      <c r="D1867" s="1" t="s">
        <v>138</v>
      </c>
      <c r="E1867" s="1" t="s">
        <v>104</v>
      </c>
      <c r="F1867" s="1">
        <f t="shared" ref="F1867:K1874" si="983">+F1845+F1856</f>
        <v>138294.88045968139</v>
      </c>
      <c r="G1867" s="95"/>
      <c r="H1867" s="1">
        <f t="shared" si="983"/>
        <v>5100.5780432667671</v>
      </c>
      <c r="I1867" s="95"/>
      <c r="J1867" s="95"/>
      <c r="K1867" s="1">
        <f t="shared" si="983"/>
        <v>133194.30241641452</v>
      </c>
      <c r="M1867" s="1">
        <f t="shared" ref="M1867:T1874" si="984">+M1845+M1856</f>
        <v>133194.30241641443</v>
      </c>
      <c r="N1867" s="1">
        <f t="shared" si="984"/>
        <v>72050.549975692833</v>
      </c>
      <c r="O1867" s="1">
        <f t="shared" si="984"/>
        <v>8184.0448274886048</v>
      </c>
      <c r="P1867" s="1">
        <f t="shared" si="984"/>
        <v>33191.789797223224</v>
      </c>
      <c r="Q1867" s="1">
        <f t="shared" si="984"/>
        <v>13385.960469419251</v>
      </c>
      <c r="R1867" s="1">
        <f t="shared" si="984"/>
        <v>6107.4004422364387</v>
      </c>
      <c r="S1867" s="1">
        <f t="shared" si="984"/>
        <v>274.55690435412731</v>
      </c>
      <c r="T1867" s="1">
        <f t="shared" si="984"/>
        <v>0</v>
      </c>
      <c r="Y1867" s="1" t="s">
        <v>882</v>
      </c>
    </row>
    <row r="1868" spans="1:25" hidden="1">
      <c r="A1868" s="1" t="s">
        <v>785</v>
      </c>
      <c r="C1868" s="3">
        <f t="shared" si="973"/>
        <v>113</v>
      </c>
      <c r="D1868" s="1" t="s">
        <v>138</v>
      </c>
      <c r="E1868" s="1" t="s">
        <v>116</v>
      </c>
      <c r="F1868" s="31">
        <f t="shared" si="983"/>
        <v>150819.74980206302</v>
      </c>
      <c r="G1868" s="159"/>
      <c r="H1868" s="31">
        <f t="shared" si="983"/>
        <v>5372.5216905545276</v>
      </c>
      <c r="I1868" s="159"/>
      <c r="J1868" s="159"/>
      <c r="K1868" s="31">
        <f t="shared" si="983"/>
        <v>145447.22811150848</v>
      </c>
      <c r="M1868" s="31">
        <f t="shared" si="984"/>
        <v>145447.22811150848</v>
      </c>
      <c r="N1868" s="31">
        <f t="shared" si="984"/>
        <v>66222.206563095446</v>
      </c>
      <c r="O1868" s="31">
        <f t="shared" si="984"/>
        <v>7964.2654177017503</v>
      </c>
      <c r="P1868" s="31">
        <f t="shared" si="984"/>
        <v>41088.643191530085</v>
      </c>
      <c r="Q1868" s="31">
        <f t="shared" si="984"/>
        <v>18671.07104411062</v>
      </c>
      <c r="R1868" s="31">
        <f t="shared" si="984"/>
        <v>9854.5883396836452</v>
      </c>
      <c r="S1868" s="31">
        <f t="shared" si="984"/>
        <v>1646.4535553869425</v>
      </c>
      <c r="T1868" s="31">
        <f t="shared" si="984"/>
        <v>0</v>
      </c>
      <c r="U1868" s="31"/>
      <c r="Y1868" s="1" t="s">
        <v>883</v>
      </c>
    </row>
    <row r="1869" spans="1:25" hidden="1">
      <c r="A1869" s="1" t="s">
        <v>785</v>
      </c>
      <c r="C1869" s="3">
        <f t="shared" si="973"/>
        <v>114</v>
      </c>
      <c r="D1869" s="1" t="s">
        <v>141</v>
      </c>
      <c r="E1869" s="1" t="s">
        <v>104</v>
      </c>
      <c r="F1869" s="31">
        <f t="shared" si="983"/>
        <v>8937.1666805980967</v>
      </c>
      <c r="G1869" s="159"/>
      <c r="H1869" s="31">
        <f t="shared" si="983"/>
        <v>1585.8456958997078</v>
      </c>
      <c r="I1869" s="159"/>
      <c r="J1869" s="159"/>
      <c r="K1869" s="31">
        <f t="shared" si="983"/>
        <v>7351.3209846983964</v>
      </c>
      <c r="M1869" s="31">
        <f t="shared" si="984"/>
        <v>7351.3209846983964</v>
      </c>
      <c r="N1869" s="31">
        <f t="shared" si="984"/>
        <v>4029.1125020821005</v>
      </c>
      <c r="O1869" s="31">
        <f t="shared" si="984"/>
        <v>455.79427688825632</v>
      </c>
      <c r="P1869" s="31">
        <f t="shared" si="984"/>
        <v>1811.5363368288076</v>
      </c>
      <c r="Q1869" s="31">
        <f t="shared" si="984"/>
        <v>721.73027081734574</v>
      </c>
      <c r="R1869" s="31">
        <f t="shared" si="984"/>
        <v>323.66604631348423</v>
      </c>
      <c r="S1869" s="31">
        <f t="shared" si="984"/>
        <v>9.4815517683963098</v>
      </c>
      <c r="T1869" s="31">
        <f t="shared" si="984"/>
        <v>0</v>
      </c>
      <c r="U1869" s="31"/>
      <c r="Y1869" s="1" t="s">
        <v>884</v>
      </c>
    </row>
    <row r="1870" spans="1:25" hidden="1">
      <c r="A1870" s="1" t="s">
        <v>785</v>
      </c>
      <c r="C1870" s="3">
        <f t="shared" si="973"/>
        <v>115</v>
      </c>
      <c r="D1870" s="1" t="s">
        <v>119</v>
      </c>
      <c r="E1870" s="1" t="s">
        <v>104</v>
      </c>
      <c r="F1870" s="31">
        <f t="shared" si="983"/>
        <v>20454.045919198117</v>
      </c>
      <c r="G1870" s="159"/>
      <c r="H1870" s="31">
        <f t="shared" si="983"/>
        <v>3629.4456446821632</v>
      </c>
      <c r="I1870" s="159"/>
      <c r="J1870" s="159"/>
      <c r="K1870" s="31">
        <f t="shared" si="983"/>
        <v>16824.60027451596</v>
      </c>
      <c r="M1870" s="31">
        <f t="shared" si="984"/>
        <v>16824.60027451596</v>
      </c>
      <c r="N1870" s="31">
        <f t="shared" si="984"/>
        <v>9221.2280554319186</v>
      </c>
      <c r="O1870" s="31">
        <f t="shared" si="984"/>
        <v>1043.1535409784024</v>
      </c>
      <c r="P1870" s="31">
        <f t="shared" si="984"/>
        <v>4145.972514782803</v>
      </c>
      <c r="Q1870" s="31">
        <f t="shared" si="984"/>
        <v>1651.7879355009798</v>
      </c>
      <c r="R1870" s="31">
        <f t="shared" si="984"/>
        <v>740.75827500827916</v>
      </c>
      <c r="S1870" s="31">
        <f t="shared" si="984"/>
        <v>21.699952813574868</v>
      </c>
      <c r="T1870" s="31">
        <f t="shared" si="984"/>
        <v>0</v>
      </c>
      <c r="U1870" s="31"/>
      <c r="Y1870" s="1" t="s">
        <v>885</v>
      </c>
    </row>
    <row r="1871" spans="1:25" hidden="1">
      <c r="A1871" s="1" t="s">
        <v>785</v>
      </c>
      <c r="C1871" s="3">
        <f t="shared" si="973"/>
        <v>116</v>
      </c>
      <c r="D1871" s="1" t="s">
        <v>120</v>
      </c>
      <c r="E1871" s="1" t="s">
        <v>104</v>
      </c>
      <c r="F1871" s="31">
        <f t="shared" si="983"/>
        <v>40830.466090101807</v>
      </c>
      <c r="G1871" s="159"/>
      <c r="H1871" s="31">
        <f t="shared" si="983"/>
        <v>0</v>
      </c>
      <c r="I1871" s="159"/>
      <c r="J1871" s="159"/>
      <c r="K1871" s="31">
        <f t="shared" si="983"/>
        <v>40830.466090101807</v>
      </c>
      <c r="M1871" s="31">
        <f t="shared" si="984"/>
        <v>40830.466090101807</v>
      </c>
      <c r="N1871" s="31">
        <f t="shared" si="984"/>
        <v>24340.215724942096</v>
      </c>
      <c r="O1871" s="31">
        <f t="shared" si="984"/>
        <v>2384.221965517434</v>
      </c>
      <c r="P1871" s="31">
        <f t="shared" si="984"/>
        <v>9289.1433131945741</v>
      </c>
      <c r="Q1871" s="31">
        <f t="shared" si="984"/>
        <v>3697.3827777696301</v>
      </c>
      <c r="R1871" s="31">
        <f t="shared" si="984"/>
        <v>592.97407515505961</v>
      </c>
      <c r="S1871" s="31">
        <f t="shared" si="984"/>
        <v>526.52823352301959</v>
      </c>
      <c r="T1871" s="31">
        <f t="shared" si="984"/>
        <v>0</v>
      </c>
      <c r="U1871" s="31"/>
      <c r="Y1871" s="1" t="s">
        <v>886</v>
      </c>
    </row>
    <row r="1872" spans="1:25" hidden="1">
      <c r="A1872" s="1" t="s">
        <v>785</v>
      </c>
      <c r="C1872" s="3">
        <f t="shared" si="973"/>
        <v>117</v>
      </c>
      <c r="D1872" s="1" t="s">
        <v>121</v>
      </c>
      <c r="E1872" s="1" t="s">
        <v>104</v>
      </c>
      <c r="F1872" s="31">
        <f t="shared" si="983"/>
        <v>23602.720241162788</v>
      </c>
      <c r="G1872" s="159"/>
      <c r="H1872" s="31">
        <f t="shared" si="983"/>
        <v>0</v>
      </c>
      <c r="I1872" s="159"/>
      <c r="J1872" s="159"/>
      <c r="K1872" s="31">
        <f t="shared" si="983"/>
        <v>23602.720241162788</v>
      </c>
      <c r="M1872" s="31">
        <f t="shared" si="984"/>
        <v>23602.720241162788</v>
      </c>
      <c r="N1872" s="31">
        <f t="shared" si="984"/>
        <v>16103.279234859774</v>
      </c>
      <c r="O1872" s="31">
        <f t="shared" si="984"/>
        <v>1642.1223635296521</v>
      </c>
      <c r="P1872" s="31">
        <f t="shared" si="984"/>
        <v>4697.2180426507493</v>
      </c>
      <c r="Q1872" s="31">
        <f t="shared" si="984"/>
        <v>965.16123583288663</v>
      </c>
      <c r="R1872" s="31">
        <f t="shared" si="984"/>
        <v>0</v>
      </c>
      <c r="S1872" s="31">
        <f t="shared" si="984"/>
        <v>194.93936428969766</v>
      </c>
      <c r="T1872" s="31">
        <f t="shared" si="984"/>
        <v>0</v>
      </c>
      <c r="U1872" s="31"/>
      <c r="Y1872" s="1" t="s">
        <v>887</v>
      </c>
    </row>
    <row r="1873" spans="1:25" hidden="1">
      <c r="A1873" s="1" t="s">
        <v>785</v>
      </c>
      <c r="C1873" s="3">
        <f t="shared" si="973"/>
        <v>118</v>
      </c>
      <c r="D1873" s="1" t="s">
        <v>122</v>
      </c>
      <c r="E1873" s="1" t="s">
        <v>106</v>
      </c>
      <c r="F1873" s="31">
        <f t="shared" si="983"/>
        <v>20577.186549510305</v>
      </c>
      <c r="G1873" s="159"/>
      <c r="H1873" s="31">
        <f t="shared" si="983"/>
        <v>13.356710714591134</v>
      </c>
      <c r="I1873" s="159"/>
      <c r="J1873" s="159"/>
      <c r="K1873" s="31">
        <f t="shared" si="983"/>
        <v>20563.829838795711</v>
      </c>
      <c r="M1873" s="31">
        <f t="shared" si="984"/>
        <v>20563.829838795711</v>
      </c>
      <c r="N1873" s="31">
        <f t="shared" si="984"/>
        <v>10507.910556064588</v>
      </c>
      <c r="O1873" s="31">
        <f t="shared" si="984"/>
        <v>1634.5479679193445</v>
      </c>
      <c r="P1873" s="31">
        <f t="shared" si="984"/>
        <v>1075.3274189623417</v>
      </c>
      <c r="Q1873" s="31">
        <f t="shared" si="984"/>
        <v>71.039303542676336</v>
      </c>
      <c r="R1873" s="31">
        <f t="shared" si="984"/>
        <v>192.24757797856358</v>
      </c>
      <c r="S1873" s="31">
        <f t="shared" si="984"/>
        <v>3.65274101064698</v>
      </c>
      <c r="T1873" s="31">
        <f t="shared" si="984"/>
        <v>7079.1042733175582</v>
      </c>
      <c r="U1873" s="31"/>
      <c r="Y1873" s="1" t="s">
        <v>888</v>
      </c>
    </row>
    <row r="1874" spans="1:25" hidden="1">
      <c r="A1874" s="1" t="s">
        <v>785</v>
      </c>
      <c r="C1874" s="3">
        <f t="shared" si="973"/>
        <v>119</v>
      </c>
      <c r="D1874" s="1" t="s">
        <v>123</v>
      </c>
      <c r="E1874" s="1" t="s">
        <v>106</v>
      </c>
      <c r="F1874" s="26">
        <f t="shared" si="983"/>
        <v>1428.1868039304065</v>
      </c>
      <c r="G1874" s="157"/>
      <c r="H1874" s="26">
        <f t="shared" si="983"/>
        <v>0.37639377189615797</v>
      </c>
      <c r="I1874" s="157"/>
      <c r="J1874" s="157"/>
      <c r="K1874" s="26">
        <f t="shared" si="983"/>
        <v>1427.8104101585102</v>
      </c>
      <c r="M1874" s="26">
        <f t="shared" si="984"/>
        <v>1427.8104101585102</v>
      </c>
      <c r="N1874" s="26">
        <f t="shared" si="984"/>
        <v>1271.3172072268308</v>
      </c>
      <c r="O1874" s="26">
        <f t="shared" si="984"/>
        <v>96.009253666730444</v>
      </c>
      <c r="P1874" s="26">
        <f t="shared" si="984"/>
        <v>35.312755119345944</v>
      </c>
      <c r="Q1874" s="26">
        <f t="shared" si="984"/>
        <v>16.933255856931815</v>
      </c>
      <c r="R1874" s="26">
        <f t="shared" si="984"/>
        <v>5.1057725559316287</v>
      </c>
      <c r="S1874" s="26">
        <f t="shared" si="984"/>
        <v>3.1321657327406238</v>
      </c>
      <c r="T1874" s="26">
        <f t="shared" si="984"/>
        <v>0</v>
      </c>
      <c r="U1874" s="31"/>
      <c r="Y1874" s="1" t="s">
        <v>889</v>
      </c>
    </row>
    <row r="1875" spans="1:25" hidden="1">
      <c r="A1875" s="1" t="s">
        <v>785</v>
      </c>
      <c r="C1875" s="3">
        <f t="shared" si="973"/>
        <v>120</v>
      </c>
      <c r="D1875" s="1" t="s">
        <v>890</v>
      </c>
      <c r="F1875" s="26">
        <f t="shared" ref="F1875:K1875" si="985">SUM(F1867:F1874)</f>
        <v>404944.4025462459</v>
      </c>
      <c r="G1875" s="157"/>
      <c r="H1875" s="26">
        <f t="shared" si="985"/>
        <v>15702.124178889655</v>
      </c>
      <c r="I1875" s="157"/>
      <c r="J1875" s="157"/>
      <c r="K1875" s="26">
        <f t="shared" si="985"/>
        <v>389242.27836735628</v>
      </c>
      <c r="M1875" s="26">
        <f t="shared" ref="M1875:T1875" si="986">SUM(M1867:M1874)</f>
        <v>389242.27836735616</v>
      </c>
      <c r="N1875" s="26">
        <f t="shared" si="986"/>
        <v>203745.81981939558</v>
      </c>
      <c r="O1875" s="26">
        <f t="shared" si="986"/>
        <v>23404.159613690172</v>
      </c>
      <c r="P1875" s="26">
        <f t="shared" si="986"/>
        <v>95334.943370291934</v>
      </c>
      <c r="Q1875" s="26">
        <f t="shared" si="986"/>
        <v>39181.066292850315</v>
      </c>
      <c r="R1875" s="26">
        <f t="shared" si="986"/>
        <v>17816.740528931405</v>
      </c>
      <c r="S1875" s="26">
        <f t="shared" si="986"/>
        <v>2680.4444688791455</v>
      </c>
      <c r="T1875" s="26">
        <f t="shared" si="986"/>
        <v>7079.1042733175582</v>
      </c>
      <c r="U1875" s="31"/>
    </row>
    <row r="1876" spans="1:25" hidden="1">
      <c r="A1876" s="1" t="s">
        <v>785</v>
      </c>
      <c r="C1876" s="3">
        <f t="shared" si="973"/>
        <v>121</v>
      </c>
      <c r="G1876" s="4"/>
      <c r="H1876" s="1"/>
      <c r="I1876" s="4"/>
      <c r="J1876" s="4"/>
    </row>
    <row r="1877" spans="1:25" hidden="1">
      <c r="A1877" s="1" t="s">
        <v>785</v>
      </c>
      <c r="C1877" s="3">
        <f t="shared" si="973"/>
        <v>122</v>
      </c>
      <c r="D1877" s="29" t="str">
        <f>"PLUS: SIT @ "&amp;+'[1]TITLES &amp; CONSTANTS'!D60</f>
        <v>PLUS: SIT @ 0.055</v>
      </c>
      <c r="F1877" s="52"/>
      <c r="G1877" s="4"/>
      <c r="H1877" s="1"/>
      <c r="I1877" s="4"/>
      <c r="J1877" s="4"/>
    </row>
    <row r="1878" spans="1:25" hidden="1">
      <c r="A1878" s="1" t="s">
        <v>785</v>
      </c>
      <c r="C1878" s="3">
        <f t="shared" si="973"/>
        <v>123</v>
      </c>
      <c r="D1878" s="1" t="s">
        <v>138</v>
      </c>
      <c r="E1878" s="1" t="s">
        <v>104</v>
      </c>
      <c r="F1878" s="15">
        <f t="shared" ref="F1878:F1885" si="987">H1878+K1878</f>
        <v>8048.9083865422981</v>
      </c>
      <c r="G1878" s="95"/>
      <c r="H1878" s="1">
        <f t="shared" ref="H1878:H1885" si="988">+H1867*STATE_TAX/(1-STATE_TAX)</f>
        <v>296.85903955520871</v>
      </c>
      <c r="I1878" s="95"/>
      <c r="J1878" s="95"/>
      <c r="K1878" s="1">
        <f t="shared" ref="K1878:K1885" si="989">+K1867*STATE_TAX/(1-STATE_TAX)</f>
        <v>7752.0493469870889</v>
      </c>
      <c r="M1878" s="15">
        <f t="shared" ref="M1878:M1885" si="990">SUM(N1878:T1878)</f>
        <v>7752.0493469870871</v>
      </c>
      <c r="N1878" s="1">
        <f t="shared" ref="N1878:T1885" si="991">+N1867*STATE_TAX/(1-STATE_TAX)</f>
        <v>4193.4182525535516</v>
      </c>
      <c r="O1878" s="1">
        <f t="shared" si="991"/>
        <v>476.32006932473365</v>
      </c>
      <c r="P1878" s="1">
        <f t="shared" si="991"/>
        <v>1931.7972897854788</v>
      </c>
      <c r="Q1878" s="1">
        <f t="shared" si="991"/>
        <v>779.07706435773423</v>
      </c>
      <c r="R1878" s="1">
        <f t="shared" si="991"/>
        <v>355.45716859577158</v>
      </c>
      <c r="S1878" s="1">
        <f t="shared" si="991"/>
        <v>15.979502369816935</v>
      </c>
      <c r="T1878" s="1">
        <f t="shared" si="991"/>
        <v>0</v>
      </c>
      <c r="Y1878" s="2" t="s">
        <v>891</v>
      </c>
    </row>
    <row r="1879" spans="1:25" hidden="1">
      <c r="A1879" s="1" t="s">
        <v>785</v>
      </c>
      <c r="C1879" s="3">
        <f t="shared" si="973"/>
        <v>124</v>
      </c>
      <c r="D1879" s="1" t="s">
        <v>138</v>
      </c>
      <c r="E1879" s="1" t="s">
        <v>116</v>
      </c>
      <c r="F1879" s="15">
        <f t="shared" si="987"/>
        <v>8777.8690360989058</v>
      </c>
      <c r="G1879" s="159"/>
      <c r="H1879" s="1">
        <f t="shared" si="988"/>
        <v>312.68644759841169</v>
      </c>
      <c r="I1879" s="95"/>
      <c r="J1879" s="95"/>
      <c r="K1879" s="1">
        <f t="shared" si="989"/>
        <v>8465.1825885004946</v>
      </c>
      <c r="M1879" s="15">
        <f t="shared" si="990"/>
        <v>8465.1825885004946</v>
      </c>
      <c r="N1879" s="31">
        <f t="shared" si="991"/>
        <v>3854.2024983812166</v>
      </c>
      <c r="O1879" s="31">
        <f t="shared" si="991"/>
        <v>463.5286751043347</v>
      </c>
      <c r="P1879" s="31">
        <f t="shared" si="991"/>
        <v>2391.4025137927561</v>
      </c>
      <c r="Q1879" s="31">
        <f t="shared" si="991"/>
        <v>1086.6760925143749</v>
      </c>
      <c r="R1879" s="31">
        <f t="shared" si="991"/>
        <v>573.54746950539743</v>
      </c>
      <c r="S1879" s="31">
        <f t="shared" si="991"/>
        <v>95.825339202414654</v>
      </c>
      <c r="T1879" s="31">
        <f t="shared" si="991"/>
        <v>0</v>
      </c>
      <c r="U1879" s="31"/>
      <c r="Y1879" s="2" t="s">
        <v>892</v>
      </c>
    </row>
    <row r="1880" spans="1:25" hidden="1">
      <c r="A1880" s="1" t="s">
        <v>785</v>
      </c>
      <c r="C1880" s="3">
        <f t="shared" si="973"/>
        <v>125</v>
      </c>
      <c r="D1880" s="1" t="s">
        <v>141</v>
      </c>
      <c r="E1880" s="1" t="s">
        <v>104</v>
      </c>
      <c r="F1880" s="15">
        <f t="shared" si="987"/>
        <v>520.15255813004842</v>
      </c>
      <c r="G1880" s="159"/>
      <c r="H1880" s="1">
        <f t="shared" si="988"/>
        <v>92.297897644956535</v>
      </c>
      <c r="I1880" s="95"/>
      <c r="J1880" s="95"/>
      <c r="K1880" s="1">
        <f t="shared" si="989"/>
        <v>427.85466048509187</v>
      </c>
      <c r="M1880" s="15">
        <f t="shared" si="990"/>
        <v>427.85466048509153</v>
      </c>
      <c r="N1880" s="31">
        <f t="shared" si="991"/>
        <v>234.49861123229158</v>
      </c>
      <c r="O1880" s="31">
        <f t="shared" si="991"/>
        <v>26.527709236882643</v>
      </c>
      <c r="P1880" s="31">
        <f t="shared" si="991"/>
        <v>105.43333177310521</v>
      </c>
      <c r="Q1880" s="31">
        <f t="shared" si="991"/>
        <v>42.005465497305842</v>
      </c>
      <c r="R1880" s="31">
        <f t="shared" si="991"/>
        <v>18.837706399197494</v>
      </c>
      <c r="S1880" s="31">
        <f t="shared" si="991"/>
        <v>0.55183634630877998</v>
      </c>
      <c r="T1880" s="31">
        <f t="shared" si="991"/>
        <v>0</v>
      </c>
      <c r="U1880" s="31"/>
      <c r="Y1880" s="2" t="s">
        <v>893</v>
      </c>
    </row>
    <row r="1881" spans="1:25" hidden="1">
      <c r="A1881" s="1" t="s">
        <v>785</v>
      </c>
      <c r="C1881" s="3">
        <f t="shared" si="973"/>
        <v>126</v>
      </c>
      <c r="D1881" s="1" t="s">
        <v>119</v>
      </c>
      <c r="E1881" s="1" t="s">
        <v>104</v>
      </c>
      <c r="F1881" s="15">
        <f t="shared" si="987"/>
        <v>1190.447116990367</v>
      </c>
      <c r="G1881" s="159"/>
      <c r="H1881" s="1">
        <f t="shared" si="988"/>
        <v>211.23757720372379</v>
      </c>
      <c r="I1881" s="95"/>
      <c r="J1881" s="95"/>
      <c r="K1881" s="1">
        <f t="shared" si="989"/>
        <v>979.20953978664318</v>
      </c>
      <c r="M1881" s="15">
        <f t="shared" si="990"/>
        <v>979.20953978664306</v>
      </c>
      <c r="N1881" s="31">
        <f t="shared" si="991"/>
        <v>536.6852307394239</v>
      </c>
      <c r="O1881" s="31">
        <f t="shared" si="991"/>
        <v>60.712639951123947</v>
      </c>
      <c r="P1881" s="31">
        <f t="shared" si="991"/>
        <v>241.29998763286156</v>
      </c>
      <c r="Q1881" s="31">
        <f t="shared" si="991"/>
        <v>96.135805769898298</v>
      </c>
      <c r="R1881" s="31">
        <f t="shared" si="991"/>
        <v>43.112915476672335</v>
      </c>
      <c r="S1881" s="31">
        <f t="shared" si="991"/>
        <v>1.2629602166630878</v>
      </c>
      <c r="T1881" s="31">
        <f t="shared" si="991"/>
        <v>0</v>
      </c>
      <c r="U1881" s="31"/>
      <c r="Y1881" s="2" t="s">
        <v>894</v>
      </c>
    </row>
    <row r="1882" spans="1:25" hidden="1">
      <c r="A1882" s="1" t="s">
        <v>785</v>
      </c>
      <c r="C1882" s="3">
        <f t="shared" si="973"/>
        <v>127</v>
      </c>
      <c r="D1882" s="1" t="s">
        <v>120</v>
      </c>
      <c r="E1882" s="1" t="s">
        <v>104</v>
      </c>
      <c r="F1882" s="15">
        <f t="shared" si="987"/>
        <v>2376.3763332863487</v>
      </c>
      <c r="G1882" s="159"/>
      <c r="H1882" s="1">
        <f t="shared" si="988"/>
        <v>0</v>
      </c>
      <c r="I1882" s="95"/>
      <c r="J1882" s="95"/>
      <c r="K1882" s="1">
        <f t="shared" si="989"/>
        <v>2376.3763332863487</v>
      </c>
      <c r="M1882" s="15">
        <f t="shared" si="990"/>
        <v>2376.3763332863487</v>
      </c>
      <c r="N1882" s="31">
        <f t="shared" si="991"/>
        <v>1416.6263120336671</v>
      </c>
      <c r="O1882" s="31">
        <f t="shared" si="991"/>
        <v>138.76424137932156</v>
      </c>
      <c r="P1882" s="31">
        <f t="shared" si="991"/>
        <v>540.63797060920808</v>
      </c>
      <c r="Q1882" s="31">
        <f t="shared" si="991"/>
        <v>215.19159024056052</v>
      </c>
      <c r="R1882" s="31">
        <f t="shared" si="991"/>
        <v>34.511718659818293</v>
      </c>
      <c r="S1882" s="31">
        <f t="shared" si="991"/>
        <v>30.644500363773627</v>
      </c>
      <c r="T1882" s="31">
        <f t="shared" si="991"/>
        <v>0</v>
      </c>
      <c r="U1882" s="31"/>
      <c r="Y1882" s="2" t="s">
        <v>895</v>
      </c>
    </row>
    <row r="1883" spans="1:25" hidden="1">
      <c r="A1883" s="1" t="s">
        <v>785</v>
      </c>
      <c r="C1883" s="3">
        <f t="shared" si="973"/>
        <v>128</v>
      </c>
      <c r="D1883" s="1" t="s">
        <v>121</v>
      </c>
      <c r="E1883" s="1" t="s">
        <v>104</v>
      </c>
      <c r="F1883" s="15">
        <f t="shared" si="987"/>
        <v>1373.7032944592099</v>
      </c>
      <c r="G1883" s="159"/>
      <c r="H1883" s="1">
        <f t="shared" si="988"/>
        <v>0</v>
      </c>
      <c r="I1883" s="95"/>
      <c r="J1883" s="95"/>
      <c r="K1883" s="1">
        <f t="shared" si="989"/>
        <v>1373.7032944592099</v>
      </c>
      <c r="M1883" s="15">
        <f t="shared" si="990"/>
        <v>1373.7032944592083</v>
      </c>
      <c r="N1883" s="31">
        <f t="shared" si="991"/>
        <v>937.22789197596569</v>
      </c>
      <c r="O1883" s="31">
        <f t="shared" si="991"/>
        <v>95.573259253048548</v>
      </c>
      <c r="P1883" s="31">
        <f t="shared" si="991"/>
        <v>273.38306068337693</v>
      </c>
      <c r="Q1883" s="31">
        <f t="shared" si="991"/>
        <v>56.173405260115103</v>
      </c>
      <c r="R1883" s="31">
        <f t="shared" si="991"/>
        <v>0</v>
      </c>
      <c r="S1883" s="31">
        <f t="shared" si="991"/>
        <v>11.345677286701982</v>
      </c>
      <c r="T1883" s="31">
        <f t="shared" si="991"/>
        <v>0</v>
      </c>
      <c r="U1883" s="31"/>
      <c r="Y1883" s="2" t="s">
        <v>896</v>
      </c>
    </row>
    <row r="1884" spans="1:25" hidden="1">
      <c r="A1884" s="1" t="s">
        <v>785</v>
      </c>
      <c r="C1884" s="3">
        <f t="shared" si="973"/>
        <v>129</v>
      </c>
      <c r="D1884" s="1" t="s">
        <v>122</v>
      </c>
      <c r="E1884" s="1" t="s">
        <v>106</v>
      </c>
      <c r="F1884" s="15">
        <f t="shared" si="987"/>
        <v>1197.6140319820809</v>
      </c>
      <c r="G1884" s="159"/>
      <c r="H1884" s="1">
        <f t="shared" si="988"/>
        <v>0.77737469767461631</v>
      </c>
      <c r="I1884" s="95"/>
      <c r="J1884" s="95"/>
      <c r="K1884" s="1">
        <f t="shared" si="989"/>
        <v>1196.8366572844063</v>
      </c>
      <c r="M1884" s="15">
        <f t="shared" si="990"/>
        <v>1196.836657284407</v>
      </c>
      <c r="N1884" s="31">
        <f t="shared" si="991"/>
        <v>611.57151384502902</v>
      </c>
      <c r="O1884" s="31">
        <f t="shared" si="991"/>
        <v>95.132421413295177</v>
      </c>
      <c r="P1884" s="31">
        <f t="shared" si="991"/>
        <v>62.585193696220948</v>
      </c>
      <c r="Q1884" s="31">
        <f t="shared" si="991"/>
        <v>4.1345626400499453</v>
      </c>
      <c r="R1884" s="31">
        <f t="shared" si="991"/>
        <v>11.189012474942855</v>
      </c>
      <c r="S1884" s="31">
        <f t="shared" si="991"/>
        <v>0.21259339215405704</v>
      </c>
      <c r="T1884" s="31">
        <f t="shared" si="991"/>
        <v>412.01135982271506</v>
      </c>
      <c r="U1884" s="31"/>
      <c r="Y1884" s="2" t="s">
        <v>897</v>
      </c>
    </row>
    <row r="1885" spans="1:25" hidden="1">
      <c r="A1885" s="1" t="s">
        <v>785</v>
      </c>
      <c r="C1885" s="3">
        <f t="shared" si="973"/>
        <v>130</v>
      </c>
      <c r="D1885" s="1" t="s">
        <v>123</v>
      </c>
      <c r="E1885" s="1" t="s">
        <v>106</v>
      </c>
      <c r="F1885" s="40">
        <f t="shared" si="987"/>
        <v>83.121983297536872</v>
      </c>
      <c r="G1885" s="157"/>
      <c r="H1885" s="26">
        <f t="shared" si="988"/>
        <v>2.1906515824644115E-2</v>
      </c>
      <c r="I1885" s="157"/>
      <c r="J1885" s="157"/>
      <c r="K1885" s="26">
        <f t="shared" si="989"/>
        <v>83.100076781712232</v>
      </c>
      <c r="M1885" s="40">
        <f t="shared" si="990"/>
        <v>83.100076781712303</v>
      </c>
      <c r="N1885" s="26">
        <f t="shared" si="991"/>
        <v>73.992006769815561</v>
      </c>
      <c r="O1885" s="26">
        <f t="shared" si="991"/>
        <v>5.5878401604975396</v>
      </c>
      <c r="P1885" s="26">
        <f t="shared" si="991"/>
        <v>2.0552397159407692</v>
      </c>
      <c r="Q1885" s="26">
        <f t="shared" si="991"/>
        <v>0.98553340966269831</v>
      </c>
      <c r="R1885" s="26">
        <f t="shared" si="991"/>
        <v>0.29716136568914242</v>
      </c>
      <c r="S1885" s="26">
        <f t="shared" si="991"/>
        <v>0.18229536010659714</v>
      </c>
      <c r="T1885" s="26">
        <f t="shared" si="991"/>
        <v>0</v>
      </c>
      <c r="U1885" s="31"/>
      <c r="Y1885" s="2" t="s">
        <v>898</v>
      </c>
    </row>
    <row r="1886" spans="1:25" hidden="1">
      <c r="A1886" s="1" t="s">
        <v>785</v>
      </c>
      <c r="C1886" s="3">
        <f t="shared" si="973"/>
        <v>131</v>
      </c>
      <c r="D1886" s="1" t="str">
        <f>"TOTAL STATE INC TAX @ "&amp;+'[1]TITLES &amp; CONSTANTS'!D60</f>
        <v>TOTAL STATE INC TAX @ 0.055</v>
      </c>
      <c r="F1886" s="26">
        <f t="shared" ref="F1886:K1886" si="992">SUM(F1878:F1885)</f>
        <v>23568.192740786795</v>
      </c>
      <c r="G1886" s="157"/>
      <c r="H1886" s="26">
        <f t="shared" si="992"/>
        <v>913.88024321579985</v>
      </c>
      <c r="I1886" s="157"/>
      <c r="J1886" s="157"/>
      <c r="K1886" s="26">
        <f t="shared" si="992"/>
        <v>22654.312497570998</v>
      </c>
      <c r="M1886" s="26">
        <f t="shared" ref="M1886:T1886" si="993">SUM(M1878:M1885)</f>
        <v>22654.312497570994</v>
      </c>
      <c r="N1886" s="26">
        <f t="shared" si="993"/>
        <v>11858.222317530959</v>
      </c>
      <c r="O1886" s="26">
        <f t="shared" si="993"/>
        <v>1362.1468558232375</v>
      </c>
      <c r="P1886" s="26">
        <f t="shared" si="993"/>
        <v>5548.5945876889482</v>
      </c>
      <c r="Q1886" s="26">
        <f t="shared" si="993"/>
        <v>2280.3795196897013</v>
      </c>
      <c r="R1886" s="26">
        <f t="shared" si="993"/>
        <v>1036.9531524774893</v>
      </c>
      <c r="S1886" s="26">
        <f t="shared" si="993"/>
        <v>156.00470453793969</v>
      </c>
      <c r="T1886" s="26">
        <f t="shared" si="993"/>
        <v>412.01135982271506</v>
      </c>
      <c r="U1886" s="31"/>
    </row>
    <row r="1887" spans="1:25" s="15" customFormat="1" hidden="1">
      <c r="A1887" s="31"/>
      <c r="C1887" s="56"/>
      <c r="F1887" s="162"/>
      <c r="G1887" s="4"/>
      <c r="H1887" s="162"/>
      <c r="I1887" s="163"/>
      <c r="J1887" s="163"/>
      <c r="K1887" s="162"/>
      <c r="L1887" s="162"/>
      <c r="M1887" s="162"/>
      <c r="N1887" s="162"/>
      <c r="O1887" s="162"/>
      <c r="P1887" s="162"/>
      <c r="Q1887" s="162"/>
      <c r="R1887" s="162"/>
      <c r="S1887" s="162"/>
      <c r="T1887" s="162"/>
      <c r="U1887" s="162"/>
      <c r="V1887" s="162"/>
      <c r="W1887" s="162"/>
      <c r="X1887" s="162"/>
    </row>
    <row r="1888" spans="1:25" hidden="1">
      <c r="A1888" s="31"/>
      <c r="G1888" s="4"/>
      <c r="H1888" s="1"/>
      <c r="I1888" s="4"/>
      <c r="J1888" s="4"/>
    </row>
    <row r="1889" spans="1:25" hidden="1">
      <c r="A1889" s="31"/>
      <c r="G1889" s="4"/>
      <c r="H1889" s="1"/>
      <c r="I1889" s="4"/>
      <c r="J1889" s="4"/>
    </row>
    <row r="1890" spans="1:25" hidden="1">
      <c r="A1890" s="31"/>
      <c r="G1890" s="4"/>
      <c r="H1890" s="1"/>
      <c r="I1890" s="4"/>
      <c r="J1890" s="4"/>
    </row>
    <row r="1891" spans="1:25" ht="15" hidden="1">
      <c r="A1891" s="31"/>
      <c r="B1891" s="10"/>
      <c r="C1891" s="10" t="str">
        <f>$C$2</f>
        <v>PRESENT RATE STRUCTURE</v>
      </c>
      <c r="F1891" s="12"/>
      <c r="G1891" s="4"/>
      <c r="H1891" s="8" t="s">
        <v>1</v>
      </c>
      <c r="I1891" s="4"/>
      <c r="J1891" s="4"/>
      <c r="L1891" s="11" t="s">
        <v>861</v>
      </c>
      <c r="M1891" s="31"/>
      <c r="N1891" s="31"/>
      <c r="O1891" s="8" t="s">
        <v>1</v>
      </c>
      <c r="P1891" s="31"/>
      <c r="Q1891" s="31"/>
      <c r="R1891" s="31"/>
      <c r="S1891" s="31"/>
      <c r="T1891" s="31"/>
      <c r="U1891" s="31"/>
      <c r="V1891" s="11" t="s">
        <v>899</v>
      </c>
      <c r="W1891" s="12" t="str">
        <f>O1891</f>
        <v>TAMPA ELECTRIC COMPANY</v>
      </c>
      <c r="X1891" s="11"/>
      <c r="Y1891" s="11" t="str">
        <f>Y2</f>
        <v>ALLOCATION ASSIGNMENT REPORT</v>
      </c>
    </row>
    <row r="1892" spans="1:25" ht="15" hidden="1">
      <c r="A1892" s="31"/>
      <c r="B1892" s="10"/>
      <c r="C1892" s="10" t="str">
        <f>$C$3</f>
        <v>PROD. CAP. ALLOC. METHOD: 12CP &amp; 1/13th AD</v>
      </c>
      <c r="G1892" s="4"/>
      <c r="H1892" s="12" t="s">
        <v>4</v>
      </c>
      <c r="I1892" s="4"/>
      <c r="J1892" s="4"/>
      <c r="M1892" s="31"/>
      <c r="N1892" s="31"/>
      <c r="O1892" s="12" t="s">
        <v>5</v>
      </c>
      <c r="P1892" s="31"/>
      <c r="Q1892" s="31"/>
      <c r="R1892" s="31"/>
      <c r="S1892" s="31"/>
      <c r="T1892" s="31"/>
      <c r="U1892" s="31"/>
      <c r="W1892" s="12" t="str">
        <f>O1892</f>
        <v>COST OF SERVICE STUDY</v>
      </c>
      <c r="Y1892" s="11" t="str">
        <f>IF('[1]TITLES &amp; CONSTANTS'!$D$16=5,L1891,V1891)</f>
        <v>PAGE 35</v>
      </c>
    </row>
    <row r="1893" spans="1:25" ht="15" hidden="1">
      <c r="A1893" s="31"/>
      <c r="C1893" s="10" t="str">
        <f>$C$4</f>
        <v>DATA: PROJECTED 2009, 
 FULLY ADJUSTED (000's)</v>
      </c>
      <c r="F1893" s="12"/>
      <c r="G1893" s="4"/>
      <c r="H1893" s="1"/>
      <c r="I1893" s="4"/>
      <c r="J1893" s="4"/>
      <c r="M1893" s="31"/>
      <c r="N1893" s="31"/>
      <c r="P1893" s="31"/>
      <c r="Q1893" s="31"/>
      <c r="R1893" s="31"/>
      <c r="S1893" s="31"/>
      <c r="T1893" s="31"/>
      <c r="U1893" s="31"/>
      <c r="W1893" s="16"/>
    </row>
    <row r="1894" spans="1:25" ht="15" hidden="1">
      <c r="A1894" s="31"/>
      <c r="G1894" s="4"/>
      <c r="H1894" s="1"/>
      <c r="I1894" s="4"/>
      <c r="J1894" s="4"/>
      <c r="M1894" s="31"/>
      <c r="N1894" s="31"/>
      <c r="O1894" s="12"/>
      <c r="P1894" s="31"/>
      <c r="Q1894" s="31"/>
      <c r="R1894" s="31"/>
      <c r="S1894" s="31"/>
      <c r="T1894" s="31"/>
      <c r="U1894" s="31"/>
      <c r="W1894" s="12"/>
    </row>
    <row r="1895" spans="1:25" ht="15" hidden="1">
      <c r="A1895" s="31"/>
      <c r="F1895" s="8"/>
      <c r="G1895" s="4"/>
      <c r="H1895" s="12" t="s">
        <v>783</v>
      </c>
      <c r="I1895" s="4"/>
      <c r="J1895" s="4"/>
      <c r="M1895" s="31"/>
      <c r="N1895" s="31"/>
      <c r="O1895" s="12" t="s">
        <v>783</v>
      </c>
      <c r="P1895" s="31"/>
      <c r="Q1895" s="31"/>
      <c r="R1895" s="31"/>
      <c r="S1895" s="31"/>
      <c r="T1895" s="31"/>
      <c r="U1895" s="31"/>
      <c r="W1895" s="12" t="str">
        <f>O1895</f>
        <v>DERIVATION OF D-E-C COSTS - DECCST</v>
      </c>
    </row>
    <row r="1896" spans="1:25" ht="15" hidden="1">
      <c r="A1896" s="31"/>
      <c r="F1896" s="12"/>
      <c r="G1896" s="4"/>
      <c r="H1896" s="1"/>
      <c r="I1896" s="4"/>
      <c r="J1896" s="4"/>
      <c r="M1896" s="31"/>
      <c r="N1896" s="31"/>
      <c r="O1896" s="12"/>
      <c r="P1896" s="31"/>
      <c r="Q1896" s="31"/>
      <c r="R1896" s="31"/>
      <c r="S1896" s="31"/>
      <c r="T1896" s="31"/>
      <c r="U1896" s="31"/>
    </row>
    <row r="1897" spans="1:25" ht="15" hidden="1">
      <c r="A1897" s="31"/>
      <c r="F1897" s="12"/>
      <c r="G1897" s="4"/>
      <c r="H1897" s="1"/>
      <c r="I1897" s="4"/>
      <c r="J1897" s="4"/>
      <c r="M1897" s="31"/>
      <c r="N1897" s="31"/>
      <c r="O1897" s="12"/>
      <c r="P1897" s="31"/>
      <c r="Q1897" s="31"/>
      <c r="R1897" s="31"/>
      <c r="S1897" s="31"/>
      <c r="T1897" s="31"/>
      <c r="U1897" s="31"/>
    </row>
    <row r="1898" spans="1:25" hidden="1">
      <c r="A1898" s="31"/>
      <c r="G1898" s="4"/>
      <c r="H1898" s="1"/>
      <c r="I1898" s="4"/>
      <c r="J1898" s="4"/>
    </row>
    <row r="1899" spans="1:25" hidden="1">
      <c r="A1899" s="31"/>
      <c r="G1899" s="4"/>
      <c r="H1899" s="1"/>
      <c r="I1899" s="4"/>
      <c r="J1899" s="4"/>
    </row>
    <row r="1900" spans="1:25" ht="45" hidden="1">
      <c r="A1900" s="93" t="str">
        <f>$A$11</f>
        <v>REPORT</v>
      </c>
      <c r="C1900" s="25" t="s">
        <v>9</v>
      </c>
      <c r="D1900" s="93"/>
      <c r="E1900" s="93"/>
      <c r="F1900" s="24" t="str">
        <f t="shared" ref="F1900:R1900" si="994">+F$11</f>
        <v>TOTAL
COMPANY</v>
      </c>
      <c r="G1900" s="100"/>
      <c r="H1900" s="24" t="str">
        <f t="shared" si="994"/>
        <v>FERC
JURIS</v>
      </c>
      <c r="I1900" s="100"/>
      <c r="J1900" s="100"/>
      <c r="K1900" s="24" t="str">
        <f t="shared" si="994"/>
        <v>FPSC
 JURIS</v>
      </c>
      <c r="L1900" s="101" t="str">
        <f t="shared" si="994"/>
        <v>FPSC/
TOTAL RATIO</v>
      </c>
      <c r="M1900" s="24" t="str">
        <f t="shared" si="994"/>
        <v>FPSC
 JURIS</v>
      </c>
      <c r="N1900" s="28" t="str">
        <f t="shared" si="994"/>
        <v>RS</v>
      </c>
      <c r="O1900" s="28" t="str">
        <f t="shared" si="994"/>
        <v>GS</v>
      </c>
      <c r="P1900" s="28" t="str">
        <f t="shared" si="994"/>
        <v>GSD</v>
      </c>
      <c r="Q1900" s="28" t="str">
        <f t="shared" si="994"/>
        <v>GSLD</v>
      </c>
      <c r="R1900" s="28" t="str">
        <f t="shared" si="994"/>
        <v>IS</v>
      </c>
      <c r="S1900" s="24" t="s">
        <v>12</v>
      </c>
      <c r="T1900" s="24" t="s">
        <v>13</v>
      </c>
      <c r="U1900" s="26"/>
      <c r="V1900" s="26"/>
      <c r="W1900" s="26"/>
      <c r="X1900" s="26"/>
      <c r="Y1900" s="28" t="s">
        <v>14</v>
      </c>
    </row>
    <row r="1901" spans="1:25" ht="15" hidden="1">
      <c r="C1901" s="58"/>
      <c r="D1901" s="109"/>
      <c r="E1901" s="109"/>
      <c r="F1901" s="57"/>
      <c r="G1901" s="115"/>
      <c r="H1901" s="57"/>
      <c r="I1901" s="115"/>
      <c r="J1901" s="115"/>
      <c r="K1901" s="57"/>
      <c r="L1901" s="116"/>
      <c r="M1901" s="57"/>
      <c r="N1901" s="22"/>
      <c r="O1901" s="22"/>
      <c r="P1901" s="22"/>
      <c r="Q1901" s="22"/>
      <c r="R1901" s="22"/>
      <c r="S1901" s="57"/>
      <c r="T1901" s="57"/>
    </row>
    <row r="1902" spans="1:25" hidden="1">
      <c r="A1902" s="1" t="s">
        <v>785</v>
      </c>
      <c r="C1902" s="3">
        <f>C1886+1</f>
        <v>132</v>
      </c>
      <c r="D1902" s="29" t="s">
        <v>900</v>
      </c>
      <c r="G1902" s="4"/>
      <c r="H1902" s="1"/>
      <c r="I1902" s="4"/>
      <c r="J1902" s="4"/>
    </row>
    <row r="1903" spans="1:25" hidden="1">
      <c r="A1903" s="1" t="s">
        <v>785</v>
      </c>
      <c r="C1903" s="3">
        <f t="shared" ref="C1903:C1923" si="995">+C1902+1</f>
        <v>133</v>
      </c>
      <c r="D1903" s="1" t="s">
        <v>138</v>
      </c>
      <c r="E1903" s="1" t="s">
        <v>104</v>
      </c>
      <c r="F1903" s="1">
        <f t="shared" ref="F1903:K1910" si="996">+F1867+F1878</f>
        <v>146343.78884622367</v>
      </c>
      <c r="G1903" s="95"/>
      <c r="H1903" s="1">
        <f t="shared" si="996"/>
        <v>5397.4370828219762</v>
      </c>
      <c r="I1903" s="95"/>
      <c r="J1903" s="95"/>
      <c r="K1903" s="1">
        <f t="shared" si="996"/>
        <v>140946.35176340162</v>
      </c>
      <c r="M1903" s="1">
        <f t="shared" ref="M1903:T1910" si="997">+M1867+M1878</f>
        <v>140946.35176340153</v>
      </c>
      <c r="N1903" s="1">
        <f t="shared" si="997"/>
        <v>76243.968228246391</v>
      </c>
      <c r="O1903" s="1">
        <f t="shared" si="997"/>
        <v>8660.3648968133384</v>
      </c>
      <c r="P1903" s="1">
        <f t="shared" si="997"/>
        <v>35123.587087008702</v>
      </c>
      <c r="Q1903" s="1">
        <f t="shared" si="997"/>
        <v>14165.037533776986</v>
      </c>
      <c r="R1903" s="1">
        <f t="shared" si="997"/>
        <v>6462.8576108322104</v>
      </c>
      <c r="S1903" s="1">
        <f t="shared" si="997"/>
        <v>290.53640672394425</v>
      </c>
      <c r="T1903" s="1">
        <f t="shared" si="997"/>
        <v>0</v>
      </c>
      <c r="Y1903" s="1" t="s">
        <v>901</v>
      </c>
    </row>
    <row r="1904" spans="1:25" hidden="1">
      <c r="A1904" s="1" t="s">
        <v>785</v>
      </c>
      <c r="C1904" s="3">
        <f t="shared" si="995"/>
        <v>134</v>
      </c>
      <c r="D1904" s="1" t="s">
        <v>138</v>
      </c>
      <c r="E1904" s="1" t="s">
        <v>116</v>
      </c>
      <c r="F1904" s="31">
        <f t="shared" si="996"/>
        <v>159597.61883816193</v>
      </c>
      <c r="G1904" s="159"/>
      <c r="H1904" s="31">
        <f t="shared" si="996"/>
        <v>5685.2081381529397</v>
      </c>
      <c r="I1904" s="159"/>
      <c r="J1904" s="159"/>
      <c r="K1904" s="31">
        <f t="shared" si="996"/>
        <v>153912.41070000897</v>
      </c>
      <c r="M1904" s="31">
        <f t="shared" si="997"/>
        <v>153912.41070000897</v>
      </c>
      <c r="N1904" s="31">
        <f t="shared" si="997"/>
        <v>70076.409061476661</v>
      </c>
      <c r="O1904" s="31">
        <f t="shared" si="997"/>
        <v>8427.7940928060852</v>
      </c>
      <c r="P1904" s="31">
        <f t="shared" si="997"/>
        <v>43480.045705322838</v>
      </c>
      <c r="Q1904" s="31">
        <f t="shared" si="997"/>
        <v>19757.747136624996</v>
      </c>
      <c r="R1904" s="31">
        <f t="shared" si="997"/>
        <v>10428.135809189043</v>
      </c>
      <c r="S1904" s="31">
        <f t="shared" si="997"/>
        <v>1742.2788945893572</v>
      </c>
      <c r="T1904" s="31">
        <f t="shared" si="997"/>
        <v>0</v>
      </c>
      <c r="U1904" s="31"/>
      <c r="Y1904" s="1" t="s">
        <v>902</v>
      </c>
    </row>
    <row r="1905" spans="1:25" hidden="1">
      <c r="A1905" s="1" t="s">
        <v>785</v>
      </c>
      <c r="C1905" s="3">
        <f t="shared" si="995"/>
        <v>135</v>
      </c>
      <c r="D1905" s="1" t="s">
        <v>141</v>
      </c>
      <c r="E1905" s="1" t="s">
        <v>104</v>
      </c>
      <c r="F1905" s="31">
        <f t="shared" si="996"/>
        <v>9457.3192387281451</v>
      </c>
      <c r="G1905" s="159"/>
      <c r="H1905" s="31">
        <f t="shared" si="996"/>
        <v>1678.1435935446643</v>
      </c>
      <c r="I1905" s="159"/>
      <c r="J1905" s="159"/>
      <c r="K1905" s="31">
        <f t="shared" si="996"/>
        <v>7779.1756451834881</v>
      </c>
      <c r="M1905" s="31">
        <f t="shared" si="997"/>
        <v>7779.1756451834881</v>
      </c>
      <c r="N1905" s="31">
        <f t="shared" si="997"/>
        <v>4263.6111133143922</v>
      </c>
      <c r="O1905" s="31">
        <f t="shared" si="997"/>
        <v>482.32198612513895</v>
      </c>
      <c r="P1905" s="31">
        <f t="shared" si="997"/>
        <v>1916.9696686019129</v>
      </c>
      <c r="Q1905" s="31">
        <f t="shared" si="997"/>
        <v>763.7357363146516</v>
      </c>
      <c r="R1905" s="31">
        <f t="shared" si="997"/>
        <v>342.50375271268172</v>
      </c>
      <c r="S1905" s="31">
        <f t="shared" si="997"/>
        <v>10.03338811470509</v>
      </c>
      <c r="T1905" s="31">
        <f t="shared" si="997"/>
        <v>0</v>
      </c>
      <c r="U1905" s="31"/>
      <c r="Y1905" s="1" t="s">
        <v>903</v>
      </c>
    </row>
    <row r="1906" spans="1:25" hidden="1">
      <c r="A1906" s="1" t="s">
        <v>785</v>
      </c>
      <c r="C1906" s="3">
        <f t="shared" si="995"/>
        <v>136</v>
      </c>
      <c r="D1906" s="1" t="s">
        <v>119</v>
      </c>
      <c r="E1906" s="1" t="s">
        <v>104</v>
      </c>
      <c r="F1906" s="31">
        <f t="shared" si="996"/>
        <v>21644.493036188484</v>
      </c>
      <c r="G1906" s="159"/>
      <c r="H1906" s="31">
        <f t="shared" si="996"/>
        <v>3840.6832218858872</v>
      </c>
      <c r="I1906" s="159"/>
      <c r="J1906" s="159"/>
      <c r="K1906" s="31">
        <f t="shared" si="996"/>
        <v>17803.809814302604</v>
      </c>
      <c r="M1906" s="31">
        <f t="shared" si="997"/>
        <v>17803.809814302604</v>
      </c>
      <c r="N1906" s="31">
        <f t="shared" si="997"/>
        <v>9757.9132861713424</v>
      </c>
      <c r="O1906" s="31">
        <f t="shared" si="997"/>
        <v>1103.8661809295263</v>
      </c>
      <c r="P1906" s="31">
        <f t="shared" si="997"/>
        <v>4387.2725024156643</v>
      </c>
      <c r="Q1906" s="31">
        <f t="shared" si="997"/>
        <v>1747.9237412708781</v>
      </c>
      <c r="R1906" s="31">
        <f t="shared" si="997"/>
        <v>783.87119048495151</v>
      </c>
      <c r="S1906" s="31">
        <f t="shared" si="997"/>
        <v>22.962913030237956</v>
      </c>
      <c r="T1906" s="31">
        <f t="shared" si="997"/>
        <v>0</v>
      </c>
      <c r="U1906" s="31"/>
      <c r="Y1906" s="1" t="s">
        <v>904</v>
      </c>
    </row>
    <row r="1907" spans="1:25" hidden="1">
      <c r="A1907" s="1" t="s">
        <v>785</v>
      </c>
      <c r="C1907" s="3">
        <f t="shared" si="995"/>
        <v>137</v>
      </c>
      <c r="D1907" s="1" t="s">
        <v>120</v>
      </c>
      <c r="E1907" s="1" t="s">
        <v>104</v>
      </c>
      <c r="F1907" s="31">
        <f t="shared" si="996"/>
        <v>43206.842423388152</v>
      </c>
      <c r="G1907" s="159"/>
      <c r="H1907" s="31">
        <f t="shared" si="996"/>
        <v>0</v>
      </c>
      <c r="I1907" s="159"/>
      <c r="J1907" s="159"/>
      <c r="K1907" s="31">
        <f t="shared" si="996"/>
        <v>43206.842423388152</v>
      </c>
      <c r="M1907" s="31">
        <f t="shared" si="997"/>
        <v>43206.842423388152</v>
      </c>
      <c r="N1907" s="31">
        <f t="shared" si="997"/>
        <v>25756.842036975762</v>
      </c>
      <c r="O1907" s="31">
        <f t="shared" si="997"/>
        <v>2522.9862068967554</v>
      </c>
      <c r="P1907" s="31">
        <f t="shared" si="997"/>
        <v>9829.7812838037826</v>
      </c>
      <c r="Q1907" s="31">
        <f t="shared" si="997"/>
        <v>3912.5743680101905</v>
      </c>
      <c r="R1907" s="31">
        <f t="shared" si="997"/>
        <v>627.48579381487787</v>
      </c>
      <c r="S1907" s="31">
        <f t="shared" si="997"/>
        <v>557.17273388679325</v>
      </c>
      <c r="T1907" s="31">
        <f t="shared" si="997"/>
        <v>0</v>
      </c>
      <c r="U1907" s="31"/>
      <c r="Y1907" s="1" t="s">
        <v>905</v>
      </c>
    </row>
    <row r="1908" spans="1:25" hidden="1">
      <c r="A1908" s="1" t="s">
        <v>785</v>
      </c>
      <c r="C1908" s="3">
        <f t="shared" si="995"/>
        <v>138</v>
      </c>
      <c r="D1908" s="1" t="s">
        <v>121</v>
      </c>
      <c r="E1908" s="1" t="s">
        <v>104</v>
      </c>
      <c r="F1908" s="31">
        <f t="shared" si="996"/>
        <v>24976.423535621998</v>
      </c>
      <c r="G1908" s="159"/>
      <c r="H1908" s="31">
        <f t="shared" si="996"/>
        <v>0</v>
      </c>
      <c r="I1908" s="159"/>
      <c r="J1908" s="159"/>
      <c r="K1908" s="31">
        <f t="shared" si="996"/>
        <v>24976.423535621998</v>
      </c>
      <c r="M1908" s="31">
        <f t="shared" si="997"/>
        <v>24976.423535621994</v>
      </c>
      <c r="N1908" s="31">
        <f t="shared" si="997"/>
        <v>17040.507126835739</v>
      </c>
      <c r="O1908" s="31">
        <f t="shared" si="997"/>
        <v>1737.6956227827006</v>
      </c>
      <c r="P1908" s="31">
        <f t="shared" si="997"/>
        <v>4970.6011033341265</v>
      </c>
      <c r="Q1908" s="31">
        <f t="shared" si="997"/>
        <v>1021.3346410930018</v>
      </c>
      <c r="R1908" s="31">
        <f t="shared" si="997"/>
        <v>0</v>
      </c>
      <c r="S1908" s="31">
        <f t="shared" si="997"/>
        <v>206.28504157639964</v>
      </c>
      <c r="T1908" s="31">
        <f t="shared" si="997"/>
        <v>0</v>
      </c>
      <c r="U1908" s="31"/>
      <c r="Y1908" s="1" t="s">
        <v>906</v>
      </c>
    </row>
    <row r="1909" spans="1:25" hidden="1">
      <c r="A1909" s="1" t="s">
        <v>785</v>
      </c>
      <c r="C1909" s="3">
        <f t="shared" si="995"/>
        <v>139</v>
      </c>
      <c r="D1909" s="1" t="s">
        <v>122</v>
      </c>
      <c r="E1909" s="1" t="s">
        <v>106</v>
      </c>
      <c r="F1909" s="31">
        <f t="shared" si="996"/>
        <v>21774.800581492385</v>
      </c>
      <c r="G1909" s="159"/>
      <c r="H1909" s="31">
        <f t="shared" si="996"/>
        <v>14.134085412265751</v>
      </c>
      <c r="I1909" s="159"/>
      <c r="J1909" s="159"/>
      <c r="K1909" s="31">
        <f t="shared" si="996"/>
        <v>21760.666496080117</v>
      </c>
      <c r="M1909" s="31">
        <f t="shared" si="997"/>
        <v>21760.666496080117</v>
      </c>
      <c r="N1909" s="31">
        <f t="shared" si="997"/>
        <v>11119.482069909616</v>
      </c>
      <c r="O1909" s="31">
        <f t="shared" si="997"/>
        <v>1729.6803893326396</v>
      </c>
      <c r="P1909" s="31">
        <f t="shared" si="997"/>
        <v>1137.9126126585627</v>
      </c>
      <c r="Q1909" s="31">
        <f t="shared" si="997"/>
        <v>75.173866182726286</v>
      </c>
      <c r="R1909" s="31">
        <f t="shared" si="997"/>
        <v>203.43659045350643</v>
      </c>
      <c r="S1909" s="31">
        <f t="shared" si="997"/>
        <v>3.8653344028010368</v>
      </c>
      <c r="T1909" s="31">
        <f t="shared" si="997"/>
        <v>7491.1156331402735</v>
      </c>
      <c r="U1909" s="31"/>
      <c r="Y1909" s="1" t="s">
        <v>907</v>
      </c>
    </row>
    <row r="1910" spans="1:25" hidden="1">
      <c r="A1910" s="1" t="s">
        <v>785</v>
      </c>
      <c r="C1910" s="3">
        <f t="shared" si="995"/>
        <v>140</v>
      </c>
      <c r="D1910" s="1" t="s">
        <v>123</v>
      </c>
      <c r="E1910" s="1" t="s">
        <v>106</v>
      </c>
      <c r="F1910" s="26">
        <f t="shared" si="996"/>
        <v>1511.3087872279434</v>
      </c>
      <c r="G1910" s="157"/>
      <c r="H1910" s="26">
        <f t="shared" si="996"/>
        <v>0.39830028772080206</v>
      </c>
      <c r="I1910" s="157"/>
      <c r="J1910" s="157"/>
      <c r="K1910" s="26">
        <f t="shared" si="996"/>
        <v>1510.9104869402224</v>
      </c>
      <c r="M1910" s="26">
        <f t="shared" si="997"/>
        <v>1510.9104869402224</v>
      </c>
      <c r="N1910" s="26">
        <f t="shared" si="997"/>
        <v>1345.3092139966463</v>
      </c>
      <c r="O1910" s="26">
        <f t="shared" si="997"/>
        <v>101.59709382722798</v>
      </c>
      <c r="P1910" s="26">
        <f t="shared" si="997"/>
        <v>37.367994835286716</v>
      </c>
      <c r="Q1910" s="26">
        <f t="shared" si="997"/>
        <v>17.918789266594512</v>
      </c>
      <c r="R1910" s="26">
        <f t="shared" si="997"/>
        <v>5.4029339216207708</v>
      </c>
      <c r="S1910" s="26">
        <f t="shared" si="997"/>
        <v>3.3144610928472211</v>
      </c>
      <c r="T1910" s="26">
        <f t="shared" si="997"/>
        <v>0</v>
      </c>
      <c r="U1910" s="31"/>
      <c r="Y1910" s="1" t="s">
        <v>908</v>
      </c>
    </row>
    <row r="1911" spans="1:25" hidden="1">
      <c r="A1911" s="1" t="s">
        <v>785</v>
      </c>
      <c r="C1911" s="3">
        <f t="shared" si="995"/>
        <v>141</v>
      </c>
      <c r="D1911" s="1" t="s">
        <v>909</v>
      </c>
      <c r="F1911" s="26">
        <f t="shared" ref="F1911:K1911" si="998">SUM(F1903:F1910)</f>
        <v>428512.59528703272</v>
      </c>
      <c r="G1911" s="157"/>
      <c r="H1911" s="26">
        <f t="shared" si="998"/>
        <v>16616.004422105452</v>
      </c>
      <c r="I1911" s="157"/>
      <c r="J1911" s="157"/>
      <c r="K1911" s="26">
        <f t="shared" si="998"/>
        <v>411896.59086492722</v>
      </c>
      <c r="M1911" s="26">
        <f t="shared" ref="M1911:T1911" si="999">SUM(M1903:M1910)</f>
        <v>411896.5908649271</v>
      </c>
      <c r="N1911" s="26">
        <f t="shared" si="999"/>
        <v>215604.0421369265</v>
      </c>
      <c r="O1911" s="26">
        <f t="shared" si="999"/>
        <v>24766.306469513413</v>
      </c>
      <c r="P1911" s="26">
        <f t="shared" si="999"/>
        <v>100883.53795798087</v>
      </c>
      <c r="Q1911" s="26">
        <f t="shared" si="999"/>
        <v>41461.44581254002</v>
      </c>
      <c r="R1911" s="26">
        <f t="shared" si="999"/>
        <v>18853.693681408891</v>
      </c>
      <c r="S1911" s="26">
        <f t="shared" si="999"/>
        <v>2836.4491734170856</v>
      </c>
      <c r="T1911" s="26">
        <f t="shared" si="999"/>
        <v>7491.1156331402735</v>
      </c>
      <c r="U1911" s="31"/>
    </row>
    <row r="1912" spans="1:25" ht="15" hidden="1">
      <c r="A1912" s="1" t="s">
        <v>785</v>
      </c>
      <c r="C1912" s="3">
        <f t="shared" si="995"/>
        <v>142</v>
      </c>
      <c r="D1912" s="109"/>
      <c r="E1912" s="109"/>
      <c r="F1912" s="57"/>
      <c r="G1912" s="115"/>
      <c r="H1912" s="57"/>
      <c r="I1912" s="115"/>
      <c r="J1912" s="115"/>
      <c r="K1912" s="57"/>
      <c r="L1912" s="116"/>
      <c r="M1912" s="57"/>
      <c r="N1912" s="22"/>
      <c r="O1912" s="22"/>
      <c r="P1912" s="22"/>
      <c r="Q1912" s="22"/>
      <c r="R1912" s="22"/>
      <c r="S1912" s="57"/>
      <c r="T1912" s="57"/>
    </row>
    <row r="1913" spans="1:25" hidden="1">
      <c r="A1913" s="1" t="s">
        <v>785</v>
      </c>
      <c r="C1913" s="3">
        <f t="shared" si="995"/>
        <v>143</v>
      </c>
      <c r="D1913" s="29" t="s">
        <v>910</v>
      </c>
      <c r="G1913" s="4"/>
      <c r="H1913" s="1"/>
      <c r="I1913" s="4"/>
      <c r="J1913" s="4"/>
    </row>
    <row r="1914" spans="1:25" hidden="1">
      <c r="A1914" s="1" t="s">
        <v>785</v>
      </c>
      <c r="C1914" s="3">
        <f t="shared" si="995"/>
        <v>144</v>
      </c>
      <c r="D1914" s="1" t="s">
        <v>138</v>
      </c>
      <c r="E1914" s="1" t="s">
        <v>104</v>
      </c>
      <c r="F1914" s="1">
        <f t="shared" ref="F1914:K1921" si="1000">+F823</f>
        <v>6174.1595121833361</v>
      </c>
      <c r="G1914" s="95"/>
      <c r="H1914" s="1">
        <f t="shared" si="1000"/>
        <v>227.7147378036899</v>
      </c>
      <c r="I1914" s="95"/>
      <c r="J1914" s="95"/>
      <c r="K1914" s="1">
        <f t="shared" si="1000"/>
        <v>5946.4447743796463</v>
      </c>
      <c r="M1914" s="1">
        <f t="shared" ref="M1914:T1921" si="1001">+M823</f>
        <v>5946.4447743796463</v>
      </c>
      <c r="N1914" s="1">
        <f t="shared" si="1001"/>
        <v>3216.6887668712925</v>
      </c>
      <c r="O1914" s="1">
        <f t="shared" si="1001"/>
        <v>365.37576844361246</v>
      </c>
      <c r="P1914" s="1">
        <f t="shared" si="1001"/>
        <v>1481.8437531580328</v>
      </c>
      <c r="Q1914" s="1">
        <f t="shared" si="1001"/>
        <v>597.61471203606879</v>
      </c>
      <c r="R1914" s="1">
        <f t="shared" si="1001"/>
        <v>272.66421150087558</v>
      </c>
      <c r="S1914" s="1">
        <f t="shared" si="1001"/>
        <v>12.257562369764326</v>
      </c>
      <c r="T1914" s="1">
        <f t="shared" si="1001"/>
        <v>0</v>
      </c>
      <c r="Y1914" s="1" t="s">
        <v>872</v>
      </c>
    </row>
    <row r="1915" spans="1:25" hidden="1">
      <c r="A1915" s="1" t="s">
        <v>785</v>
      </c>
      <c r="C1915" s="3">
        <f t="shared" si="995"/>
        <v>145</v>
      </c>
      <c r="D1915" s="1" t="s">
        <v>138</v>
      </c>
      <c r="E1915" s="1" t="s">
        <v>116</v>
      </c>
      <c r="F1915" s="31">
        <f t="shared" si="1000"/>
        <v>318.23108906174684</v>
      </c>
      <c r="G1915" s="159"/>
      <c r="H1915" s="31">
        <f t="shared" si="1000"/>
        <v>11.736967414541681</v>
      </c>
      <c r="I1915" s="159"/>
      <c r="J1915" s="159"/>
      <c r="K1915" s="31">
        <f t="shared" si="1000"/>
        <v>306.49412164720519</v>
      </c>
      <c r="M1915" s="31">
        <f t="shared" si="1001"/>
        <v>306.49412164720519</v>
      </c>
      <c r="N1915" s="31">
        <f t="shared" si="1001"/>
        <v>139.54694976060358</v>
      </c>
      <c r="O1915" s="31">
        <f t="shared" si="1001"/>
        <v>16.782722953594508</v>
      </c>
      <c r="P1915" s="31">
        <f t="shared" si="1001"/>
        <v>86.584170548843744</v>
      </c>
      <c r="Q1915" s="31">
        <f t="shared" si="1001"/>
        <v>39.344672251092931</v>
      </c>
      <c r="R1915" s="31">
        <f t="shared" si="1001"/>
        <v>20.766111782140882</v>
      </c>
      <c r="S1915" s="31">
        <f t="shared" si="1001"/>
        <v>3.4694943509295411</v>
      </c>
      <c r="T1915" s="31">
        <f t="shared" si="1001"/>
        <v>0</v>
      </c>
      <c r="U1915" s="31"/>
      <c r="Y1915" s="1" t="s">
        <v>873</v>
      </c>
    </row>
    <row r="1916" spans="1:25" hidden="1">
      <c r="A1916" s="1" t="s">
        <v>785</v>
      </c>
      <c r="C1916" s="3">
        <f t="shared" si="995"/>
        <v>146</v>
      </c>
      <c r="D1916" s="1" t="s">
        <v>141</v>
      </c>
      <c r="E1916" s="1" t="s">
        <v>104</v>
      </c>
      <c r="F1916" s="31">
        <f t="shared" si="1000"/>
        <v>314.57870363539303</v>
      </c>
      <c r="G1916" s="159"/>
      <c r="H1916" s="31">
        <f t="shared" si="1000"/>
        <v>55.82007150710448</v>
      </c>
      <c r="I1916" s="159"/>
      <c r="J1916" s="159"/>
      <c r="K1916" s="31">
        <f t="shared" si="1000"/>
        <v>258.75863212828853</v>
      </c>
      <c r="M1916" s="31">
        <f t="shared" si="1001"/>
        <v>258.75863212828853</v>
      </c>
      <c r="N1916" s="31">
        <f t="shared" si="1001"/>
        <v>141.82044858329976</v>
      </c>
      <c r="O1916" s="31">
        <f t="shared" si="1001"/>
        <v>16.043470808171545</v>
      </c>
      <c r="P1916" s="31">
        <f t="shared" si="1001"/>
        <v>63.764140559799593</v>
      </c>
      <c r="Q1916" s="31">
        <f t="shared" si="1001"/>
        <v>25.404133220546314</v>
      </c>
      <c r="R1916" s="31">
        <f t="shared" si="1001"/>
        <v>11.392698480283354</v>
      </c>
      <c r="S1916" s="31">
        <f t="shared" si="1001"/>
        <v>0.33374047618795993</v>
      </c>
      <c r="T1916" s="31">
        <f t="shared" si="1001"/>
        <v>0</v>
      </c>
      <c r="U1916" s="31"/>
      <c r="Y1916" s="1" t="s">
        <v>874</v>
      </c>
    </row>
    <row r="1917" spans="1:25" hidden="1">
      <c r="A1917" s="1" t="s">
        <v>785</v>
      </c>
      <c r="C1917" s="3">
        <f t="shared" si="995"/>
        <v>147</v>
      </c>
      <c r="D1917" s="1" t="s">
        <v>119</v>
      </c>
      <c r="E1917" s="1" t="s">
        <v>104</v>
      </c>
      <c r="F1917" s="31">
        <f t="shared" si="1000"/>
        <v>717.05309880020377</v>
      </c>
      <c r="G1917" s="159"/>
      <c r="H1917" s="31">
        <f t="shared" si="1000"/>
        <v>127.23669716628248</v>
      </c>
      <c r="I1917" s="159"/>
      <c r="J1917" s="159"/>
      <c r="K1917" s="31">
        <f t="shared" si="1000"/>
        <v>589.81640163392126</v>
      </c>
      <c r="M1917" s="31">
        <f t="shared" si="1001"/>
        <v>589.81640163392126</v>
      </c>
      <c r="N1917" s="31">
        <f t="shared" si="1001"/>
        <v>323.26661326621564</v>
      </c>
      <c r="O1917" s="31">
        <f t="shared" si="1001"/>
        <v>36.569609848235473</v>
      </c>
      <c r="P1917" s="31">
        <f t="shared" si="1001"/>
        <v>145.34446881607619</v>
      </c>
      <c r="Q1917" s="31">
        <f t="shared" si="1001"/>
        <v>57.906375217436846</v>
      </c>
      <c r="R1917" s="31">
        <f t="shared" si="1001"/>
        <v>25.968603896504977</v>
      </c>
      <c r="S1917" s="31">
        <f t="shared" si="1001"/>
        <v>0.76073058945210725</v>
      </c>
      <c r="T1917" s="31">
        <f t="shared" si="1001"/>
        <v>0</v>
      </c>
      <c r="U1917" s="31"/>
      <c r="Y1917" s="1" t="s">
        <v>875</v>
      </c>
    </row>
    <row r="1918" spans="1:25" hidden="1">
      <c r="A1918" s="1" t="s">
        <v>785</v>
      </c>
      <c r="C1918" s="3">
        <f t="shared" si="995"/>
        <v>148</v>
      </c>
      <c r="D1918" s="1" t="s">
        <v>120</v>
      </c>
      <c r="E1918" s="1" t="s">
        <v>104</v>
      </c>
      <c r="F1918" s="31">
        <f t="shared" si="1000"/>
        <v>1471.1151610630113</v>
      </c>
      <c r="G1918" s="159"/>
      <c r="H1918" s="31">
        <f t="shared" si="1000"/>
        <v>0</v>
      </c>
      <c r="I1918" s="159"/>
      <c r="J1918" s="159"/>
      <c r="K1918" s="31">
        <f t="shared" si="1000"/>
        <v>1471.1151610630113</v>
      </c>
      <c r="M1918" s="31">
        <f t="shared" si="1001"/>
        <v>1471.1151610630113</v>
      </c>
      <c r="N1918" s="31">
        <f t="shared" si="1001"/>
        <v>876.97407855912491</v>
      </c>
      <c r="O1918" s="31">
        <f t="shared" si="1001"/>
        <v>85.903135983608905</v>
      </c>
      <c r="P1918" s="31">
        <f t="shared" si="1001"/>
        <v>334.6863474732761</v>
      </c>
      <c r="Q1918" s="31">
        <f t="shared" si="1001"/>
        <v>133.21610996619927</v>
      </c>
      <c r="R1918" s="31">
        <f t="shared" si="1001"/>
        <v>21.364761062313669</v>
      </c>
      <c r="S1918" s="31">
        <f t="shared" si="1001"/>
        <v>18.970728018488504</v>
      </c>
      <c r="T1918" s="31">
        <f t="shared" si="1001"/>
        <v>0</v>
      </c>
      <c r="U1918" s="31"/>
      <c r="Y1918" s="1" t="s">
        <v>876</v>
      </c>
    </row>
    <row r="1919" spans="1:25" hidden="1">
      <c r="A1919" s="1" t="s">
        <v>785</v>
      </c>
      <c r="C1919" s="3">
        <f t="shared" si="995"/>
        <v>149</v>
      </c>
      <c r="D1919" s="1" t="s">
        <v>121</v>
      </c>
      <c r="E1919" s="1" t="s">
        <v>104</v>
      </c>
      <c r="F1919" s="31">
        <f t="shared" si="1000"/>
        <v>860.66834418316364</v>
      </c>
      <c r="G1919" s="159"/>
      <c r="H1919" s="31">
        <f t="shared" si="1000"/>
        <v>0</v>
      </c>
      <c r="I1919" s="159"/>
      <c r="J1919" s="159"/>
      <c r="K1919" s="31">
        <f t="shared" si="1000"/>
        <v>860.66834418316364</v>
      </c>
      <c r="M1919" s="31">
        <f t="shared" si="1001"/>
        <v>860.66834418316364</v>
      </c>
      <c r="N1919" s="31">
        <f t="shared" si="1001"/>
        <v>587.2027687221829</v>
      </c>
      <c r="O1919" s="31">
        <f t="shared" si="1001"/>
        <v>59.879654595930752</v>
      </c>
      <c r="P1919" s="31">
        <f t="shared" si="1001"/>
        <v>171.28309083564946</v>
      </c>
      <c r="Q1919" s="31">
        <f t="shared" si="1001"/>
        <v>35.194406162784901</v>
      </c>
      <c r="R1919" s="31">
        <f t="shared" si="1001"/>
        <v>0</v>
      </c>
      <c r="S1919" s="31">
        <f t="shared" si="1001"/>
        <v>7.1084238666156097</v>
      </c>
      <c r="T1919" s="31">
        <f t="shared" si="1001"/>
        <v>0</v>
      </c>
      <c r="U1919" s="31"/>
      <c r="Y1919" s="1" t="s">
        <v>877</v>
      </c>
    </row>
    <row r="1920" spans="1:25" hidden="1">
      <c r="A1920" s="1" t="s">
        <v>785</v>
      </c>
      <c r="C1920" s="3">
        <f t="shared" si="995"/>
        <v>150</v>
      </c>
      <c r="D1920" s="1" t="s">
        <v>122</v>
      </c>
      <c r="E1920" s="1" t="s">
        <v>106</v>
      </c>
      <c r="F1920" s="31">
        <f t="shared" si="1000"/>
        <v>748.22853101883572</v>
      </c>
      <c r="G1920" s="159"/>
      <c r="H1920" s="31">
        <f t="shared" si="1000"/>
        <v>0.39143897746919359</v>
      </c>
      <c r="I1920" s="159"/>
      <c r="J1920" s="159"/>
      <c r="K1920" s="31">
        <f t="shared" si="1000"/>
        <v>747.83709204136653</v>
      </c>
      <c r="M1920" s="31">
        <f t="shared" si="1001"/>
        <v>747.83709204136653</v>
      </c>
      <c r="N1920" s="31">
        <f t="shared" si="1001"/>
        <v>339.84021372266471</v>
      </c>
      <c r="O1920" s="31">
        <f t="shared" si="1001"/>
        <v>52.995341397851135</v>
      </c>
      <c r="P1920" s="31">
        <f t="shared" si="1001"/>
        <v>33.740230628541326</v>
      </c>
      <c r="Q1920" s="31">
        <f t="shared" si="1001"/>
        <v>2.1183121464429386</v>
      </c>
      <c r="R1920" s="31">
        <f t="shared" si="1001"/>
        <v>6.023619676391883</v>
      </c>
      <c r="S1920" s="31">
        <f t="shared" si="1001"/>
        <v>0.11917010399778873</v>
      </c>
      <c r="T1920" s="31">
        <f t="shared" si="1001"/>
        <v>313.00020436547669</v>
      </c>
      <c r="U1920" s="31"/>
      <c r="Y1920" s="1" t="s">
        <v>878</v>
      </c>
    </row>
    <row r="1921" spans="1:25" hidden="1">
      <c r="A1921" s="1" t="s">
        <v>785</v>
      </c>
      <c r="C1921" s="3">
        <f t="shared" si="995"/>
        <v>151</v>
      </c>
      <c r="D1921" s="1" t="s">
        <v>123</v>
      </c>
      <c r="E1921" s="1" t="s">
        <v>106</v>
      </c>
      <c r="F1921" s="26">
        <f t="shared" si="1000"/>
        <v>54.233560054307858</v>
      </c>
      <c r="G1921" s="157"/>
      <c r="H1921" s="26">
        <f t="shared" si="1000"/>
        <v>1.4293070189431921E-2</v>
      </c>
      <c r="I1921" s="157"/>
      <c r="J1921" s="157"/>
      <c r="K1921" s="26">
        <f t="shared" si="1000"/>
        <v>54.219266984118427</v>
      </c>
      <c r="M1921" s="26">
        <f t="shared" si="1001"/>
        <v>54.219266984118427</v>
      </c>
      <c r="N1921" s="26">
        <f t="shared" si="1001"/>
        <v>48.276638543686595</v>
      </c>
      <c r="O1921" s="26">
        <f t="shared" si="1001"/>
        <v>3.645828129887712</v>
      </c>
      <c r="P1921" s="26">
        <f t="shared" si="1001"/>
        <v>1.3409565332613433</v>
      </c>
      <c r="Q1921" s="26">
        <f t="shared" si="1001"/>
        <v>0.64301864847409873</v>
      </c>
      <c r="R1921" s="26">
        <f t="shared" si="1001"/>
        <v>0.19388515688123378</v>
      </c>
      <c r="S1921" s="26">
        <f t="shared" si="1001"/>
        <v>0.11893997192744774</v>
      </c>
      <c r="T1921" s="26">
        <f t="shared" si="1001"/>
        <v>0</v>
      </c>
      <c r="U1921" s="31"/>
      <c r="Y1921" s="1" t="s">
        <v>879</v>
      </c>
    </row>
    <row r="1922" spans="1:25" hidden="1">
      <c r="A1922" s="1" t="s">
        <v>785</v>
      </c>
      <c r="C1922" s="3">
        <f t="shared" si="995"/>
        <v>152</v>
      </c>
      <c r="D1922" s="1" t="s">
        <v>911</v>
      </c>
      <c r="F1922" s="26">
        <f t="shared" ref="F1922:K1922" si="1002">SUM(F1914:F1921)</f>
        <v>10658.267999999998</v>
      </c>
      <c r="G1922" s="157"/>
      <c r="H1922" s="26">
        <f t="shared" si="1002"/>
        <v>422.91420593927717</v>
      </c>
      <c r="I1922" s="157"/>
      <c r="J1922" s="157"/>
      <c r="K1922" s="26">
        <f t="shared" si="1002"/>
        <v>10235.353794060722</v>
      </c>
      <c r="M1922" s="26">
        <f t="shared" ref="M1922:T1922" si="1003">SUM(M1914:M1921)</f>
        <v>10235.353794060722</v>
      </c>
      <c r="N1922" s="26">
        <f t="shared" si="1003"/>
        <v>5673.6164780290701</v>
      </c>
      <c r="O1922" s="26">
        <f t="shared" si="1003"/>
        <v>637.19553216089253</v>
      </c>
      <c r="P1922" s="26">
        <f t="shared" si="1003"/>
        <v>2318.5871585534805</v>
      </c>
      <c r="Q1922" s="26">
        <f t="shared" si="1003"/>
        <v>891.44173964904621</v>
      </c>
      <c r="R1922" s="26">
        <f t="shared" si="1003"/>
        <v>358.37389155539159</v>
      </c>
      <c r="S1922" s="26">
        <f t="shared" si="1003"/>
        <v>43.138789747363276</v>
      </c>
      <c r="T1922" s="26">
        <f t="shared" si="1003"/>
        <v>313.00020436547669</v>
      </c>
      <c r="U1922" s="31"/>
    </row>
    <row r="1923" spans="1:25" hidden="1">
      <c r="A1923" s="1" t="s">
        <v>785</v>
      </c>
      <c r="C1923" s="3">
        <f t="shared" si="995"/>
        <v>153</v>
      </c>
      <c r="G1923" s="4"/>
      <c r="H1923" s="1"/>
      <c r="I1923" s="4"/>
      <c r="J1923" s="4"/>
    </row>
    <row r="1924" spans="1:25" hidden="1">
      <c r="A1924" s="1" t="s">
        <v>785</v>
      </c>
      <c r="C1924" s="3">
        <f>+C1923+1</f>
        <v>154</v>
      </c>
      <c r="D1924" s="29" t="s">
        <v>912</v>
      </c>
      <c r="G1924" s="4"/>
      <c r="H1924" s="1"/>
      <c r="I1924" s="4"/>
      <c r="J1924" s="4"/>
    </row>
    <row r="1925" spans="1:25" hidden="1">
      <c r="A1925" s="1" t="s">
        <v>785</v>
      </c>
      <c r="C1925" s="3">
        <f>+C1924+1</f>
        <v>155</v>
      </c>
      <c r="D1925" s="1" t="s">
        <v>138</v>
      </c>
      <c r="E1925" s="1" t="s">
        <v>104</v>
      </c>
      <c r="F1925" s="1">
        <f t="shared" ref="F1925:K1932" si="1004">+F796</f>
        <v>-97108.594989010613</v>
      </c>
      <c r="G1925" s="95"/>
      <c r="H1925" s="1">
        <f t="shared" si="1004"/>
        <v>-3581.5495538740201</v>
      </c>
      <c r="I1925" s="95"/>
      <c r="J1925" s="95"/>
      <c r="K1925" s="1">
        <f t="shared" si="1004"/>
        <v>-93527.045435136592</v>
      </c>
      <c r="M1925" s="1">
        <f t="shared" ref="M1925:T1932" si="1005">+M796</f>
        <v>-93527.045435136592</v>
      </c>
      <c r="N1925" s="1">
        <f t="shared" si="1005"/>
        <v>-50592.817702784487</v>
      </c>
      <c r="O1925" s="1">
        <f t="shared" si="1005"/>
        <v>-5746.7137748182795</v>
      </c>
      <c r="P1925" s="1">
        <f t="shared" si="1005"/>
        <v>-23306.77796361829</v>
      </c>
      <c r="Q1925" s="1">
        <f t="shared" si="1005"/>
        <v>-9399.4210736001387</v>
      </c>
      <c r="R1925" s="1">
        <f t="shared" si="1005"/>
        <v>-4288.5251717886322</v>
      </c>
      <c r="S1925" s="1">
        <f t="shared" si="1005"/>
        <v>-192.78974852676851</v>
      </c>
      <c r="T1925" s="1">
        <f t="shared" si="1005"/>
        <v>0</v>
      </c>
      <c r="Y1925" s="1" t="s">
        <v>816</v>
      </c>
    </row>
    <row r="1926" spans="1:25" hidden="1">
      <c r="A1926" s="1" t="s">
        <v>785</v>
      </c>
      <c r="C1926" s="3">
        <f t="shared" ref="C1926:C1989" si="1006">+C1925+1</f>
        <v>156</v>
      </c>
      <c r="D1926" s="1" t="s">
        <v>138</v>
      </c>
      <c r="E1926" s="1" t="s">
        <v>116</v>
      </c>
      <c r="F1926" s="31">
        <f t="shared" si="1004"/>
        <v>88394.392074226911</v>
      </c>
      <c r="G1926" s="159"/>
      <c r="H1926" s="31">
        <f t="shared" si="1004"/>
        <v>3148.9115769754749</v>
      </c>
      <c r="I1926" s="159"/>
      <c r="J1926" s="159"/>
      <c r="K1926" s="31">
        <f t="shared" si="1004"/>
        <v>85245.480497251425</v>
      </c>
      <c r="M1926" s="31">
        <f t="shared" si="1005"/>
        <v>85245.480497251425</v>
      </c>
      <c r="N1926" s="31">
        <f t="shared" si="1005"/>
        <v>38812.316270004172</v>
      </c>
      <c r="O1926" s="31">
        <f t="shared" si="1005"/>
        <v>4667.7935437802234</v>
      </c>
      <c r="P1926" s="31">
        <f t="shared" si="1005"/>
        <v>24081.731754673136</v>
      </c>
      <c r="Q1926" s="31">
        <f t="shared" si="1005"/>
        <v>10942.968410049687</v>
      </c>
      <c r="R1926" s="31">
        <f t="shared" si="1005"/>
        <v>5775.6969935164689</v>
      </c>
      <c r="S1926" s="31">
        <f t="shared" si="1005"/>
        <v>964.97352522775577</v>
      </c>
      <c r="T1926" s="31">
        <f t="shared" si="1005"/>
        <v>0</v>
      </c>
      <c r="U1926" s="31"/>
      <c r="Y1926" s="1" t="s">
        <v>817</v>
      </c>
    </row>
    <row r="1927" spans="1:25" hidden="1">
      <c r="A1927" s="1" t="s">
        <v>785</v>
      </c>
      <c r="C1927" s="3">
        <f t="shared" si="1006"/>
        <v>157</v>
      </c>
      <c r="D1927" s="1" t="s">
        <v>141</v>
      </c>
      <c r="E1927" s="1" t="s">
        <v>104</v>
      </c>
      <c r="F1927" s="31">
        <f t="shared" si="1004"/>
        <v>-3718.6650879564609</v>
      </c>
      <c r="G1927" s="159"/>
      <c r="H1927" s="31">
        <f t="shared" si="1004"/>
        <v>-659.85442981954088</v>
      </c>
      <c r="I1927" s="159"/>
      <c r="J1927" s="159"/>
      <c r="K1927" s="31">
        <f t="shared" si="1004"/>
        <v>-3058.8106581369193</v>
      </c>
      <c r="M1927" s="31">
        <f t="shared" si="1005"/>
        <v>-3058.8106581369193</v>
      </c>
      <c r="N1927" s="31">
        <f t="shared" si="1005"/>
        <v>-1676.4731522204215</v>
      </c>
      <c r="O1927" s="31">
        <f t="shared" si="1005"/>
        <v>-189.65141026566243</v>
      </c>
      <c r="P1927" s="31">
        <f t="shared" si="1005"/>
        <v>-753.7620335485334</v>
      </c>
      <c r="Q1927" s="31">
        <f t="shared" si="1005"/>
        <v>-300.30470023976477</v>
      </c>
      <c r="R1927" s="31">
        <f t="shared" si="1005"/>
        <v>-134.67418361971343</v>
      </c>
      <c r="S1927" s="31">
        <f t="shared" si="1005"/>
        <v>-3.9451782428239976</v>
      </c>
      <c r="T1927" s="31">
        <f t="shared" si="1005"/>
        <v>0</v>
      </c>
      <c r="U1927" s="31"/>
      <c r="Y1927" s="1" t="s">
        <v>818</v>
      </c>
    </row>
    <row r="1928" spans="1:25" hidden="1">
      <c r="A1928" s="1" t="s">
        <v>785</v>
      </c>
      <c r="C1928" s="3">
        <f t="shared" si="1006"/>
        <v>158</v>
      </c>
      <c r="D1928" s="1" t="s">
        <v>119</v>
      </c>
      <c r="E1928" s="1" t="s">
        <v>104</v>
      </c>
      <c r="F1928" s="31">
        <f t="shared" si="1004"/>
        <v>-8422.6636223191272</v>
      </c>
      <c r="G1928" s="159"/>
      <c r="H1928" s="31">
        <f t="shared" si="1004"/>
        <v>-1494.5502675319838</v>
      </c>
      <c r="I1928" s="159"/>
      <c r="J1928" s="159"/>
      <c r="K1928" s="31">
        <f t="shared" si="1004"/>
        <v>-6928.1133547871423</v>
      </c>
      <c r="M1928" s="31">
        <f t="shared" si="1005"/>
        <v>-6928.1133547871423</v>
      </c>
      <c r="N1928" s="31">
        <f t="shared" si="1005"/>
        <v>-3797.1608356807601</v>
      </c>
      <c r="O1928" s="31">
        <f t="shared" si="1005"/>
        <v>-429.554691370157</v>
      </c>
      <c r="P1928" s="31">
        <f t="shared" si="1005"/>
        <v>-1707.2481413870348</v>
      </c>
      <c r="Q1928" s="31">
        <f t="shared" si="1005"/>
        <v>-680.18103660711574</v>
      </c>
      <c r="R1928" s="31">
        <f t="shared" si="1005"/>
        <v>-305.03294069502601</v>
      </c>
      <c r="S1928" s="31">
        <f t="shared" si="1005"/>
        <v>-8.9357090470492064</v>
      </c>
      <c r="T1928" s="31">
        <f t="shared" si="1005"/>
        <v>0</v>
      </c>
      <c r="U1928" s="31"/>
      <c r="Y1928" s="1" t="s">
        <v>819</v>
      </c>
    </row>
    <row r="1929" spans="1:25" hidden="1">
      <c r="A1929" s="1" t="s">
        <v>785</v>
      </c>
      <c r="C1929" s="3">
        <f t="shared" si="1006"/>
        <v>159</v>
      </c>
      <c r="D1929" s="1" t="s">
        <v>120</v>
      </c>
      <c r="E1929" s="1" t="s">
        <v>104</v>
      </c>
      <c r="F1929" s="31">
        <f t="shared" si="1004"/>
        <v>-18016.695425882179</v>
      </c>
      <c r="G1929" s="159"/>
      <c r="H1929" s="31">
        <f t="shared" si="1004"/>
        <v>0</v>
      </c>
      <c r="I1929" s="159"/>
      <c r="J1929" s="159"/>
      <c r="K1929" s="31">
        <f t="shared" si="1004"/>
        <v>-18016.695425882179</v>
      </c>
      <c r="M1929" s="31">
        <f t="shared" si="1005"/>
        <v>-18016.695425882179</v>
      </c>
      <c r="N1929" s="31">
        <f t="shared" si="1005"/>
        <v>-10740.270570236253</v>
      </c>
      <c r="O1929" s="31">
        <f t="shared" si="1005"/>
        <v>-1052.0526727672886</v>
      </c>
      <c r="P1929" s="31">
        <f t="shared" si="1005"/>
        <v>-4098.8918782332566</v>
      </c>
      <c r="Q1929" s="31">
        <f t="shared" si="1005"/>
        <v>-1631.492994299334</v>
      </c>
      <c r="R1929" s="31">
        <f t="shared" si="1005"/>
        <v>-261.65347424487942</v>
      </c>
      <c r="S1929" s="31">
        <f t="shared" si="1005"/>
        <v>-232.33383610116778</v>
      </c>
      <c r="T1929" s="31">
        <f t="shared" si="1005"/>
        <v>0</v>
      </c>
      <c r="U1929" s="31"/>
      <c r="Y1929" s="1" t="s">
        <v>820</v>
      </c>
    </row>
    <row r="1930" spans="1:25" hidden="1">
      <c r="A1930" s="1" t="s">
        <v>785</v>
      </c>
      <c r="C1930" s="3">
        <f t="shared" si="1006"/>
        <v>160</v>
      </c>
      <c r="D1930" s="1" t="s">
        <v>121</v>
      </c>
      <c r="E1930" s="1" t="s">
        <v>104</v>
      </c>
      <c r="F1930" s="31">
        <f t="shared" si="1004"/>
        <v>-10725.781619179379</v>
      </c>
      <c r="G1930" s="159"/>
      <c r="H1930" s="31">
        <f t="shared" si="1004"/>
        <v>0</v>
      </c>
      <c r="I1930" s="159"/>
      <c r="J1930" s="159"/>
      <c r="K1930" s="31">
        <f t="shared" si="1004"/>
        <v>-10725.781619179379</v>
      </c>
      <c r="M1930" s="31">
        <f t="shared" si="1005"/>
        <v>-10725.781619179379</v>
      </c>
      <c r="N1930" s="31">
        <f t="shared" si="1005"/>
        <v>-7317.8114497391971</v>
      </c>
      <c r="O1930" s="31">
        <f t="shared" si="1005"/>
        <v>-746.2294889414012</v>
      </c>
      <c r="P1930" s="31">
        <f t="shared" si="1005"/>
        <v>-2134.5562896295719</v>
      </c>
      <c r="Q1930" s="31">
        <f t="shared" si="1005"/>
        <v>-438.59811653348845</v>
      </c>
      <c r="R1930" s="31">
        <f t="shared" si="1005"/>
        <v>0</v>
      </c>
      <c r="S1930" s="31">
        <f t="shared" si="1005"/>
        <v>-88.586274335722464</v>
      </c>
      <c r="T1930" s="31">
        <f t="shared" si="1005"/>
        <v>0</v>
      </c>
      <c r="U1930" s="31"/>
      <c r="Y1930" s="1" t="s">
        <v>821</v>
      </c>
    </row>
    <row r="1931" spans="1:25" hidden="1">
      <c r="A1931" s="1" t="s">
        <v>785</v>
      </c>
      <c r="C1931" s="3">
        <f t="shared" si="1006"/>
        <v>161</v>
      </c>
      <c r="D1931" s="1" t="s">
        <v>122</v>
      </c>
      <c r="E1931" s="1" t="s">
        <v>106</v>
      </c>
      <c r="F1931" s="31">
        <f t="shared" si="1004"/>
        <v>-9286.850191532707</v>
      </c>
      <c r="G1931" s="159"/>
      <c r="H1931" s="31">
        <f t="shared" si="1004"/>
        <v>-4.8584556618459596</v>
      </c>
      <c r="I1931" s="159"/>
      <c r="J1931" s="159"/>
      <c r="K1931" s="31">
        <f t="shared" si="1004"/>
        <v>-9281.9917358708626</v>
      </c>
      <c r="M1931" s="31">
        <f t="shared" si="1005"/>
        <v>-9281.9917358708626</v>
      </c>
      <c r="N1931" s="31">
        <f t="shared" si="1005"/>
        <v>-4218.0230010787918</v>
      </c>
      <c r="O1931" s="31">
        <f t="shared" si="1005"/>
        <v>-657.76667957424581</v>
      </c>
      <c r="P1931" s="31">
        <f t="shared" si="1005"/>
        <v>-418.7764222895409</v>
      </c>
      <c r="Q1931" s="31">
        <f t="shared" si="1005"/>
        <v>-26.292030773181569</v>
      </c>
      <c r="R1931" s="31">
        <f t="shared" si="1005"/>
        <v>-74.763860540372676</v>
      </c>
      <c r="S1931" s="31">
        <f t="shared" si="1005"/>
        <v>-1.4791134757048938</v>
      </c>
      <c r="T1931" s="31">
        <f t="shared" si="1005"/>
        <v>-3884.8906281390246</v>
      </c>
      <c r="U1931" s="31"/>
      <c r="Y1931" s="1" t="s">
        <v>822</v>
      </c>
    </row>
    <row r="1932" spans="1:25" hidden="1">
      <c r="A1932" s="1" t="s">
        <v>785</v>
      </c>
      <c r="C1932" s="3">
        <f t="shared" si="1006"/>
        <v>162</v>
      </c>
      <c r="D1932" s="1" t="s">
        <v>123</v>
      </c>
      <c r="E1932" s="1" t="s">
        <v>106</v>
      </c>
      <c r="F1932" s="26">
        <f t="shared" si="1004"/>
        <v>-714.2811383464134</v>
      </c>
      <c r="G1932" s="157"/>
      <c r="H1932" s="26">
        <f t="shared" si="1004"/>
        <v>-0.18824636323245908</v>
      </c>
      <c r="I1932" s="157"/>
      <c r="J1932" s="157"/>
      <c r="K1932" s="26">
        <f t="shared" si="1004"/>
        <v>-714.09289198318083</v>
      </c>
      <c r="M1932" s="26">
        <f t="shared" si="1005"/>
        <v>-714.09289198318083</v>
      </c>
      <c r="N1932" s="26">
        <f t="shared" si="1005"/>
        <v>-635.82571935149497</v>
      </c>
      <c r="O1932" s="26">
        <f t="shared" si="1005"/>
        <v>-48.017247332165844</v>
      </c>
      <c r="P1932" s="26">
        <f t="shared" si="1005"/>
        <v>-17.661019451642861</v>
      </c>
      <c r="Q1932" s="26">
        <f t="shared" si="1005"/>
        <v>-8.4688538194823657</v>
      </c>
      <c r="R1932" s="26">
        <f t="shared" si="1005"/>
        <v>-2.5535574361506481</v>
      </c>
      <c r="S1932" s="26">
        <f t="shared" si="1005"/>
        <v>-1.5664945922442644</v>
      </c>
      <c r="T1932" s="26">
        <f t="shared" si="1005"/>
        <v>0</v>
      </c>
      <c r="U1932" s="31"/>
      <c r="Y1932" s="1" t="s">
        <v>823</v>
      </c>
    </row>
    <row r="1933" spans="1:25" hidden="1">
      <c r="A1933" s="1" t="s">
        <v>785</v>
      </c>
      <c r="C1933" s="3">
        <f t="shared" si="1006"/>
        <v>163</v>
      </c>
      <c r="D1933" s="1" t="s">
        <v>824</v>
      </c>
      <c r="F1933" s="26">
        <f t="shared" ref="F1933:K1933" si="1007">SUM(F1925:F1932)</f>
        <v>-59599.13999999997</v>
      </c>
      <c r="G1933" s="157"/>
      <c r="H1933" s="26">
        <f t="shared" si="1007"/>
        <v>-2592.0893762751484</v>
      </c>
      <c r="I1933" s="157"/>
      <c r="J1933" s="157"/>
      <c r="K1933" s="26">
        <f t="shared" si="1007"/>
        <v>-57007.050623724834</v>
      </c>
      <c r="M1933" s="26">
        <f t="shared" ref="M1933:T1933" si="1008">SUM(M1925:M1932)</f>
        <v>-57007.050623724834</v>
      </c>
      <c r="N1933" s="26">
        <f t="shared" si="1008"/>
        <v>-40166.066161087234</v>
      </c>
      <c r="O1933" s="26">
        <f t="shared" si="1008"/>
        <v>-4202.1924212889762</v>
      </c>
      <c r="P1933" s="26">
        <f t="shared" si="1008"/>
        <v>-8355.9419934847338</v>
      </c>
      <c r="Q1933" s="26">
        <f t="shared" si="1008"/>
        <v>-1541.7903958228185</v>
      </c>
      <c r="R1933" s="26">
        <f t="shared" si="1008"/>
        <v>708.49380519169472</v>
      </c>
      <c r="S1933" s="26">
        <f t="shared" si="1008"/>
        <v>435.33717090627465</v>
      </c>
      <c r="T1933" s="26">
        <f t="shared" si="1008"/>
        <v>-3884.8906281390246</v>
      </c>
      <c r="U1933" s="31"/>
    </row>
    <row r="1934" spans="1:25" hidden="1">
      <c r="A1934" s="1" t="s">
        <v>785</v>
      </c>
      <c r="C1934" s="3">
        <f t="shared" si="1006"/>
        <v>164</v>
      </c>
      <c r="G1934" s="4"/>
      <c r="H1934" s="1"/>
      <c r="I1934" s="4"/>
      <c r="J1934" s="4"/>
    </row>
    <row r="1935" spans="1:25" hidden="1">
      <c r="A1935" s="1" t="s">
        <v>785</v>
      </c>
      <c r="C1935" s="3">
        <f t="shared" si="1006"/>
        <v>165</v>
      </c>
      <c r="D1935" s="29" t="s">
        <v>913</v>
      </c>
      <c r="G1935" s="4"/>
      <c r="H1935" s="1"/>
      <c r="I1935" s="4"/>
      <c r="J1935" s="4"/>
    </row>
    <row r="1936" spans="1:25" hidden="1">
      <c r="A1936" s="1" t="s">
        <v>785</v>
      </c>
      <c r="C1936" s="3">
        <f t="shared" si="1006"/>
        <v>166</v>
      </c>
      <c r="D1936" s="1" t="s">
        <v>138</v>
      </c>
      <c r="E1936" s="1" t="s">
        <v>104</v>
      </c>
      <c r="F1936" s="1">
        <f t="shared" ref="F1936:K1943" si="1009">+F1903-F1914-F1925</f>
        <v>237278.22432305093</v>
      </c>
      <c r="G1936" s="95"/>
      <c r="H1936" s="1">
        <f t="shared" si="1009"/>
        <v>8751.2718988923061</v>
      </c>
      <c r="I1936" s="95"/>
      <c r="J1936" s="95"/>
      <c r="K1936" s="1">
        <f t="shared" si="1009"/>
        <v>228526.95242415858</v>
      </c>
      <c r="M1936" s="1">
        <f t="shared" ref="M1936:T1943" si="1010">+M1903-M1914-M1925</f>
        <v>228526.95242415849</v>
      </c>
      <c r="N1936" s="1">
        <f t="shared" si="1010"/>
        <v>123620.09716415958</v>
      </c>
      <c r="O1936" s="1">
        <f t="shared" si="1010"/>
        <v>14041.702903188005</v>
      </c>
      <c r="P1936" s="1">
        <f t="shared" si="1010"/>
        <v>56948.521297468957</v>
      </c>
      <c r="Q1936" s="1">
        <f t="shared" si="1010"/>
        <v>22966.843895341055</v>
      </c>
      <c r="R1936" s="1">
        <f t="shared" si="1010"/>
        <v>10478.718571119967</v>
      </c>
      <c r="S1936" s="1">
        <f t="shared" si="1010"/>
        <v>471.06859288094842</v>
      </c>
      <c r="T1936" s="1">
        <f t="shared" si="1010"/>
        <v>0</v>
      </c>
      <c r="Y1936" s="1" t="s">
        <v>914</v>
      </c>
    </row>
    <row r="1937" spans="1:25" hidden="1">
      <c r="A1937" s="1" t="s">
        <v>785</v>
      </c>
      <c r="C1937" s="3">
        <f t="shared" si="1006"/>
        <v>167</v>
      </c>
      <c r="D1937" s="1" t="s">
        <v>138</v>
      </c>
      <c r="E1937" s="1" t="s">
        <v>116</v>
      </c>
      <c r="F1937" s="1">
        <f t="shared" si="1009"/>
        <v>70884.99567487328</v>
      </c>
      <c r="G1937" s="95"/>
      <c r="H1937" s="1">
        <f t="shared" si="1009"/>
        <v>2524.5595937629228</v>
      </c>
      <c r="I1937" s="95"/>
      <c r="J1937" s="95"/>
      <c r="K1937" s="1">
        <f t="shared" si="1009"/>
        <v>68360.43608111034</v>
      </c>
      <c r="M1937" s="1">
        <f t="shared" si="1010"/>
        <v>68360.43608111034</v>
      </c>
      <c r="N1937" s="1">
        <f t="shared" si="1010"/>
        <v>31124.545841711879</v>
      </c>
      <c r="O1937" s="1">
        <f t="shared" si="1010"/>
        <v>3743.2178260722676</v>
      </c>
      <c r="P1937" s="1">
        <f t="shared" si="1010"/>
        <v>19311.729780100861</v>
      </c>
      <c r="Q1937" s="1">
        <f t="shared" si="1010"/>
        <v>8775.434054324216</v>
      </c>
      <c r="R1937" s="1">
        <f t="shared" si="1010"/>
        <v>4631.6727038904337</v>
      </c>
      <c r="S1937" s="1">
        <f t="shared" si="1010"/>
        <v>773.83587501067177</v>
      </c>
      <c r="T1937" s="1">
        <f t="shared" si="1010"/>
        <v>0</v>
      </c>
      <c r="Y1937" s="1" t="s">
        <v>915</v>
      </c>
    </row>
    <row r="1938" spans="1:25" hidden="1">
      <c r="A1938" s="1" t="s">
        <v>785</v>
      </c>
      <c r="C1938" s="3">
        <f t="shared" si="1006"/>
        <v>168</v>
      </c>
      <c r="D1938" s="1" t="s">
        <v>141</v>
      </c>
      <c r="E1938" s="1" t="s">
        <v>104</v>
      </c>
      <c r="F1938" s="1">
        <f t="shared" si="1009"/>
        <v>12861.405623049213</v>
      </c>
      <c r="G1938" s="95"/>
      <c r="H1938" s="1">
        <f t="shared" si="1009"/>
        <v>2282.1779518571007</v>
      </c>
      <c r="I1938" s="95"/>
      <c r="J1938" s="95"/>
      <c r="K1938" s="1">
        <f t="shared" si="1009"/>
        <v>10579.227671192119</v>
      </c>
      <c r="M1938" s="1">
        <f t="shared" si="1010"/>
        <v>10579.227671192119</v>
      </c>
      <c r="N1938" s="1">
        <f t="shared" si="1010"/>
        <v>5798.2638169515139</v>
      </c>
      <c r="O1938" s="1">
        <f t="shared" si="1010"/>
        <v>655.92992558262983</v>
      </c>
      <c r="P1938" s="1">
        <f t="shared" si="1010"/>
        <v>2606.9675615906467</v>
      </c>
      <c r="Q1938" s="1">
        <f t="shared" si="1010"/>
        <v>1038.63630333387</v>
      </c>
      <c r="R1938" s="1">
        <f t="shared" si="1010"/>
        <v>465.78523785211178</v>
      </c>
      <c r="S1938" s="1">
        <f t="shared" si="1010"/>
        <v>13.644825881341127</v>
      </c>
      <c r="T1938" s="1">
        <f t="shared" si="1010"/>
        <v>0</v>
      </c>
      <c r="Y1938" s="1" t="s">
        <v>916</v>
      </c>
    </row>
    <row r="1939" spans="1:25" hidden="1">
      <c r="A1939" s="1" t="s">
        <v>785</v>
      </c>
      <c r="C1939" s="3">
        <f t="shared" si="1006"/>
        <v>169</v>
      </c>
      <c r="D1939" s="1" t="s">
        <v>119</v>
      </c>
      <c r="E1939" s="1" t="s">
        <v>104</v>
      </c>
      <c r="F1939" s="1">
        <f t="shared" si="1009"/>
        <v>29350.103559707408</v>
      </c>
      <c r="G1939" s="95"/>
      <c r="H1939" s="1">
        <f t="shared" si="1009"/>
        <v>5207.9967922515889</v>
      </c>
      <c r="I1939" s="95"/>
      <c r="J1939" s="95"/>
      <c r="K1939" s="1">
        <f t="shared" si="1009"/>
        <v>24142.106767455825</v>
      </c>
      <c r="M1939" s="1">
        <f t="shared" si="1010"/>
        <v>24142.106767455825</v>
      </c>
      <c r="N1939" s="1">
        <f t="shared" si="1010"/>
        <v>13231.807508585887</v>
      </c>
      <c r="O1939" s="1">
        <f t="shared" si="1010"/>
        <v>1496.8512624514478</v>
      </c>
      <c r="P1939" s="1">
        <f t="shared" si="1010"/>
        <v>5949.1761749866228</v>
      </c>
      <c r="Q1939" s="1">
        <f t="shared" si="1010"/>
        <v>2370.1984026605569</v>
      </c>
      <c r="R1939" s="1">
        <f t="shared" si="1010"/>
        <v>1062.9355272834725</v>
      </c>
      <c r="S1939" s="1">
        <f t="shared" si="1010"/>
        <v>31.137891487835056</v>
      </c>
      <c r="T1939" s="1">
        <f t="shared" si="1010"/>
        <v>0</v>
      </c>
      <c r="Y1939" s="1" t="s">
        <v>917</v>
      </c>
    </row>
    <row r="1940" spans="1:25" hidden="1">
      <c r="A1940" s="1" t="s">
        <v>785</v>
      </c>
      <c r="C1940" s="3">
        <f t="shared" si="1006"/>
        <v>170</v>
      </c>
      <c r="D1940" s="1" t="s">
        <v>120</v>
      </c>
      <c r="E1940" s="1" t="s">
        <v>104</v>
      </c>
      <c r="F1940" s="1">
        <f t="shared" si="1009"/>
        <v>59752.42268820732</v>
      </c>
      <c r="G1940" s="95"/>
      <c r="H1940" s="1">
        <f t="shared" si="1009"/>
        <v>0</v>
      </c>
      <c r="I1940" s="95"/>
      <c r="J1940" s="95"/>
      <c r="K1940" s="1">
        <f t="shared" si="1009"/>
        <v>59752.42268820732</v>
      </c>
      <c r="M1940" s="1">
        <f t="shared" si="1010"/>
        <v>59752.42268820732</v>
      </c>
      <c r="N1940" s="1">
        <f t="shared" si="1010"/>
        <v>35620.138528652889</v>
      </c>
      <c r="O1940" s="1">
        <f t="shared" si="1010"/>
        <v>3489.1357436804351</v>
      </c>
      <c r="P1940" s="1">
        <f t="shared" si="1010"/>
        <v>13593.986814563763</v>
      </c>
      <c r="Q1940" s="1">
        <f t="shared" si="1010"/>
        <v>5410.8512523433255</v>
      </c>
      <c r="R1940" s="1">
        <f t="shared" si="1010"/>
        <v>867.77450699744372</v>
      </c>
      <c r="S1940" s="1">
        <f t="shared" si="1010"/>
        <v>770.53584196947247</v>
      </c>
      <c r="T1940" s="1">
        <f t="shared" si="1010"/>
        <v>0</v>
      </c>
      <c r="Y1940" s="1" t="s">
        <v>918</v>
      </c>
    </row>
    <row r="1941" spans="1:25" hidden="1">
      <c r="A1941" s="1" t="s">
        <v>785</v>
      </c>
      <c r="C1941" s="3">
        <f t="shared" si="1006"/>
        <v>171</v>
      </c>
      <c r="D1941" s="1" t="s">
        <v>121</v>
      </c>
      <c r="E1941" s="1" t="s">
        <v>104</v>
      </c>
      <c r="F1941" s="1">
        <f t="shared" si="1009"/>
        <v>34841.536810618214</v>
      </c>
      <c r="G1941" s="95"/>
      <c r="H1941" s="1">
        <f t="shared" si="1009"/>
        <v>0</v>
      </c>
      <c r="I1941" s="95"/>
      <c r="J1941" s="95"/>
      <c r="K1941" s="1">
        <f t="shared" si="1009"/>
        <v>34841.536810618214</v>
      </c>
      <c r="M1941" s="1">
        <f t="shared" si="1010"/>
        <v>34841.536810618214</v>
      </c>
      <c r="N1941" s="1">
        <f t="shared" si="1010"/>
        <v>23771.115807852755</v>
      </c>
      <c r="O1941" s="1">
        <f t="shared" si="1010"/>
        <v>2424.0454571281712</v>
      </c>
      <c r="P1941" s="1">
        <f t="shared" si="1010"/>
        <v>6933.8743021280497</v>
      </c>
      <c r="Q1941" s="1">
        <f t="shared" si="1010"/>
        <v>1424.7383514637054</v>
      </c>
      <c r="R1941" s="1">
        <f t="shared" si="1010"/>
        <v>0</v>
      </c>
      <c r="S1941" s="1">
        <f t="shared" si="1010"/>
        <v>287.76289204550648</v>
      </c>
      <c r="T1941" s="1">
        <f t="shared" si="1010"/>
        <v>0</v>
      </c>
      <c r="Y1941" s="1" t="s">
        <v>919</v>
      </c>
    </row>
    <row r="1942" spans="1:25" hidden="1">
      <c r="A1942" s="1" t="s">
        <v>785</v>
      </c>
      <c r="C1942" s="3">
        <f t="shared" si="1006"/>
        <v>172</v>
      </c>
      <c r="D1942" s="1" t="s">
        <v>122</v>
      </c>
      <c r="E1942" s="1" t="s">
        <v>106</v>
      </c>
      <c r="F1942" s="1">
        <f t="shared" si="1009"/>
        <v>30313.422242006258</v>
      </c>
      <c r="G1942" s="95"/>
      <c r="H1942" s="1">
        <f t="shared" si="1009"/>
        <v>18.601102096642517</v>
      </c>
      <c r="I1942" s="95"/>
      <c r="J1942" s="95"/>
      <c r="K1942" s="1">
        <f t="shared" si="1009"/>
        <v>30294.821139909614</v>
      </c>
      <c r="M1942" s="1">
        <f t="shared" si="1010"/>
        <v>30294.821139909614</v>
      </c>
      <c r="N1942" s="1">
        <f t="shared" si="1010"/>
        <v>14997.664857265743</v>
      </c>
      <c r="O1942" s="1">
        <f t="shared" si="1010"/>
        <v>2334.4517275090343</v>
      </c>
      <c r="P1942" s="1">
        <f t="shared" si="1010"/>
        <v>1522.9488043195622</v>
      </c>
      <c r="Q1942" s="1">
        <f t="shared" si="1010"/>
        <v>99.347584809464919</v>
      </c>
      <c r="R1942" s="1">
        <f t="shared" si="1010"/>
        <v>272.1768313174872</v>
      </c>
      <c r="S1942" s="1">
        <f t="shared" si="1010"/>
        <v>5.2252777745081422</v>
      </c>
      <c r="T1942" s="1">
        <f t="shared" si="1010"/>
        <v>11063.006056913822</v>
      </c>
      <c r="Y1942" s="1" t="s">
        <v>920</v>
      </c>
    </row>
    <row r="1943" spans="1:25" hidden="1">
      <c r="A1943" s="1" t="s">
        <v>785</v>
      </c>
      <c r="C1943" s="3">
        <f t="shared" si="1006"/>
        <v>173</v>
      </c>
      <c r="D1943" s="1" t="s">
        <v>123</v>
      </c>
      <c r="E1943" s="1" t="s">
        <v>106</v>
      </c>
      <c r="F1943" s="26">
        <f t="shared" si="1009"/>
        <v>2171.3563655200487</v>
      </c>
      <c r="G1943" s="157"/>
      <c r="H1943" s="26">
        <f t="shared" si="1009"/>
        <v>0.57225358076382915</v>
      </c>
      <c r="I1943" s="157"/>
      <c r="J1943" s="157"/>
      <c r="K1943" s="26">
        <f t="shared" si="1009"/>
        <v>2170.7841119392851</v>
      </c>
      <c r="M1943" s="26">
        <f t="shared" si="1010"/>
        <v>2170.7841119392851</v>
      </c>
      <c r="N1943" s="26">
        <f t="shared" si="1010"/>
        <v>1932.8582948044545</v>
      </c>
      <c r="O1943" s="26">
        <f t="shared" si="1010"/>
        <v>145.96851302950611</v>
      </c>
      <c r="P1943" s="26">
        <f t="shared" si="1010"/>
        <v>53.688057753668232</v>
      </c>
      <c r="Q1943" s="26">
        <f t="shared" si="1010"/>
        <v>25.744624437602781</v>
      </c>
      <c r="R1943" s="26">
        <f t="shared" si="1010"/>
        <v>7.7626062008901844</v>
      </c>
      <c r="S1943" s="26">
        <f t="shared" si="1010"/>
        <v>4.7620157131640379</v>
      </c>
      <c r="T1943" s="26">
        <f t="shared" si="1010"/>
        <v>0</v>
      </c>
      <c r="U1943" s="31"/>
      <c r="Y1943" s="1" t="s">
        <v>921</v>
      </c>
    </row>
    <row r="1944" spans="1:25" hidden="1">
      <c r="A1944" s="1" t="s">
        <v>785</v>
      </c>
      <c r="C1944" s="3">
        <f t="shared" si="1006"/>
        <v>174</v>
      </c>
      <c r="D1944" s="1" t="s">
        <v>922</v>
      </c>
      <c r="F1944" s="26">
        <f t="shared" ref="F1944:K1944" si="1011">SUM(F1936:F1943)</f>
        <v>477453.46728703263</v>
      </c>
      <c r="G1944" s="157"/>
      <c r="H1944" s="26">
        <f t="shared" si="1011"/>
        <v>18785.179592441327</v>
      </c>
      <c r="I1944" s="157"/>
      <c r="J1944" s="157"/>
      <c r="K1944" s="26">
        <f t="shared" si="1011"/>
        <v>458668.28769459133</v>
      </c>
      <c r="M1944" s="26">
        <f t="shared" ref="M1944:T1944" si="1012">SUM(M1936:M1943)</f>
        <v>458668.28769459121</v>
      </c>
      <c r="N1944" s="26">
        <f t="shared" si="1012"/>
        <v>250096.49181998472</v>
      </c>
      <c r="O1944" s="26">
        <f t="shared" si="1012"/>
        <v>28331.303358641497</v>
      </c>
      <c r="P1944" s="26">
        <f t="shared" si="1012"/>
        <v>106920.89279291213</v>
      </c>
      <c r="Q1944" s="26">
        <f t="shared" si="1012"/>
        <v>42111.794468713801</v>
      </c>
      <c r="R1944" s="26">
        <f t="shared" si="1012"/>
        <v>17786.825984661806</v>
      </c>
      <c r="S1944" s="26">
        <f t="shared" si="1012"/>
        <v>2357.9732127634475</v>
      </c>
      <c r="T1944" s="26">
        <f t="shared" si="1012"/>
        <v>11063.006056913822</v>
      </c>
      <c r="U1944" s="31"/>
    </row>
    <row r="1945" spans="1:25" hidden="1">
      <c r="G1945" s="4"/>
      <c r="H1945" s="1"/>
      <c r="I1945" s="4"/>
      <c r="J1945" s="4"/>
    </row>
    <row r="1946" spans="1:25" hidden="1">
      <c r="G1946" s="4"/>
      <c r="H1946" s="1"/>
      <c r="I1946" s="4"/>
      <c r="J1946" s="4"/>
    </row>
    <row r="1947" spans="1:25" hidden="1">
      <c r="G1947" s="4"/>
      <c r="H1947" s="1"/>
      <c r="I1947" s="4"/>
      <c r="J1947" s="4"/>
    </row>
    <row r="1948" spans="1:25" hidden="1">
      <c r="G1948" s="4"/>
      <c r="H1948" s="1"/>
      <c r="I1948" s="4"/>
      <c r="J1948" s="4"/>
    </row>
    <row r="1949" spans="1:25" ht="15" hidden="1">
      <c r="B1949" s="10"/>
      <c r="C1949" s="10" t="str">
        <f>$C$2</f>
        <v>PRESENT RATE STRUCTURE</v>
      </c>
      <c r="F1949" s="12"/>
      <c r="G1949" s="4"/>
      <c r="H1949" s="8" t="s">
        <v>1</v>
      </c>
      <c r="I1949" s="4"/>
      <c r="J1949" s="4"/>
      <c r="L1949" s="11" t="s">
        <v>899</v>
      </c>
      <c r="M1949" s="31"/>
      <c r="N1949" s="31"/>
      <c r="O1949" s="8" t="s">
        <v>1</v>
      </c>
      <c r="P1949" s="31"/>
      <c r="Q1949" s="31"/>
      <c r="R1949" s="31"/>
      <c r="S1949" s="31"/>
      <c r="T1949" s="31"/>
      <c r="U1949" s="31"/>
      <c r="V1949" s="11" t="s">
        <v>923</v>
      </c>
      <c r="W1949" s="12" t="str">
        <f>O1949</f>
        <v>TAMPA ELECTRIC COMPANY</v>
      </c>
      <c r="X1949" s="11"/>
      <c r="Y1949" s="11" t="str">
        <f>Y2</f>
        <v>ALLOCATION ASSIGNMENT REPORT</v>
      </c>
    </row>
    <row r="1950" spans="1:25" ht="15" hidden="1">
      <c r="B1950" s="10"/>
      <c r="C1950" s="10" t="str">
        <f>$C$3</f>
        <v>PROD. CAP. ALLOC. METHOD: 12CP &amp; 1/13th AD</v>
      </c>
      <c r="G1950" s="4"/>
      <c r="H1950" s="12" t="s">
        <v>4</v>
      </c>
      <c r="I1950" s="4"/>
      <c r="J1950" s="4"/>
      <c r="M1950" s="31"/>
      <c r="N1950" s="31"/>
      <c r="O1950" s="12" t="s">
        <v>5</v>
      </c>
      <c r="P1950" s="31"/>
      <c r="Q1950" s="31"/>
      <c r="R1950" s="31"/>
      <c r="S1950" s="31"/>
      <c r="T1950" s="31"/>
      <c r="U1950" s="31"/>
      <c r="W1950" s="12" t="str">
        <f>O1950</f>
        <v>COST OF SERVICE STUDY</v>
      </c>
      <c r="Y1950" s="11" t="str">
        <f>IF('[1]TITLES &amp; CONSTANTS'!$D$16=5,L1949,V1949)</f>
        <v>PAGE 36</v>
      </c>
    </row>
    <row r="1951" spans="1:25" ht="15" hidden="1">
      <c r="C1951" s="10" t="str">
        <f>$C$4</f>
        <v>DATA: PROJECTED 2009, 
 FULLY ADJUSTED (000's)</v>
      </c>
      <c r="F1951" s="12"/>
      <c r="G1951" s="4"/>
      <c r="H1951" s="1"/>
      <c r="I1951" s="4"/>
      <c r="J1951" s="4"/>
      <c r="M1951" s="31"/>
      <c r="N1951" s="31"/>
      <c r="P1951" s="31"/>
      <c r="Q1951" s="31"/>
      <c r="R1951" s="31"/>
      <c r="S1951" s="31"/>
      <c r="T1951" s="31"/>
      <c r="U1951" s="31"/>
      <c r="W1951" s="16"/>
    </row>
    <row r="1952" spans="1:25" ht="15" hidden="1">
      <c r="G1952" s="4"/>
      <c r="H1952" s="1"/>
      <c r="I1952" s="4"/>
      <c r="J1952" s="4"/>
      <c r="M1952" s="31"/>
      <c r="N1952" s="31"/>
      <c r="O1952" s="12"/>
      <c r="P1952" s="31"/>
      <c r="Q1952" s="31"/>
      <c r="R1952" s="31"/>
      <c r="S1952" s="31"/>
      <c r="T1952" s="31"/>
      <c r="U1952" s="31"/>
      <c r="W1952" s="12"/>
    </row>
    <row r="1953" spans="1:25" ht="15" hidden="1">
      <c r="F1953" s="8"/>
      <c r="G1953" s="4"/>
      <c r="H1953" s="12" t="s">
        <v>783</v>
      </c>
      <c r="I1953" s="4"/>
      <c r="J1953" s="4"/>
      <c r="M1953" s="31"/>
      <c r="N1953" s="31"/>
      <c r="O1953" s="12" t="s">
        <v>783</v>
      </c>
      <c r="P1953" s="31"/>
      <c r="Q1953" s="31"/>
      <c r="R1953" s="31"/>
      <c r="S1953" s="31"/>
      <c r="T1953" s="31"/>
      <c r="U1953" s="31"/>
      <c r="W1953" s="12" t="str">
        <f>O1953</f>
        <v>DERIVATION OF D-E-C COSTS - DECCST</v>
      </c>
    </row>
    <row r="1954" spans="1:25" ht="15" hidden="1">
      <c r="F1954" s="12"/>
      <c r="G1954" s="4"/>
      <c r="H1954" s="1"/>
      <c r="I1954" s="4"/>
      <c r="J1954" s="4"/>
      <c r="M1954" s="31"/>
      <c r="N1954" s="31"/>
      <c r="O1954" s="12"/>
      <c r="P1954" s="31"/>
      <c r="Q1954" s="31"/>
      <c r="R1954" s="31"/>
      <c r="S1954" s="31"/>
      <c r="T1954" s="31"/>
      <c r="U1954" s="31"/>
    </row>
    <row r="1955" spans="1:25" ht="15" hidden="1">
      <c r="F1955" s="12"/>
      <c r="G1955" s="4"/>
      <c r="H1955" s="1"/>
      <c r="I1955" s="4"/>
      <c r="J1955" s="4"/>
      <c r="M1955" s="31"/>
      <c r="N1955" s="31"/>
      <c r="O1955" s="12"/>
      <c r="P1955" s="31"/>
      <c r="Q1955" s="31"/>
      <c r="R1955" s="31"/>
      <c r="S1955" s="31"/>
      <c r="T1955" s="31"/>
      <c r="U1955" s="31"/>
    </row>
    <row r="1956" spans="1:25" hidden="1">
      <c r="G1956" s="4"/>
      <c r="H1956" s="1"/>
      <c r="I1956" s="4"/>
      <c r="J1956" s="4"/>
    </row>
    <row r="1957" spans="1:25" hidden="1">
      <c r="G1957" s="4"/>
      <c r="H1957" s="1"/>
      <c r="I1957" s="4"/>
      <c r="J1957" s="4"/>
    </row>
    <row r="1958" spans="1:25" ht="45" hidden="1">
      <c r="A1958" s="93" t="str">
        <f>$A$11</f>
        <v>REPORT</v>
      </c>
      <c r="C1958" s="25" t="s">
        <v>9</v>
      </c>
      <c r="D1958" s="93"/>
      <c r="E1958" s="93"/>
      <c r="F1958" s="24" t="str">
        <f t="shared" ref="F1958:R1958" si="1013">+F$11</f>
        <v>TOTAL
COMPANY</v>
      </c>
      <c r="G1958" s="100"/>
      <c r="H1958" s="24" t="str">
        <f t="shared" si="1013"/>
        <v>FERC
JURIS</v>
      </c>
      <c r="I1958" s="100"/>
      <c r="J1958" s="100"/>
      <c r="K1958" s="24" t="str">
        <f t="shared" si="1013"/>
        <v>FPSC
 JURIS</v>
      </c>
      <c r="L1958" s="101" t="str">
        <f t="shared" si="1013"/>
        <v>FPSC/
TOTAL RATIO</v>
      </c>
      <c r="M1958" s="24" t="str">
        <f t="shared" si="1013"/>
        <v>FPSC
 JURIS</v>
      </c>
      <c r="N1958" s="28" t="str">
        <f t="shared" si="1013"/>
        <v>RS</v>
      </c>
      <c r="O1958" s="28" t="str">
        <f t="shared" si="1013"/>
        <v>GS</v>
      </c>
      <c r="P1958" s="28" t="str">
        <f t="shared" si="1013"/>
        <v>GSD</v>
      </c>
      <c r="Q1958" s="28" t="str">
        <f t="shared" si="1013"/>
        <v>GSLD</v>
      </c>
      <c r="R1958" s="28" t="str">
        <f t="shared" si="1013"/>
        <v>IS</v>
      </c>
      <c r="S1958" s="24" t="s">
        <v>12</v>
      </c>
      <c r="T1958" s="24" t="s">
        <v>13</v>
      </c>
      <c r="U1958" s="26"/>
      <c r="V1958" s="26"/>
      <c r="W1958" s="26"/>
      <c r="X1958" s="26"/>
      <c r="Y1958" s="28" t="s">
        <v>14</v>
      </c>
    </row>
    <row r="1959" spans="1:25" ht="15" hidden="1">
      <c r="C1959" s="58"/>
      <c r="D1959" s="109"/>
      <c r="E1959" s="109"/>
      <c r="F1959" s="57"/>
      <c r="G1959" s="115"/>
      <c r="H1959" s="57"/>
      <c r="I1959" s="115"/>
      <c r="J1959" s="115"/>
      <c r="K1959" s="57"/>
      <c r="L1959" s="116"/>
      <c r="M1959" s="57"/>
      <c r="N1959" s="22"/>
      <c r="O1959" s="22"/>
      <c r="P1959" s="22"/>
      <c r="Q1959" s="22"/>
      <c r="R1959" s="22"/>
      <c r="S1959" s="57"/>
      <c r="T1959" s="57"/>
    </row>
    <row r="1960" spans="1:25" hidden="1">
      <c r="A1960" s="1" t="s">
        <v>785</v>
      </c>
      <c r="C1960" s="3">
        <f>C1944+1</f>
        <v>175</v>
      </c>
      <c r="D1960" s="29" t="s">
        <v>924</v>
      </c>
      <c r="G1960" s="4"/>
      <c r="H1960" s="1"/>
      <c r="I1960" s="4"/>
      <c r="J1960" s="4"/>
    </row>
    <row r="1961" spans="1:25" hidden="1">
      <c r="A1961" s="1" t="s">
        <v>785</v>
      </c>
      <c r="C1961" s="3">
        <f t="shared" si="1006"/>
        <v>176</v>
      </c>
      <c r="D1961" s="1" t="s">
        <v>138</v>
      </c>
      <c r="E1961" s="1" t="s">
        <v>104</v>
      </c>
      <c r="F1961" s="1">
        <f t="shared" ref="F1961:F1968" si="1014">+F585</f>
        <v>35089.64882149006</v>
      </c>
      <c r="G1961" s="95"/>
      <c r="H1961" s="1">
        <f t="shared" ref="H1961:H1968" si="1015">+H585</f>
        <v>1278.3571219168227</v>
      </c>
      <c r="I1961" s="95"/>
      <c r="J1961" s="95"/>
      <c r="K1961" s="1">
        <f t="shared" ref="K1961:K1968" si="1016">+K585</f>
        <v>33811.29169957323</v>
      </c>
      <c r="M1961" s="1">
        <f t="shared" ref="M1961:T1968" si="1017">+M585</f>
        <v>33811.29169957323</v>
      </c>
      <c r="N1961" s="1">
        <f t="shared" si="1017"/>
        <v>18289.987770847845</v>
      </c>
      <c r="O1961" s="1">
        <f t="shared" si="1017"/>
        <v>2077.5147429316708</v>
      </c>
      <c r="P1961" s="1">
        <f t="shared" si="1017"/>
        <v>8425.715413533555</v>
      </c>
      <c r="Q1961" s="1">
        <f t="shared" si="1017"/>
        <v>3398.0178273354868</v>
      </c>
      <c r="R1961" s="1">
        <f t="shared" si="1017"/>
        <v>1550.3598437188896</v>
      </c>
      <c r="S1961" s="1">
        <f t="shared" si="1017"/>
        <v>69.696101205791493</v>
      </c>
      <c r="T1961" s="1">
        <f t="shared" si="1017"/>
        <v>0</v>
      </c>
      <c r="Y1961" s="1" t="s">
        <v>360</v>
      </c>
    </row>
    <row r="1962" spans="1:25" hidden="1">
      <c r="A1962" s="1" t="s">
        <v>785</v>
      </c>
      <c r="C1962" s="3">
        <f t="shared" si="1006"/>
        <v>177</v>
      </c>
      <c r="D1962" s="1" t="s">
        <v>138</v>
      </c>
      <c r="E1962" s="1" t="s">
        <v>116</v>
      </c>
      <c r="F1962" s="1">
        <f t="shared" si="1014"/>
        <v>1776.0998328237824</v>
      </c>
      <c r="G1962" s="95"/>
      <c r="H1962" s="1">
        <f t="shared" si="1015"/>
        <v>62.561090307429716</v>
      </c>
      <c r="I1962" s="95"/>
      <c r="J1962" s="95"/>
      <c r="K1962" s="1">
        <f t="shared" si="1016"/>
        <v>1713.5387425163526</v>
      </c>
      <c r="M1962" s="1">
        <f t="shared" si="1017"/>
        <v>1713.5387425163526</v>
      </c>
      <c r="N1962" s="1">
        <f t="shared" si="1017"/>
        <v>780.17517441988355</v>
      </c>
      <c r="O1962" s="1">
        <f t="shared" si="1017"/>
        <v>93.828376972935317</v>
      </c>
      <c r="P1962" s="1">
        <f t="shared" si="1017"/>
        <v>484.0723532533695</v>
      </c>
      <c r="Q1962" s="1">
        <f t="shared" si="1017"/>
        <v>219.96709056449396</v>
      </c>
      <c r="R1962" s="1">
        <f t="shared" si="1017"/>
        <v>116.0985955583275</v>
      </c>
      <c r="S1962" s="1">
        <f t="shared" si="1017"/>
        <v>19.397151747342836</v>
      </c>
      <c r="T1962" s="1">
        <f t="shared" si="1017"/>
        <v>0</v>
      </c>
      <c r="Y1962" s="1" t="s">
        <v>361</v>
      </c>
    </row>
    <row r="1963" spans="1:25" hidden="1">
      <c r="A1963" s="1" t="s">
        <v>785</v>
      </c>
      <c r="C1963" s="3">
        <f t="shared" si="1006"/>
        <v>178</v>
      </c>
      <c r="D1963" s="1" t="s">
        <v>141</v>
      </c>
      <c r="E1963" s="1" t="s">
        <v>104</v>
      </c>
      <c r="F1963" s="1">
        <f t="shared" si="1014"/>
        <v>1589.2235205662403</v>
      </c>
      <c r="G1963" s="95"/>
      <c r="H1963" s="1">
        <f t="shared" si="1015"/>
        <v>278.12105995972615</v>
      </c>
      <c r="I1963" s="95"/>
      <c r="J1963" s="95"/>
      <c r="K1963" s="1">
        <f t="shared" si="1016"/>
        <v>1311.1024606065141</v>
      </c>
      <c r="M1963" s="1">
        <f t="shared" si="1017"/>
        <v>1311.1024606065141</v>
      </c>
      <c r="N1963" s="1">
        <f t="shared" si="1017"/>
        <v>718.58912521108539</v>
      </c>
      <c r="O1963" s="1">
        <f t="shared" si="1017"/>
        <v>81.290559778635114</v>
      </c>
      <c r="P1963" s="1">
        <f t="shared" si="1017"/>
        <v>323.08611658205325</v>
      </c>
      <c r="Q1963" s="1">
        <f t="shared" si="1017"/>
        <v>128.72004037538986</v>
      </c>
      <c r="R1963" s="1">
        <f t="shared" si="1017"/>
        <v>57.725591171938433</v>
      </c>
      <c r="S1963" s="1">
        <f t="shared" si="1017"/>
        <v>1.6910274874118383</v>
      </c>
      <c r="T1963" s="1">
        <f t="shared" si="1017"/>
        <v>0</v>
      </c>
      <c r="Y1963" s="1" t="s">
        <v>362</v>
      </c>
    </row>
    <row r="1964" spans="1:25" hidden="1">
      <c r="A1964" s="1" t="s">
        <v>785</v>
      </c>
      <c r="C1964" s="3">
        <f t="shared" si="1006"/>
        <v>179</v>
      </c>
      <c r="D1964" s="1" t="s">
        <v>119</v>
      </c>
      <c r="E1964" s="1" t="s">
        <v>104</v>
      </c>
      <c r="F1964" s="1">
        <f t="shared" si="1014"/>
        <v>3688.1021487011944</v>
      </c>
      <c r="G1964" s="95"/>
      <c r="H1964" s="1">
        <f t="shared" si="1015"/>
        <v>645.59405766797659</v>
      </c>
      <c r="I1964" s="95"/>
      <c r="J1964" s="95"/>
      <c r="K1964" s="1">
        <f t="shared" si="1016"/>
        <v>3042.5080910332172</v>
      </c>
      <c r="M1964" s="1">
        <f t="shared" si="1017"/>
        <v>3042.5080910332172</v>
      </c>
      <c r="N1964" s="1">
        <f t="shared" si="1017"/>
        <v>1667.5380401405271</v>
      </c>
      <c r="O1964" s="1">
        <f t="shared" si="1017"/>
        <v>188.64062366010933</v>
      </c>
      <c r="P1964" s="1">
        <f t="shared" si="1017"/>
        <v>749.74470213919631</v>
      </c>
      <c r="Q1964" s="1">
        <f t="shared" si="1017"/>
        <v>298.70416392863592</v>
      </c>
      <c r="R1964" s="1">
        <f t="shared" si="1017"/>
        <v>133.95640956928105</v>
      </c>
      <c r="S1964" s="1">
        <f t="shared" si="1017"/>
        <v>3.9241515954672503</v>
      </c>
      <c r="T1964" s="1">
        <f t="shared" si="1017"/>
        <v>0</v>
      </c>
      <c r="Y1964" s="1" t="s">
        <v>363</v>
      </c>
    </row>
    <row r="1965" spans="1:25" hidden="1">
      <c r="A1965" s="1" t="s">
        <v>785</v>
      </c>
      <c r="C1965" s="3">
        <f t="shared" si="1006"/>
        <v>180</v>
      </c>
      <c r="D1965" s="1" t="s">
        <v>120</v>
      </c>
      <c r="E1965" s="1" t="s">
        <v>104</v>
      </c>
      <c r="F1965" s="1">
        <f t="shared" si="1014"/>
        <v>9202.8731865197115</v>
      </c>
      <c r="G1965" s="95"/>
      <c r="H1965" s="1">
        <f t="shared" si="1015"/>
        <v>0</v>
      </c>
      <c r="I1965" s="95"/>
      <c r="J1965" s="95"/>
      <c r="K1965" s="1">
        <f t="shared" si="1016"/>
        <v>9202.8731865197115</v>
      </c>
      <c r="M1965" s="1">
        <f t="shared" si="1017"/>
        <v>9202.8731865197115</v>
      </c>
      <c r="N1965" s="1">
        <f t="shared" si="1017"/>
        <v>5486.0975173505913</v>
      </c>
      <c r="O1965" s="1">
        <f t="shared" si="1017"/>
        <v>537.38530313987405</v>
      </c>
      <c r="P1965" s="1">
        <f t="shared" si="1017"/>
        <v>2093.7014956941935</v>
      </c>
      <c r="Q1965" s="1">
        <f t="shared" si="1017"/>
        <v>833.36165574863867</v>
      </c>
      <c r="R1965" s="1">
        <f t="shared" si="1017"/>
        <v>133.65179825534082</v>
      </c>
      <c r="S1965" s="1">
        <f t="shared" si="1017"/>
        <v>118.6754163310728</v>
      </c>
      <c r="T1965" s="1">
        <f t="shared" si="1017"/>
        <v>0</v>
      </c>
      <c r="Y1965" s="1" t="s">
        <v>364</v>
      </c>
    </row>
    <row r="1966" spans="1:25" hidden="1">
      <c r="A1966" s="1" t="s">
        <v>785</v>
      </c>
      <c r="C1966" s="3">
        <f t="shared" si="1006"/>
        <v>181</v>
      </c>
      <c r="D1966" s="1" t="s">
        <v>121</v>
      </c>
      <c r="E1966" s="1" t="s">
        <v>104</v>
      </c>
      <c r="F1966" s="1">
        <f t="shared" si="1014"/>
        <v>5677.7757987792565</v>
      </c>
      <c r="G1966" s="95"/>
      <c r="H1966" s="1">
        <f t="shared" si="1015"/>
        <v>0</v>
      </c>
      <c r="I1966" s="95"/>
      <c r="J1966" s="95"/>
      <c r="K1966" s="1">
        <f t="shared" si="1016"/>
        <v>5677.7757987792565</v>
      </c>
      <c r="M1966" s="1">
        <f t="shared" si="1017"/>
        <v>5677.7757987792565</v>
      </c>
      <c r="N1966" s="1">
        <f t="shared" si="1017"/>
        <v>3873.7403225759335</v>
      </c>
      <c r="O1966" s="1">
        <f t="shared" si="1017"/>
        <v>395.02237534564529</v>
      </c>
      <c r="P1966" s="1">
        <f t="shared" si="1017"/>
        <v>1129.9439493266584</v>
      </c>
      <c r="Q1966" s="1">
        <f t="shared" si="1017"/>
        <v>232.17531923184285</v>
      </c>
      <c r="R1966" s="1">
        <f t="shared" si="1017"/>
        <v>0</v>
      </c>
      <c r="S1966" s="1">
        <f t="shared" si="1017"/>
        <v>46.893832299176239</v>
      </c>
      <c r="T1966" s="1">
        <f t="shared" si="1017"/>
        <v>0</v>
      </c>
      <c r="Y1966" s="1" t="s">
        <v>365</v>
      </c>
    </row>
    <row r="1967" spans="1:25" hidden="1">
      <c r="A1967" s="1" t="s">
        <v>785</v>
      </c>
      <c r="C1967" s="3">
        <f t="shared" si="1006"/>
        <v>182</v>
      </c>
      <c r="D1967" s="1" t="s">
        <v>122</v>
      </c>
      <c r="E1967" s="1" t="s">
        <v>106</v>
      </c>
      <c r="F1967" s="1">
        <f t="shared" si="1014"/>
        <v>5360.6410066878088</v>
      </c>
      <c r="G1967" s="95"/>
      <c r="H1967" s="1">
        <f t="shared" si="1015"/>
        <v>2.7772552122608745</v>
      </c>
      <c r="I1967" s="95"/>
      <c r="J1967" s="95"/>
      <c r="K1967" s="1">
        <f t="shared" si="1016"/>
        <v>5357.8637514755483</v>
      </c>
      <c r="M1967" s="1">
        <f t="shared" si="1017"/>
        <v>5357.8637514755483</v>
      </c>
      <c r="N1967" s="1">
        <f t="shared" si="1017"/>
        <v>2434.7783518307351</v>
      </c>
      <c r="O1967" s="1">
        <f t="shared" si="1017"/>
        <v>379.68405377907078</v>
      </c>
      <c r="P1967" s="1">
        <f t="shared" si="1017"/>
        <v>241.73120132036323</v>
      </c>
      <c r="Q1967" s="1">
        <f t="shared" si="1017"/>
        <v>15.176604616863775</v>
      </c>
      <c r="R1967" s="1">
        <f t="shared" si="1017"/>
        <v>43.156101589876364</v>
      </c>
      <c r="S1967" s="1">
        <f t="shared" si="1017"/>
        <v>0.85379180474509686</v>
      </c>
      <c r="T1967" s="1">
        <f t="shared" si="1017"/>
        <v>2242.4836465338926</v>
      </c>
      <c r="Y1967" s="1" t="s">
        <v>366</v>
      </c>
    </row>
    <row r="1968" spans="1:25" hidden="1">
      <c r="A1968" s="1" t="s">
        <v>785</v>
      </c>
      <c r="C1968" s="3">
        <f t="shared" si="1006"/>
        <v>183</v>
      </c>
      <c r="D1968" s="1" t="s">
        <v>123</v>
      </c>
      <c r="E1968" s="1" t="s">
        <v>106</v>
      </c>
      <c r="F1968" s="26">
        <f t="shared" si="1014"/>
        <v>2155.9006844319351</v>
      </c>
      <c r="G1968" s="157"/>
      <c r="H1968" s="26">
        <f t="shared" si="1015"/>
        <v>0.56718757013090426</v>
      </c>
      <c r="I1968" s="157"/>
      <c r="J1968" s="157"/>
      <c r="K1968" s="26">
        <f t="shared" si="1016"/>
        <v>2155.3334968618046</v>
      </c>
      <c r="M1968" s="26">
        <f t="shared" si="1017"/>
        <v>2155.3334968618046</v>
      </c>
      <c r="N1968" s="26">
        <f t="shared" si="1017"/>
        <v>1919.1011232146641</v>
      </c>
      <c r="O1968" s="26">
        <f t="shared" si="1017"/>
        <v>144.9295781599136</v>
      </c>
      <c r="P1968" s="26">
        <f t="shared" si="1017"/>
        <v>53.305931539436642</v>
      </c>
      <c r="Q1968" s="26">
        <f t="shared" si="1017"/>
        <v>25.561386371545485</v>
      </c>
      <c r="R1968" s="26">
        <f t="shared" si="1017"/>
        <v>7.7073556396997063</v>
      </c>
      <c r="S1968" s="26">
        <f t="shared" si="1017"/>
        <v>4.72812193654556</v>
      </c>
      <c r="T1968" s="26">
        <f t="shared" si="1017"/>
        <v>0</v>
      </c>
      <c r="U1968" s="31"/>
      <c r="Y1968" s="1" t="s">
        <v>367</v>
      </c>
    </row>
    <row r="1969" spans="1:25" hidden="1">
      <c r="A1969" s="1" t="s">
        <v>785</v>
      </c>
      <c r="C1969" s="3">
        <f t="shared" si="1006"/>
        <v>184</v>
      </c>
      <c r="D1969" s="1" t="s">
        <v>315</v>
      </c>
      <c r="F1969" s="26">
        <f t="shared" ref="F1969:K1969" si="1018">SUM(F1961:F1968)</f>
        <v>64540.264999999999</v>
      </c>
      <c r="G1969" s="157"/>
      <c r="H1969" s="26">
        <f t="shared" si="1018"/>
        <v>2267.9777726343473</v>
      </c>
      <c r="I1969" s="157"/>
      <c r="J1969" s="157"/>
      <c r="K1969" s="26">
        <f t="shared" si="1018"/>
        <v>62272.287227365632</v>
      </c>
      <c r="M1969" s="26">
        <f t="shared" ref="M1969:T1969" si="1019">SUM(M1961:M1968)</f>
        <v>62272.287227365632</v>
      </c>
      <c r="N1969" s="26">
        <f t="shared" si="1019"/>
        <v>35170.007425591262</v>
      </c>
      <c r="O1969" s="26">
        <f t="shared" si="1019"/>
        <v>3898.2956137678543</v>
      </c>
      <c r="P1969" s="26">
        <f t="shared" si="1019"/>
        <v>13501.301163388825</v>
      </c>
      <c r="Q1969" s="26">
        <f t="shared" si="1019"/>
        <v>5151.6840881728976</v>
      </c>
      <c r="R1969" s="26">
        <f t="shared" si="1019"/>
        <v>2042.6556955033536</v>
      </c>
      <c r="S1969" s="26">
        <f t="shared" si="1019"/>
        <v>265.85959440755306</v>
      </c>
      <c r="T1969" s="26">
        <f t="shared" si="1019"/>
        <v>2242.4836465338926</v>
      </c>
      <c r="U1969" s="31"/>
    </row>
    <row r="1970" spans="1:25" hidden="1">
      <c r="A1970" s="1" t="s">
        <v>785</v>
      </c>
      <c r="C1970" s="3">
        <f t="shared" si="1006"/>
        <v>185</v>
      </c>
      <c r="G1970" s="4"/>
      <c r="H1970" s="1"/>
      <c r="I1970" s="4"/>
      <c r="J1970" s="4"/>
    </row>
    <row r="1971" spans="1:25" hidden="1">
      <c r="A1971" s="1" t="s">
        <v>785</v>
      </c>
      <c r="C1971" s="3">
        <f t="shared" si="1006"/>
        <v>186</v>
      </c>
      <c r="D1971" s="29" t="s">
        <v>925</v>
      </c>
      <c r="G1971" s="4"/>
      <c r="H1971" s="1"/>
      <c r="I1971" s="4"/>
      <c r="J1971" s="4"/>
    </row>
    <row r="1972" spans="1:25" hidden="1">
      <c r="A1972" s="1" t="s">
        <v>785</v>
      </c>
      <c r="C1972" s="3">
        <f t="shared" si="1006"/>
        <v>187</v>
      </c>
      <c r="D1972" s="1" t="s">
        <v>138</v>
      </c>
      <c r="E1972" s="1" t="s">
        <v>104</v>
      </c>
      <c r="F1972" s="1">
        <f t="shared" ref="F1972:K1979" si="1020">+F473</f>
        <v>107131.28248200649</v>
      </c>
      <c r="G1972" s="95"/>
      <c r="H1972" s="1">
        <f t="shared" si="1020"/>
        <v>3951.2053183634598</v>
      </c>
      <c r="I1972" s="95"/>
      <c r="J1972" s="95"/>
      <c r="K1972" s="1">
        <f t="shared" si="1020"/>
        <v>103180.07716364303</v>
      </c>
      <c r="M1972" s="1">
        <f t="shared" ref="M1972:T1979" si="1021">+M473</f>
        <v>103180.07716364301</v>
      </c>
      <c r="N1972" s="1">
        <f t="shared" si="1021"/>
        <v>55814.559416610151</v>
      </c>
      <c r="O1972" s="1">
        <f t="shared" si="1021"/>
        <v>6339.8385778618867</v>
      </c>
      <c r="P1972" s="1">
        <f t="shared" si="1021"/>
        <v>25712.296775052273</v>
      </c>
      <c r="Q1972" s="1">
        <f t="shared" si="1021"/>
        <v>10369.545912152638</v>
      </c>
      <c r="R1972" s="1">
        <f t="shared" si="1021"/>
        <v>4731.1486862936872</v>
      </c>
      <c r="S1972" s="1">
        <f t="shared" si="1021"/>
        <v>212.68779567239682</v>
      </c>
      <c r="T1972" s="1">
        <f t="shared" si="1021"/>
        <v>0</v>
      </c>
      <c r="Y1972" s="1" t="s">
        <v>346</v>
      </c>
    </row>
    <row r="1973" spans="1:25" hidden="1">
      <c r="A1973" s="1" t="s">
        <v>785</v>
      </c>
      <c r="C1973" s="3">
        <f t="shared" si="1006"/>
        <v>188</v>
      </c>
      <c r="D1973" s="1" t="s">
        <v>138</v>
      </c>
      <c r="E1973" s="1" t="s">
        <v>116</v>
      </c>
      <c r="F1973" s="31">
        <f t="shared" si="1020"/>
        <v>2735.4357507943641</v>
      </c>
      <c r="G1973" s="159"/>
      <c r="H1973" s="31">
        <f t="shared" si="1020"/>
        <v>97.566768603601318</v>
      </c>
      <c r="I1973" s="159"/>
      <c r="J1973" s="159"/>
      <c r="K1973" s="31">
        <f t="shared" si="1020"/>
        <v>2637.8689821907628</v>
      </c>
      <c r="M1973" s="31">
        <f t="shared" si="1021"/>
        <v>2637.8689821907633</v>
      </c>
      <c r="N1973" s="31">
        <f t="shared" si="1021"/>
        <v>1201.0232638541227</v>
      </c>
      <c r="O1973" s="31">
        <f t="shared" si="1021"/>
        <v>144.44200129536674</v>
      </c>
      <c r="P1973" s="31">
        <f t="shared" si="1021"/>
        <v>745.19438288741662</v>
      </c>
      <c r="Q1973" s="31">
        <f t="shared" si="1021"/>
        <v>338.62342934291007</v>
      </c>
      <c r="R1973" s="31">
        <f t="shared" si="1021"/>
        <v>178.72539237104513</v>
      </c>
      <c r="S1973" s="31">
        <f t="shared" si="1021"/>
        <v>29.860512439901683</v>
      </c>
      <c r="T1973" s="31">
        <f t="shared" si="1021"/>
        <v>0</v>
      </c>
      <c r="U1973" s="31"/>
      <c r="Y1973" s="1" t="s">
        <v>347</v>
      </c>
    </row>
    <row r="1974" spans="1:25" hidden="1">
      <c r="A1974" s="1" t="s">
        <v>785</v>
      </c>
      <c r="C1974" s="3">
        <f t="shared" si="1006"/>
        <v>189</v>
      </c>
      <c r="D1974" s="1" t="s">
        <v>141</v>
      </c>
      <c r="E1974" s="1" t="s">
        <v>104</v>
      </c>
      <c r="F1974" s="31">
        <f t="shared" si="1020"/>
        <v>5308.270094130381</v>
      </c>
      <c r="G1974" s="159"/>
      <c r="H1974" s="31">
        <f t="shared" si="1020"/>
        <v>941.92013893226783</v>
      </c>
      <c r="I1974" s="159"/>
      <c r="J1974" s="159"/>
      <c r="K1974" s="31">
        <f t="shared" si="1020"/>
        <v>4366.3499551981131</v>
      </c>
      <c r="M1974" s="31">
        <f t="shared" si="1021"/>
        <v>4366.3499551981122</v>
      </c>
      <c r="N1974" s="31">
        <f t="shared" si="1021"/>
        <v>2393.1093785147955</v>
      </c>
      <c r="O1974" s="31">
        <f t="shared" si="1021"/>
        <v>270.72104790595603</v>
      </c>
      <c r="P1974" s="31">
        <f t="shared" si="1021"/>
        <v>1075.9701038243722</v>
      </c>
      <c r="Q1974" s="31">
        <f t="shared" si="1021"/>
        <v>428.67492008685991</v>
      </c>
      <c r="R1974" s="31">
        <f t="shared" si="1021"/>
        <v>192.24289481600084</v>
      </c>
      <c r="S1974" s="31">
        <f t="shared" si="1021"/>
        <v>5.6316100501282005</v>
      </c>
      <c r="T1974" s="31">
        <f t="shared" si="1021"/>
        <v>0</v>
      </c>
      <c r="U1974" s="31"/>
      <c r="Y1974" s="1" t="s">
        <v>348</v>
      </c>
    </row>
    <row r="1975" spans="1:25" hidden="1">
      <c r="A1975" s="1" t="s">
        <v>785</v>
      </c>
      <c r="C1975" s="3">
        <f t="shared" si="1006"/>
        <v>190</v>
      </c>
      <c r="D1975" s="1" t="s">
        <v>119</v>
      </c>
      <c r="E1975" s="1" t="s">
        <v>104</v>
      </c>
      <c r="F1975" s="31">
        <f t="shared" si="1020"/>
        <v>11148.818757174959</v>
      </c>
      <c r="G1975" s="159"/>
      <c r="H1975" s="31">
        <f t="shared" si="1020"/>
        <v>1978.2898621343174</v>
      </c>
      <c r="I1975" s="159"/>
      <c r="J1975" s="159"/>
      <c r="K1975" s="31">
        <f t="shared" si="1020"/>
        <v>9170.5288950406393</v>
      </c>
      <c r="M1975" s="31">
        <f t="shared" si="1021"/>
        <v>9170.5288950406375</v>
      </c>
      <c r="N1975" s="31">
        <f t="shared" si="1021"/>
        <v>5026.1840965211704</v>
      </c>
      <c r="O1975" s="31">
        <f t="shared" si="1021"/>
        <v>568.58822993829563</v>
      </c>
      <c r="P1975" s="31">
        <f t="shared" si="1021"/>
        <v>2259.8314447000348</v>
      </c>
      <c r="Q1975" s="31">
        <f t="shared" si="1021"/>
        <v>900.33455439267891</v>
      </c>
      <c r="R1975" s="31">
        <f t="shared" si="1021"/>
        <v>403.76264840558434</v>
      </c>
      <c r="S1975" s="31">
        <f t="shared" si="1021"/>
        <v>11.827921082875884</v>
      </c>
      <c r="T1975" s="31">
        <f t="shared" si="1021"/>
        <v>0</v>
      </c>
      <c r="U1975" s="31"/>
      <c r="Y1975" s="1" t="s">
        <v>349</v>
      </c>
    </row>
    <row r="1976" spans="1:25" hidden="1">
      <c r="A1976" s="1" t="s">
        <v>785</v>
      </c>
      <c r="C1976" s="3">
        <f t="shared" si="1006"/>
        <v>191</v>
      </c>
      <c r="D1976" s="1" t="s">
        <v>120</v>
      </c>
      <c r="E1976" s="1" t="s">
        <v>104</v>
      </c>
      <c r="F1976" s="31">
        <f t="shared" si="1020"/>
        <v>28495.284375782634</v>
      </c>
      <c r="G1976" s="159"/>
      <c r="H1976" s="31">
        <f t="shared" si="1020"/>
        <v>0</v>
      </c>
      <c r="I1976" s="159"/>
      <c r="J1976" s="159"/>
      <c r="K1976" s="31">
        <f t="shared" si="1020"/>
        <v>28495.284375782634</v>
      </c>
      <c r="M1976" s="31">
        <f t="shared" si="1021"/>
        <v>28495.284375782638</v>
      </c>
      <c r="N1976" s="31">
        <f t="shared" si="1021"/>
        <v>16986.858962608327</v>
      </c>
      <c r="O1976" s="31">
        <f t="shared" si="1021"/>
        <v>1663.9311139011609</v>
      </c>
      <c r="P1976" s="31">
        <f t="shared" si="1021"/>
        <v>6482.8253425460498</v>
      </c>
      <c r="Q1976" s="31">
        <f t="shared" si="1021"/>
        <v>2580.3764636477608</v>
      </c>
      <c r="R1976" s="31">
        <f t="shared" si="1021"/>
        <v>413.83228057507574</v>
      </c>
      <c r="S1976" s="31">
        <f t="shared" si="1021"/>
        <v>367.46021250426315</v>
      </c>
      <c r="T1976" s="31">
        <f t="shared" si="1021"/>
        <v>0</v>
      </c>
      <c r="U1976" s="31"/>
      <c r="Y1976" s="1" t="s">
        <v>350</v>
      </c>
    </row>
    <row r="1977" spans="1:25" hidden="1">
      <c r="A1977" s="1" t="s">
        <v>785</v>
      </c>
      <c r="C1977" s="3">
        <f t="shared" si="1006"/>
        <v>192</v>
      </c>
      <c r="D1977" s="1" t="s">
        <v>121</v>
      </c>
      <c r="E1977" s="1" t="s">
        <v>104</v>
      </c>
      <c r="F1977" s="31">
        <f t="shared" si="1020"/>
        <v>21682.632480633783</v>
      </c>
      <c r="G1977" s="159"/>
      <c r="H1977" s="31">
        <f t="shared" si="1020"/>
        <v>0</v>
      </c>
      <c r="I1977" s="159"/>
      <c r="J1977" s="159"/>
      <c r="K1977" s="31">
        <f t="shared" si="1020"/>
        <v>21682.632480633783</v>
      </c>
      <c r="M1977" s="31">
        <f t="shared" si="1021"/>
        <v>21682.632480633787</v>
      </c>
      <c r="N1977" s="31">
        <f t="shared" si="1021"/>
        <v>14793.273055601197</v>
      </c>
      <c r="O1977" s="31">
        <f t="shared" si="1021"/>
        <v>1508.5352591921878</v>
      </c>
      <c r="P1977" s="31">
        <f t="shared" si="1021"/>
        <v>4315.0980674921057</v>
      </c>
      <c r="Q1977" s="31">
        <f t="shared" si="1021"/>
        <v>886.64510477152692</v>
      </c>
      <c r="R1977" s="31">
        <f t="shared" si="1021"/>
        <v>0</v>
      </c>
      <c r="S1977" s="31">
        <f t="shared" si="1021"/>
        <v>179.08099357676721</v>
      </c>
      <c r="T1977" s="31">
        <f t="shared" si="1021"/>
        <v>0</v>
      </c>
      <c r="U1977" s="31"/>
      <c r="Y1977" s="1" t="s">
        <v>351</v>
      </c>
    </row>
    <row r="1978" spans="1:25" hidden="1">
      <c r="A1978" s="1" t="s">
        <v>785</v>
      </c>
      <c r="C1978" s="3">
        <f t="shared" si="1006"/>
        <v>193</v>
      </c>
      <c r="D1978" s="1" t="s">
        <v>122</v>
      </c>
      <c r="E1978" s="1" t="s">
        <v>106</v>
      </c>
      <c r="F1978" s="31">
        <f t="shared" si="1020"/>
        <v>21749.167236458037</v>
      </c>
      <c r="G1978" s="159"/>
      <c r="H1978" s="31">
        <f t="shared" si="1020"/>
        <v>15.428013957104456</v>
      </c>
      <c r="I1978" s="159"/>
      <c r="J1978" s="159"/>
      <c r="K1978" s="31">
        <f t="shared" si="1020"/>
        <v>21733.739222500935</v>
      </c>
      <c r="M1978" s="31">
        <f t="shared" si="1021"/>
        <v>21733.739222500932</v>
      </c>
      <c r="N1978" s="31">
        <f t="shared" si="1021"/>
        <v>8906.039592042911</v>
      </c>
      <c r="O1978" s="31">
        <f t="shared" si="1021"/>
        <v>1372.0128741184674</v>
      </c>
      <c r="P1978" s="31">
        <f t="shared" si="1021"/>
        <v>1016.5128874231945</v>
      </c>
      <c r="Q1978" s="31">
        <f t="shared" si="1021"/>
        <v>78.367771035533963</v>
      </c>
      <c r="R1978" s="31">
        <f t="shared" si="1021"/>
        <v>147.03649611529173</v>
      </c>
      <c r="S1978" s="31">
        <f t="shared" si="1021"/>
        <v>2.990978153881771</v>
      </c>
      <c r="T1978" s="31">
        <f t="shared" si="1021"/>
        <v>10210.778623611652</v>
      </c>
      <c r="U1978" s="31"/>
      <c r="Y1978" s="1" t="s">
        <v>352</v>
      </c>
    </row>
    <row r="1979" spans="1:25" hidden="1">
      <c r="A1979" s="1" t="s">
        <v>785</v>
      </c>
      <c r="C1979" s="3">
        <f t="shared" si="1006"/>
        <v>194</v>
      </c>
      <c r="D1979" s="1" t="s">
        <v>123</v>
      </c>
      <c r="E1979" s="1" t="s">
        <v>106</v>
      </c>
      <c r="F1979" s="26">
        <f t="shared" si="1020"/>
        <v>3342.1331910203985</v>
      </c>
      <c r="G1979" s="157"/>
      <c r="H1979" s="26">
        <f t="shared" si="1020"/>
        <v>0.88080782883974151</v>
      </c>
      <c r="I1979" s="157"/>
      <c r="J1979" s="157"/>
      <c r="K1979" s="26">
        <f t="shared" si="1020"/>
        <v>3341.2523831915587</v>
      </c>
      <c r="M1979" s="26">
        <f t="shared" si="1021"/>
        <v>3341.2523831915587</v>
      </c>
      <c r="N1979" s="26">
        <f t="shared" si="1021"/>
        <v>2975.0389955256787</v>
      </c>
      <c r="O1979" s="26">
        <f t="shared" si="1021"/>
        <v>224.67348979952661</v>
      </c>
      <c r="P1979" s="26">
        <f t="shared" si="1021"/>
        <v>82.636200408761454</v>
      </c>
      <c r="Q1979" s="26">
        <f t="shared" si="1021"/>
        <v>39.625906272027237</v>
      </c>
      <c r="R1979" s="26">
        <f t="shared" si="1021"/>
        <v>11.948137231081468</v>
      </c>
      <c r="S1979" s="26">
        <f t="shared" si="1021"/>
        <v>7.3296539544831587</v>
      </c>
      <c r="T1979" s="26">
        <f t="shared" si="1021"/>
        <v>0</v>
      </c>
      <c r="U1979" s="31"/>
      <c r="Y1979" s="1" t="s">
        <v>353</v>
      </c>
    </row>
    <row r="1980" spans="1:25" hidden="1">
      <c r="A1980" s="1" t="s">
        <v>785</v>
      </c>
      <c r="C1980" s="3">
        <f t="shared" si="1006"/>
        <v>195</v>
      </c>
      <c r="D1980" s="1" t="s">
        <v>926</v>
      </c>
      <c r="F1980" s="26">
        <f t="shared" ref="F1980:K1980" si="1022">SUM(F1972:F1979)</f>
        <v>201593.02436800106</v>
      </c>
      <c r="G1980" s="157"/>
      <c r="H1980" s="26">
        <f t="shared" si="1022"/>
        <v>6985.2909098195905</v>
      </c>
      <c r="I1980" s="157"/>
      <c r="J1980" s="157"/>
      <c r="K1980" s="26">
        <f t="shared" si="1022"/>
        <v>194607.73345818144</v>
      </c>
      <c r="M1980" s="26">
        <f t="shared" ref="M1980:T1980" si="1023">SUM(M1972:M1979)</f>
        <v>194607.73345818144</v>
      </c>
      <c r="N1980" s="26">
        <f t="shared" si="1023"/>
        <v>108096.08676127836</v>
      </c>
      <c r="O1980" s="26">
        <f t="shared" si="1023"/>
        <v>12092.742594012847</v>
      </c>
      <c r="P1980" s="26">
        <f t="shared" si="1023"/>
        <v>41690.365204334215</v>
      </c>
      <c r="Q1980" s="26">
        <f t="shared" si="1023"/>
        <v>15622.194061701935</v>
      </c>
      <c r="R1980" s="26">
        <f t="shared" si="1023"/>
        <v>6078.6965358077659</v>
      </c>
      <c r="S1980" s="26">
        <f t="shared" si="1023"/>
        <v>816.86967743469802</v>
      </c>
      <c r="T1980" s="26">
        <f t="shared" si="1023"/>
        <v>10210.778623611652</v>
      </c>
      <c r="U1980" s="31"/>
    </row>
    <row r="1981" spans="1:25" hidden="1">
      <c r="A1981" s="1" t="s">
        <v>785</v>
      </c>
      <c r="C1981" s="3">
        <f t="shared" si="1006"/>
        <v>196</v>
      </c>
      <c r="G1981" s="4"/>
      <c r="H1981" s="1"/>
      <c r="I1981" s="4"/>
      <c r="J1981" s="4"/>
    </row>
    <row r="1982" spans="1:25" hidden="1">
      <c r="A1982" s="1" t="s">
        <v>785</v>
      </c>
      <c r="C1982" s="3">
        <f t="shared" si="1006"/>
        <v>197</v>
      </c>
      <c r="D1982" s="29" t="s">
        <v>927</v>
      </c>
      <c r="G1982" s="4"/>
      <c r="H1982" s="1"/>
      <c r="I1982" s="4"/>
      <c r="J1982" s="4"/>
    </row>
    <row r="1983" spans="1:25" hidden="1">
      <c r="A1983" s="1" t="s">
        <v>785</v>
      </c>
      <c r="C1983" s="3">
        <f t="shared" si="1006"/>
        <v>198</v>
      </c>
      <c r="D1983" s="1" t="s">
        <v>138</v>
      </c>
      <c r="E1983" s="1" t="s">
        <v>104</v>
      </c>
      <c r="F1983" s="1">
        <f t="shared" ref="F1983:K1990" si="1024">+F689</f>
        <v>-920.07944924400715</v>
      </c>
      <c r="G1983" s="95"/>
      <c r="H1983" s="1">
        <f t="shared" si="1024"/>
        <v>-33.93427884876148</v>
      </c>
      <c r="I1983" s="95"/>
      <c r="J1983" s="95"/>
      <c r="K1983" s="1">
        <f t="shared" si="1024"/>
        <v>-886.14517039524571</v>
      </c>
      <c r="M1983" s="1">
        <f t="shared" ref="M1983:T1990" si="1025">+M689</f>
        <v>-886.14517039524571</v>
      </c>
      <c r="N1983" s="1">
        <f t="shared" si="1025"/>
        <v>-479.3541895333592</v>
      </c>
      <c r="O1983" s="1">
        <f t="shared" si="1025"/>
        <v>-54.448663843773147</v>
      </c>
      <c r="P1983" s="1">
        <f t="shared" si="1025"/>
        <v>-220.82584383848845</v>
      </c>
      <c r="Q1983" s="1">
        <f t="shared" si="1025"/>
        <v>-89.057144381392959</v>
      </c>
      <c r="R1983" s="1">
        <f t="shared" si="1025"/>
        <v>-40.632694547530768</v>
      </c>
      <c r="S1983" s="1">
        <f t="shared" si="1025"/>
        <v>-1.8266342507012217</v>
      </c>
      <c r="T1983" s="1">
        <f t="shared" si="1025"/>
        <v>0</v>
      </c>
      <c r="Y1983" s="1" t="s">
        <v>928</v>
      </c>
    </row>
    <row r="1984" spans="1:25" hidden="1">
      <c r="A1984" s="1" t="s">
        <v>785</v>
      </c>
      <c r="C1984" s="3">
        <f t="shared" si="1006"/>
        <v>199</v>
      </c>
      <c r="D1984" s="1" t="s">
        <v>138</v>
      </c>
      <c r="E1984" s="1" t="s">
        <v>116</v>
      </c>
      <c r="F1984" s="31">
        <f t="shared" si="1024"/>
        <v>-7.2574385500894154</v>
      </c>
      <c r="G1984" s="159"/>
      <c r="H1984" s="31">
        <f t="shared" si="1024"/>
        <v>-0.26766812766967096</v>
      </c>
      <c r="I1984" s="159"/>
      <c r="J1984" s="159"/>
      <c r="K1984" s="31">
        <f t="shared" si="1024"/>
        <v>-6.9897704224197446</v>
      </c>
      <c r="M1984" s="31">
        <f t="shared" si="1025"/>
        <v>-6.9897704224197446</v>
      </c>
      <c r="N1984" s="31">
        <f t="shared" si="1025"/>
        <v>-3.1824464910890247</v>
      </c>
      <c r="O1984" s="31">
        <f t="shared" si="1025"/>
        <v>-0.38273941398369887</v>
      </c>
      <c r="P1984" s="31">
        <f t="shared" si="1025"/>
        <v>-1.97460059298848</v>
      </c>
      <c r="Q1984" s="31">
        <f t="shared" si="1025"/>
        <v>-0.89727732754706147</v>
      </c>
      <c r="R1984" s="31">
        <f t="shared" si="1025"/>
        <v>-0.47358283135540225</v>
      </c>
      <c r="S1984" s="31">
        <f t="shared" si="1025"/>
        <v>-7.9123765456076675E-2</v>
      </c>
      <c r="T1984" s="31">
        <f t="shared" si="1025"/>
        <v>0</v>
      </c>
      <c r="U1984" s="31"/>
      <c r="Y1984" s="1" t="s">
        <v>929</v>
      </c>
    </row>
    <row r="1985" spans="1:25" hidden="1">
      <c r="A1985" s="1" t="s">
        <v>785</v>
      </c>
      <c r="C1985" s="3">
        <f t="shared" si="1006"/>
        <v>200</v>
      </c>
      <c r="D1985" s="1" t="s">
        <v>141</v>
      </c>
      <c r="E1985" s="1" t="s">
        <v>104</v>
      </c>
      <c r="F1985" s="31">
        <f t="shared" si="1024"/>
        <v>-42.679374105884015</v>
      </c>
      <c r="G1985" s="159"/>
      <c r="H1985" s="31">
        <f t="shared" si="1024"/>
        <v>-7.5731945199639092</v>
      </c>
      <c r="I1985" s="159"/>
      <c r="J1985" s="159"/>
      <c r="K1985" s="31">
        <f t="shared" si="1024"/>
        <v>-35.106179585920103</v>
      </c>
      <c r="M1985" s="31">
        <f t="shared" si="1025"/>
        <v>-35.106179585920103</v>
      </c>
      <c r="N1985" s="31">
        <f t="shared" si="1025"/>
        <v>-19.24099727986145</v>
      </c>
      <c r="O1985" s="31">
        <f t="shared" si="1025"/>
        <v>-2.1766422350458972</v>
      </c>
      <c r="P1985" s="31">
        <f t="shared" si="1025"/>
        <v>-8.6509785247448487</v>
      </c>
      <c r="Q1985" s="31">
        <f t="shared" si="1025"/>
        <v>-3.4466176286748036</v>
      </c>
      <c r="R1985" s="31">
        <f t="shared" si="1025"/>
        <v>-1.5456648364827319</v>
      </c>
      <c r="S1985" s="31">
        <f t="shared" si="1025"/>
        <v>-4.52790811103694E-2</v>
      </c>
      <c r="T1985" s="31">
        <f t="shared" si="1025"/>
        <v>0</v>
      </c>
      <c r="U1985" s="31"/>
      <c r="Y1985" s="1" t="s">
        <v>930</v>
      </c>
    </row>
    <row r="1986" spans="1:25" hidden="1">
      <c r="A1986" s="1" t="s">
        <v>785</v>
      </c>
      <c r="C1986" s="3">
        <f t="shared" si="1006"/>
        <v>201</v>
      </c>
      <c r="D1986" s="1" t="s">
        <v>119</v>
      </c>
      <c r="E1986" s="1" t="s">
        <v>104</v>
      </c>
      <c r="F1986" s="31">
        <f t="shared" si="1024"/>
        <v>-94.195901551188882</v>
      </c>
      <c r="G1986" s="159"/>
      <c r="H1986" s="31">
        <f t="shared" si="1024"/>
        <v>-16.714487978683248</v>
      </c>
      <c r="I1986" s="159"/>
      <c r="J1986" s="159"/>
      <c r="K1986" s="31">
        <f t="shared" si="1024"/>
        <v>-77.48141357250563</v>
      </c>
      <c r="M1986" s="31">
        <f t="shared" si="1025"/>
        <v>-77.48141357250563</v>
      </c>
      <c r="N1986" s="31">
        <f t="shared" si="1025"/>
        <v>-42.466018386868797</v>
      </c>
      <c r="O1986" s="31">
        <f t="shared" si="1025"/>
        <v>-4.8039780802754652</v>
      </c>
      <c r="P1986" s="31">
        <f t="shared" si="1025"/>
        <v>-19.093220988120589</v>
      </c>
      <c r="Q1986" s="31">
        <f t="shared" si="1025"/>
        <v>-7.6068888458812909</v>
      </c>
      <c r="R1986" s="31">
        <f t="shared" si="1025"/>
        <v>-3.4113736627733093</v>
      </c>
      <c r="S1986" s="31">
        <f t="shared" si="1025"/>
        <v>-9.9933608586182179E-2</v>
      </c>
      <c r="T1986" s="31">
        <f t="shared" si="1025"/>
        <v>0</v>
      </c>
      <c r="U1986" s="31"/>
      <c r="Y1986" s="1" t="s">
        <v>931</v>
      </c>
    </row>
    <row r="1987" spans="1:25" hidden="1">
      <c r="A1987" s="1" t="s">
        <v>785</v>
      </c>
      <c r="C1987" s="3">
        <f t="shared" si="1006"/>
        <v>202</v>
      </c>
      <c r="D1987" s="1" t="s">
        <v>120</v>
      </c>
      <c r="E1987" s="1" t="s">
        <v>104</v>
      </c>
      <c r="F1987" s="31">
        <f t="shared" si="1024"/>
        <v>-238.80041254022427</v>
      </c>
      <c r="G1987" s="159"/>
      <c r="H1987" s="31">
        <f t="shared" si="1024"/>
        <v>0</v>
      </c>
      <c r="I1987" s="159"/>
      <c r="J1987" s="159"/>
      <c r="K1987" s="31">
        <f t="shared" si="1024"/>
        <v>-238.80041254022427</v>
      </c>
      <c r="M1987" s="31">
        <f t="shared" si="1025"/>
        <v>-238.80041254022427</v>
      </c>
      <c r="N1987" s="31">
        <f t="shared" si="1025"/>
        <v>-142.35579735013829</v>
      </c>
      <c r="O1987" s="31">
        <f t="shared" si="1025"/>
        <v>-13.944322548182985</v>
      </c>
      <c r="P1987" s="31">
        <f t="shared" si="1025"/>
        <v>-54.328335376849452</v>
      </c>
      <c r="Q1987" s="31">
        <f t="shared" si="1025"/>
        <v>-21.624453923746682</v>
      </c>
      <c r="R1987" s="31">
        <f t="shared" si="1025"/>
        <v>-3.4680587152791209</v>
      </c>
      <c r="S1987" s="31">
        <f t="shared" si="1025"/>
        <v>-3.0794446260277559</v>
      </c>
      <c r="T1987" s="31">
        <f t="shared" si="1025"/>
        <v>0</v>
      </c>
      <c r="U1987" s="31"/>
      <c r="Y1987" s="1" t="s">
        <v>932</v>
      </c>
    </row>
    <row r="1988" spans="1:25" hidden="1">
      <c r="A1988" s="1" t="s">
        <v>785</v>
      </c>
      <c r="C1988" s="3">
        <f t="shared" si="1006"/>
        <v>203</v>
      </c>
      <c r="D1988" s="1" t="s">
        <v>121</v>
      </c>
      <c r="E1988" s="1" t="s">
        <v>104</v>
      </c>
      <c r="F1988" s="31">
        <f t="shared" si="1024"/>
        <v>-151.78113272623051</v>
      </c>
      <c r="G1988" s="159"/>
      <c r="H1988" s="31">
        <f t="shared" si="1024"/>
        <v>0</v>
      </c>
      <c r="I1988" s="159"/>
      <c r="J1988" s="159"/>
      <c r="K1988" s="31">
        <f t="shared" si="1024"/>
        <v>-151.78113272623051</v>
      </c>
      <c r="M1988" s="31">
        <f t="shared" si="1025"/>
        <v>-151.78113272623051</v>
      </c>
      <c r="N1988" s="31">
        <f t="shared" si="1025"/>
        <v>-103.55475715935501</v>
      </c>
      <c r="O1988" s="31">
        <f t="shared" si="1025"/>
        <v>-10.559935035662946</v>
      </c>
      <c r="P1988" s="31">
        <f t="shared" si="1025"/>
        <v>-30.206224871158994</v>
      </c>
      <c r="Q1988" s="31">
        <f t="shared" si="1025"/>
        <v>-6.2066263609175936</v>
      </c>
      <c r="R1988" s="31">
        <f t="shared" si="1025"/>
        <v>0</v>
      </c>
      <c r="S1988" s="31">
        <f t="shared" si="1025"/>
        <v>-1.2535892991359707</v>
      </c>
      <c r="T1988" s="31">
        <f t="shared" si="1025"/>
        <v>0</v>
      </c>
      <c r="U1988" s="31"/>
      <c r="Y1988" s="1" t="s">
        <v>933</v>
      </c>
    </row>
    <row r="1989" spans="1:25" hidden="1">
      <c r="A1989" s="1" t="s">
        <v>785</v>
      </c>
      <c r="C1989" s="3">
        <f t="shared" si="1006"/>
        <v>204</v>
      </c>
      <c r="D1989" s="1" t="s">
        <v>122</v>
      </c>
      <c r="E1989" s="1" t="s">
        <v>106</v>
      </c>
      <c r="F1989" s="31">
        <f t="shared" si="1024"/>
        <v>-128.81803056624335</v>
      </c>
      <c r="G1989" s="159"/>
      <c r="H1989" s="31">
        <f t="shared" si="1024"/>
        <v>-6.7391707311380583E-2</v>
      </c>
      <c r="I1989" s="159"/>
      <c r="J1989" s="159"/>
      <c r="K1989" s="31">
        <f t="shared" si="1024"/>
        <v>-128.75063885893198</v>
      </c>
      <c r="M1989" s="31">
        <f t="shared" si="1025"/>
        <v>-128.75063885893198</v>
      </c>
      <c r="N1989" s="31">
        <f t="shared" si="1025"/>
        <v>-58.508256801374031</v>
      </c>
      <c r="O1989" s="31">
        <f t="shared" si="1025"/>
        <v>-9.1238909304369127</v>
      </c>
      <c r="P1989" s="31">
        <f t="shared" si="1025"/>
        <v>-5.8088536860540039</v>
      </c>
      <c r="Q1989" s="31">
        <f t="shared" si="1025"/>
        <v>-0.36469713131329623</v>
      </c>
      <c r="R1989" s="31">
        <f t="shared" si="1025"/>
        <v>-1.0370505686762443</v>
      </c>
      <c r="S1989" s="31">
        <f t="shared" si="1025"/>
        <v>-2.0516803974938373E-2</v>
      </c>
      <c r="T1989" s="31">
        <f t="shared" si="1025"/>
        <v>-53.887372937102541</v>
      </c>
      <c r="U1989" s="31"/>
      <c r="Y1989" s="1" t="s">
        <v>934</v>
      </c>
    </row>
    <row r="1990" spans="1:25" hidden="1">
      <c r="A1990" s="1" t="s">
        <v>785</v>
      </c>
      <c r="C1990" s="3">
        <f t="shared" ref="C1990:C2002" si="1026">+C1989+1</f>
        <v>205</v>
      </c>
      <c r="D1990" s="1" t="s">
        <v>123</v>
      </c>
      <c r="E1990" s="1" t="s">
        <v>106</v>
      </c>
      <c r="F1990" s="26">
        <f t="shared" si="1024"/>
        <v>-9.388260716132141</v>
      </c>
      <c r="G1990" s="157"/>
      <c r="H1990" s="26">
        <f t="shared" si="1024"/>
        <v>-2.4742441624335961E-3</v>
      </c>
      <c r="I1990" s="157"/>
      <c r="J1990" s="157"/>
      <c r="K1990" s="26">
        <f t="shared" si="1024"/>
        <v>-9.3857864719697073</v>
      </c>
      <c r="M1990" s="26">
        <f t="shared" si="1025"/>
        <v>-9.3857864719697073</v>
      </c>
      <c r="N1990" s="26">
        <f t="shared" si="1025"/>
        <v>-8.3570702106361647</v>
      </c>
      <c r="O1990" s="26">
        <f t="shared" si="1025"/>
        <v>-0.63112185472094107</v>
      </c>
      <c r="P1990" s="26">
        <f t="shared" si="1025"/>
        <v>-0.23213024427405679</v>
      </c>
      <c r="Q1990" s="26">
        <f t="shared" si="1025"/>
        <v>-0.11131164377121226</v>
      </c>
      <c r="R1990" s="26">
        <f t="shared" si="1025"/>
        <v>-3.3563063165436051E-2</v>
      </c>
      <c r="S1990" s="26">
        <f t="shared" si="1025"/>
        <v>-2.0589455401897789E-2</v>
      </c>
      <c r="T1990" s="26">
        <f t="shared" si="1025"/>
        <v>0</v>
      </c>
      <c r="U1990" s="31"/>
      <c r="Y1990" s="1" t="s">
        <v>935</v>
      </c>
    </row>
    <row r="1991" spans="1:25" hidden="1">
      <c r="A1991" s="1" t="s">
        <v>785</v>
      </c>
      <c r="C1991" s="3">
        <f t="shared" si="1026"/>
        <v>206</v>
      </c>
      <c r="D1991" s="1" t="s">
        <v>369</v>
      </c>
      <c r="F1991" s="26">
        <f t="shared" ref="F1991:K1991" si="1027">SUM(F1983:F1990)</f>
        <v>-1592.9999999999998</v>
      </c>
      <c r="G1991" s="157"/>
      <c r="H1991" s="26">
        <f t="shared" si="1027"/>
        <v>-58.559495426552132</v>
      </c>
      <c r="I1991" s="157"/>
      <c r="J1991" s="157"/>
      <c r="K1991" s="26">
        <f t="shared" si="1027"/>
        <v>-1534.4405045734475</v>
      </c>
      <c r="M1991" s="26">
        <f t="shared" ref="M1991:T1991" si="1028">SUM(M1983:M1990)</f>
        <v>-1534.4405045734475</v>
      </c>
      <c r="N1991" s="26">
        <f t="shared" si="1028"/>
        <v>-857.01953321268195</v>
      </c>
      <c r="O1991" s="26">
        <f t="shared" si="1028"/>
        <v>-96.071293942081994</v>
      </c>
      <c r="P1991" s="26">
        <f t="shared" si="1028"/>
        <v>-341.12018812267888</v>
      </c>
      <c r="Q1991" s="26">
        <f t="shared" si="1028"/>
        <v>-129.31501724324491</v>
      </c>
      <c r="R1991" s="26">
        <f t="shared" si="1028"/>
        <v>-50.601988225263007</v>
      </c>
      <c r="S1991" s="26">
        <f t="shared" si="1028"/>
        <v>-6.4251108903944125</v>
      </c>
      <c r="T1991" s="26">
        <f t="shared" si="1028"/>
        <v>-53.887372937102541</v>
      </c>
      <c r="U1991" s="31"/>
    </row>
    <row r="1992" spans="1:25" hidden="1">
      <c r="A1992" s="1" t="s">
        <v>785</v>
      </c>
      <c r="C1992" s="3">
        <f t="shared" si="1026"/>
        <v>207</v>
      </c>
      <c r="F1992" s="31"/>
      <c r="G1992" s="159"/>
      <c r="H1992" s="31"/>
      <c r="I1992" s="159"/>
      <c r="J1992" s="159"/>
      <c r="K1992" s="31"/>
      <c r="M1992" s="31"/>
      <c r="N1992" s="31"/>
      <c r="O1992" s="31"/>
      <c r="P1992" s="31"/>
      <c r="Q1992" s="31"/>
      <c r="R1992" s="31"/>
      <c r="S1992" s="31"/>
      <c r="T1992" s="31"/>
      <c r="U1992" s="31"/>
    </row>
    <row r="1993" spans="1:25" hidden="1">
      <c r="A1993" s="1" t="s">
        <v>785</v>
      </c>
      <c r="C1993" s="3">
        <f t="shared" si="1026"/>
        <v>208</v>
      </c>
      <c r="D1993" s="29" t="s">
        <v>936</v>
      </c>
      <c r="G1993" s="4"/>
      <c r="H1993" s="1"/>
      <c r="I1993" s="4"/>
      <c r="J1993" s="4"/>
      <c r="U1993" s="31"/>
    </row>
    <row r="1994" spans="1:25" hidden="1">
      <c r="A1994" s="1" t="s">
        <v>785</v>
      </c>
      <c r="C1994" s="3">
        <f t="shared" si="1026"/>
        <v>209</v>
      </c>
      <c r="D1994" s="1" t="s">
        <v>138</v>
      </c>
      <c r="E1994" s="1" t="s">
        <v>104</v>
      </c>
      <c r="F1994" s="1">
        <f t="shared" ref="F1994:F2001" si="1029">+F292</f>
        <v>130183.69284392009</v>
      </c>
      <c r="G1994" s="95"/>
      <c r="H1994" s="1">
        <f t="shared" ref="H1994:K2001" si="1030">+H292</f>
        <v>4801.4220273661576</v>
      </c>
      <c r="I1994" s="95"/>
      <c r="J1994" s="95"/>
      <c r="K1994" s="1">
        <f t="shared" si="1030"/>
        <v>125382.27081655394</v>
      </c>
      <c r="M1994" s="1">
        <f t="shared" ref="M1994:T2001" si="1031">+M292</f>
        <v>125382.27081655394</v>
      </c>
      <c r="N1994" s="1">
        <f t="shared" si="1031"/>
        <v>67824.684732315305</v>
      </c>
      <c r="O1994" s="1">
        <f t="shared" si="1031"/>
        <v>7704.0391842506851</v>
      </c>
      <c r="P1994" s="1">
        <f t="shared" si="1031"/>
        <v>31245.04503376341</v>
      </c>
      <c r="Q1994" s="1">
        <f t="shared" si="1031"/>
        <v>12600.855218785793</v>
      </c>
      <c r="R1994" s="1">
        <f t="shared" si="1031"/>
        <v>5749.1928884434074</v>
      </c>
      <c r="S1994" s="1">
        <f t="shared" si="1031"/>
        <v>258.45375899533576</v>
      </c>
      <c r="T1994" s="1">
        <f t="shared" si="1031"/>
        <v>0</v>
      </c>
      <c r="U1994" s="31"/>
      <c r="Y1994" s="1" t="s">
        <v>332</v>
      </c>
    </row>
    <row r="1995" spans="1:25" hidden="1">
      <c r="A1995" s="1" t="s">
        <v>785</v>
      </c>
      <c r="C1995" s="3">
        <f t="shared" si="1026"/>
        <v>210</v>
      </c>
      <c r="D1995" s="1" t="s">
        <v>138</v>
      </c>
      <c r="E1995" s="1" t="s">
        <v>116</v>
      </c>
      <c r="F1995" s="1">
        <f t="shared" si="1029"/>
        <v>74552.212697987619</v>
      </c>
      <c r="G1995" s="159"/>
      <c r="H1995" s="1">
        <f t="shared" si="1030"/>
        <v>2659.1077794748885</v>
      </c>
      <c r="I1995" s="95"/>
      <c r="J1995" s="95"/>
      <c r="K1995" s="1">
        <f t="shared" si="1030"/>
        <v>71893.104918512734</v>
      </c>
      <c r="M1995" s="1">
        <f t="shared" si="1031"/>
        <v>71893.104918512734</v>
      </c>
      <c r="N1995" s="1">
        <f t="shared" si="1031"/>
        <v>32732.971993980103</v>
      </c>
      <c r="O1995" s="1">
        <f t="shared" si="1031"/>
        <v>3936.6564540834288</v>
      </c>
      <c r="P1995" s="1">
        <f t="shared" si="1031"/>
        <v>20309.703899364118</v>
      </c>
      <c r="Q1995" s="1">
        <f t="shared" si="1031"/>
        <v>9228.9230048863283</v>
      </c>
      <c r="R1995" s="1">
        <f t="shared" si="1031"/>
        <v>4871.0241001668865</v>
      </c>
      <c r="S1995" s="1">
        <f t="shared" si="1031"/>
        <v>813.82546603186768</v>
      </c>
      <c r="T1995" s="1">
        <f t="shared" si="1031"/>
        <v>0</v>
      </c>
      <c r="U1995" s="31"/>
      <c r="Y1995" s="1" t="s">
        <v>333</v>
      </c>
    </row>
    <row r="1996" spans="1:25" hidden="1">
      <c r="A1996" s="1" t="s">
        <v>785</v>
      </c>
      <c r="C1996" s="3">
        <f t="shared" si="1026"/>
        <v>211</v>
      </c>
      <c r="D1996" s="1" t="s">
        <v>141</v>
      </c>
      <c r="E1996" s="1" t="s">
        <v>104</v>
      </c>
      <c r="F1996" s="1">
        <f t="shared" si="1029"/>
        <v>3898.9077928311003</v>
      </c>
      <c r="G1996" s="159"/>
      <c r="H1996" s="1">
        <f t="shared" si="1030"/>
        <v>691.83739801944012</v>
      </c>
      <c r="I1996" s="95"/>
      <c r="J1996" s="95"/>
      <c r="K1996" s="1">
        <f t="shared" si="1030"/>
        <v>3207.0703948116598</v>
      </c>
      <c r="M1996" s="1">
        <f t="shared" si="1031"/>
        <v>3207.0703948116598</v>
      </c>
      <c r="N1996" s="1">
        <f t="shared" si="1031"/>
        <v>1757.7313587162305</v>
      </c>
      <c r="O1996" s="1">
        <f t="shared" si="1031"/>
        <v>198.84376353250582</v>
      </c>
      <c r="P1996" s="1">
        <f t="shared" si="1031"/>
        <v>790.29667825171009</v>
      </c>
      <c r="Q1996" s="1">
        <f t="shared" si="1031"/>
        <v>314.86038895534307</v>
      </c>
      <c r="R1996" s="1">
        <f t="shared" si="1031"/>
        <v>141.20180537597665</v>
      </c>
      <c r="S1996" s="1">
        <f t="shared" si="1031"/>
        <v>4.1363999798936151</v>
      </c>
      <c r="T1996" s="1">
        <f t="shared" si="1031"/>
        <v>0</v>
      </c>
      <c r="U1996" s="31"/>
      <c r="Y1996" s="1" t="s">
        <v>334</v>
      </c>
    </row>
    <row r="1997" spans="1:25" hidden="1">
      <c r="A1997" s="1" t="s">
        <v>785</v>
      </c>
      <c r="C1997" s="3">
        <f t="shared" si="1026"/>
        <v>212</v>
      </c>
      <c r="D1997" s="1" t="s">
        <v>119</v>
      </c>
      <c r="E1997" s="1" t="s">
        <v>104</v>
      </c>
      <c r="F1997" s="1">
        <f t="shared" si="1029"/>
        <v>16182.061624775371</v>
      </c>
      <c r="G1997" s="159"/>
      <c r="H1997" s="1">
        <f t="shared" si="1030"/>
        <v>2871.4080978420839</v>
      </c>
      <c r="I1997" s="95"/>
      <c r="J1997" s="95"/>
      <c r="K1997" s="1">
        <f t="shared" si="1030"/>
        <v>13310.653526933285</v>
      </c>
      <c r="M1997" s="1">
        <f t="shared" si="1031"/>
        <v>13310.653526933285</v>
      </c>
      <c r="N1997" s="1">
        <f t="shared" si="1031"/>
        <v>7295.3038845508181</v>
      </c>
      <c r="O1997" s="1">
        <f t="shared" si="1031"/>
        <v>825.28292695242521</v>
      </c>
      <c r="P1997" s="1">
        <f t="shared" si="1031"/>
        <v>3280.0543713392831</v>
      </c>
      <c r="Q1997" s="1">
        <f t="shared" si="1031"/>
        <v>1306.7993622840781</v>
      </c>
      <c r="R1997" s="1">
        <f t="shared" si="1031"/>
        <v>586.04523049375302</v>
      </c>
      <c r="S1997" s="1">
        <f t="shared" si="1031"/>
        <v>17.167751312927166</v>
      </c>
      <c r="T1997" s="1">
        <f t="shared" si="1031"/>
        <v>0</v>
      </c>
      <c r="U1997" s="31"/>
      <c r="Y1997" s="1" t="s">
        <v>335</v>
      </c>
    </row>
    <row r="1998" spans="1:25" hidden="1">
      <c r="A1998" s="1" t="s">
        <v>785</v>
      </c>
      <c r="C1998" s="3">
        <f t="shared" si="1026"/>
        <v>213</v>
      </c>
      <c r="D1998" s="1" t="s">
        <v>120</v>
      </c>
      <c r="E1998" s="1" t="s">
        <v>104</v>
      </c>
      <c r="F1998" s="1">
        <f t="shared" si="1029"/>
        <v>48916.75458142579</v>
      </c>
      <c r="G1998" s="159"/>
      <c r="H1998" s="1">
        <f t="shared" si="1030"/>
        <v>0</v>
      </c>
      <c r="I1998" s="95"/>
      <c r="J1998" s="95"/>
      <c r="K1998" s="1">
        <f t="shared" si="1030"/>
        <v>48916.75458142579</v>
      </c>
      <c r="M1998" s="1">
        <f t="shared" si="1031"/>
        <v>48916.75458142579</v>
      </c>
      <c r="N1998" s="1">
        <f t="shared" si="1031"/>
        <v>29160.684975981483</v>
      </c>
      <c r="O1998" s="1">
        <f t="shared" si="1031"/>
        <v>2856.4063044858103</v>
      </c>
      <c r="P1998" s="1">
        <f t="shared" si="1031"/>
        <v>11128.815985605086</v>
      </c>
      <c r="Q1998" s="1">
        <f t="shared" si="1031"/>
        <v>4429.6326555427859</v>
      </c>
      <c r="R1998" s="1">
        <f t="shared" si="1031"/>
        <v>710.40989939959945</v>
      </c>
      <c r="S1998" s="1">
        <f t="shared" si="1031"/>
        <v>630.80476041102565</v>
      </c>
      <c r="T1998" s="1">
        <f t="shared" si="1031"/>
        <v>0</v>
      </c>
      <c r="U1998" s="31"/>
      <c r="Y1998" s="1" t="s">
        <v>336</v>
      </c>
    </row>
    <row r="1999" spans="1:25" hidden="1">
      <c r="A1999" s="1" t="s">
        <v>785</v>
      </c>
      <c r="C1999" s="3">
        <f t="shared" si="1026"/>
        <v>214</v>
      </c>
      <c r="D1999" s="1" t="s">
        <v>121</v>
      </c>
      <c r="E1999" s="1" t="s">
        <v>104</v>
      </c>
      <c r="F1999" s="1">
        <f t="shared" si="1029"/>
        <v>21812.288475251262</v>
      </c>
      <c r="G1999" s="159"/>
      <c r="H1999" s="1">
        <f t="shared" si="1030"/>
        <v>0</v>
      </c>
      <c r="I1999" s="95"/>
      <c r="J1999" s="95"/>
      <c r="K1999" s="1">
        <f t="shared" si="1030"/>
        <v>21812.288475251262</v>
      </c>
      <c r="M1999" s="1">
        <f t="shared" si="1031"/>
        <v>21812.288475251262</v>
      </c>
      <c r="N1999" s="1">
        <f t="shared" si="1031"/>
        <v>14881.73263417797</v>
      </c>
      <c r="O1999" s="1">
        <f t="shared" si="1031"/>
        <v>1517.555872331335</v>
      </c>
      <c r="P1999" s="1">
        <f t="shared" si="1031"/>
        <v>4340.9011304879086</v>
      </c>
      <c r="Q1999" s="1">
        <f t="shared" si="1031"/>
        <v>891.94699111003058</v>
      </c>
      <c r="R1999" s="1">
        <f t="shared" si="1031"/>
        <v>0</v>
      </c>
      <c r="S1999" s="1">
        <f t="shared" si="1031"/>
        <v>180.15184714401835</v>
      </c>
      <c r="T1999" s="1">
        <f t="shared" si="1031"/>
        <v>0</v>
      </c>
      <c r="U1999" s="31"/>
      <c r="Y1999" s="1" t="s">
        <v>337</v>
      </c>
    </row>
    <row r="2000" spans="1:25" hidden="1">
      <c r="A2000" s="1" t="s">
        <v>785</v>
      </c>
      <c r="C2000" s="3">
        <f t="shared" si="1026"/>
        <v>215</v>
      </c>
      <c r="D2000" s="1" t="s">
        <v>122</v>
      </c>
      <c r="E2000" s="1" t="s">
        <v>106</v>
      </c>
      <c r="F2000" s="1">
        <f t="shared" si="1029"/>
        <v>30992.354067497414</v>
      </c>
      <c r="G2000" s="159"/>
      <c r="H2000" s="1">
        <f t="shared" si="1030"/>
        <v>27.777249550978958</v>
      </c>
      <c r="I2000" s="95"/>
      <c r="J2000" s="95"/>
      <c r="K2000" s="1">
        <f t="shared" si="1030"/>
        <v>30964.576817946432</v>
      </c>
      <c r="M2000" s="1">
        <f t="shared" si="1031"/>
        <v>30964.576817946432</v>
      </c>
      <c r="N2000" s="1">
        <f t="shared" si="1031"/>
        <v>17009.474738919027</v>
      </c>
      <c r="O2000" s="1">
        <f t="shared" si="1031"/>
        <v>2625.8719524379026</v>
      </c>
      <c r="P2000" s="1">
        <f t="shared" si="1031"/>
        <v>1898.2105808697636</v>
      </c>
      <c r="Q2000" s="1">
        <f t="shared" si="1031"/>
        <v>142.20904389710307</v>
      </c>
      <c r="R2000" s="1">
        <f t="shared" si="1031"/>
        <v>504.59284775446093</v>
      </c>
      <c r="S2000" s="1">
        <f t="shared" si="1031"/>
        <v>5.7555419817436011</v>
      </c>
      <c r="T2000" s="1">
        <f t="shared" si="1031"/>
        <v>8778.4621120864285</v>
      </c>
      <c r="U2000" s="31"/>
      <c r="Y2000" s="1" t="s">
        <v>338</v>
      </c>
    </row>
    <row r="2001" spans="1:25" hidden="1">
      <c r="A2001" s="1" t="s">
        <v>785</v>
      </c>
      <c r="C2001" s="3">
        <f t="shared" si="1026"/>
        <v>216</v>
      </c>
      <c r="D2001" s="1" t="s">
        <v>123</v>
      </c>
      <c r="E2001" s="1" t="s">
        <v>106</v>
      </c>
      <c r="F2001" s="26">
        <f t="shared" si="1029"/>
        <v>55447.480096311388</v>
      </c>
      <c r="G2001" s="157"/>
      <c r="H2001" s="26">
        <f t="shared" si="1030"/>
        <v>11.524963601327816</v>
      </c>
      <c r="I2001" s="157"/>
      <c r="J2001" s="157"/>
      <c r="K2001" s="26">
        <f t="shared" si="1030"/>
        <v>55435.955132710049</v>
      </c>
      <c r="M2001" s="26">
        <f t="shared" si="1031"/>
        <v>55435.955132710049</v>
      </c>
      <c r="N2001" s="26">
        <f t="shared" si="1031"/>
        <v>44893.404088810501</v>
      </c>
      <c r="O2001" s="26">
        <f t="shared" si="1031"/>
        <v>4410.7238886930354</v>
      </c>
      <c r="P2001" s="26">
        <f t="shared" si="1031"/>
        <v>3376.9402819451498</v>
      </c>
      <c r="Q2001" s="26">
        <f t="shared" si="1031"/>
        <v>1638.105504594896</v>
      </c>
      <c r="R2001" s="26">
        <f t="shared" si="1031"/>
        <v>530.74188275139716</v>
      </c>
      <c r="S2001" s="26">
        <f t="shared" si="1031"/>
        <v>241.02605516907596</v>
      </c>
      <c r="T2001" s="26">
        <f t="shared" si="1031"/>
        <v>345.01343074599879</v>
      </c>
      <c r="U2001" s="31"/>
      <c r="Y2001" s="1" t="s">
        <v>339</v>
      </c>
    </row>
    <row r="2002" spans="1:25" hidden="1">
      <c r="A2002" s="1" t="s">
        <v>785</v>
      </c>
      <c r="C2002" s="3">
        <f t="shared" si="1026"/>
        <v>217</v>
      </c>
      <c r="D2002" s="1" t="s">
        <v>937</v>
      </c>
      <c r="F2002" s="26">
        <f t="shared" ref="F2002:K2002" si="1032">SUM(F1994:F2001)</f>
        <v>381985.75218000001</v>
      </c>
      <c r="G2002" s="157"/>
      <c r="H2002" s="26">
        <f t="shared" si="1032"/>
        <v>11063.077515854879</v>
      </c>
      <c r="I2002" s="157"/>
      <c r="J2002" s="157"/>
      <c r="K2002" s="26">
        <f t="shared" si="1032"/>
        <v>370922.67466414516</v>
      </c>
      <c r="M2002" s="26">
        <f t="shared" ref="M2002:T2002" si="1033">SUM(M1994:M2001)</f>
        <v>370922.67466414516</v>
      </c>
      <c r="N2002" s="26">
        <f t="shared" si="1033"/>
        <v>215555.98840745146</v>
      </c>
      <c r="O2002" s="26">
        <f t="shared" si="1033"/>
        <v>24075.380346767124</v>
      </c>
      <c r="P2002" s="26">
        <f t="shared" si="1033"/>
        <v>76369.967961626433</v>
      </c>
      <c r="Q2002" s="26">
        <f t="shared" si="1033"/>
        <v>30553.332170056357</v>
      </c>
      <c r="R2002" s="26">
        <f t="shared" si="1033"/>
        <v>13093.20865438548</v>
      </c>
      <c r="S2002" s="26">
        <f t="shared" si="1033"/>
        <v>2151.3215810258876</v>
      </c>
      <c r="T2002" s="26">
        <f t="shared" si="1033"/>
        <v>9123.4755428324279</v>
      </c>
      <c r="U2002" s="31"/>
    </row>
    <row r="2003" spans="1:25" hidden="1">
      <c r="F2003" s="31"/>
      <c r="G2003" s="159"/>
      <c r="H2003" s="31"/>
      <c r="I2003" s="159"/>
      <c r="J2003" s="159"/>
      <c r="K2003" s="31"/>
      <c r="M2003" s="31"/>
      <c r="N2003" s="31"/>
      <c r="O2003" s="31"/>
      <c r="P2003" s="31"/>
      <c r="Q2003" s="31"/>
      <c r="R2003" s="31"/>
      <c r="S2003" s="31"/>
      <c r="T2003" s="31"/>
      <c r="U2003" s="31"/>
    </row>
    <row r="2004" spans="1:25" hidden="1">
      <c r="G2004" s="4"/>
      <c r="H2004" s="1"/>
      <c r="I2004" s="4"/>
      <c r="J2004" s="4"/>
    </row>
    <row r="2005" spans="1:25" hidden="1">
      <c r="G2005" s="4"/>
      <c r="H2005" s="1"/>
      <c r="I2005" s="4"/>
      <c r="J2005" s="4"/>
    </row>
    <row r="2006" spans="1:25" ht="15" hidden="1">
      <c r="B2006" s="10"/>
      <c r="C2006" s="10" t="str">
        <f>$C$2</f>
        <v>PRESENT RATE STRUCTURE</v>
      </c>
      <c r="F2006" s="12"/>
      <c r="G2006" s="7"/>
      <c r="H2006" s="8" t="s">
        <v>1</v>
      </c>
      <c r="I2006" s="4"/>
      <c r="J2006" s="4"/>
      <c r="L2006" s="9" t="s">
        <v>923</v>
      </c>
      <c r="O2006" s="8" t="s">
        <v>1</v>
      </c>
      <c r="U2006" s="92"/>
      <c r="V2006" s="9" t="s">
        <v>938</v>
      </c>
      <c r="W2006" s="12" t="str">
        <f>O2006</f>
        <v>TAMPA ELECTRIC COMPANY</v>
      </c>
      <c r="X2006" s="9"/>
      <c r="Y2006" s="11" t="str">
        <f>Y2</f>
        <v>ALLOCATION ASSIGNMENT REPORT</v>
      </c>
    </row>
    <row r="2007" spans="1:25" ht="15" hidden="1">
      <c r="B2007" s="10"/>
      <c r="C2007" s="10" t="str">
        <f>$C$3</f>
        <v>PROD. CAP. ALLOC. METHOD: 12CP &amp; 1/13th AD</v>
      </c>
      <c r="G2007" s="13"/>
      <c r="H2007" s="12" t="s">
        <v>4</v>
      </c>
      <c r="I2007" s="4"/>
      <c r="J2007" s="4"/>
      <c r="O2007" s="12" t="s">
        <v>5</v>
      </c>
      <c r="W2007" s="12" t="str">
        <f>O2007</f>
        <v>COST OF SERVICE STUDY</v>
      </c>
      <c r="Y2007" s="11" t="str">
        <f>IF('[1]TITLES &amp; CONSTANTS'!$D$16=5,L2006,V2006)</f>
        <v>PAGE 37</v>
      </c>
    </row>
    <row r="2008" spans="1:25" ht="15" hidden="1">
      <c r="C2008" s="10" t="str">
        <f>$C$4</f>
        <v>DATA: PROJECTED 2009, 
 FULLY ADJUSTED (000's)</v>
      </c>
      <c r="F2008" s="12"/>
      <c r="G2008" s="14"/>
      <c r="H2008" s="1"/>
      <c r="I2008" s="4"/>
      <c r="J2008" s="4"/>
      <c r="W2008" s="16"/>
    </row>
    <row r="2009" spans="1:25" ht="15" hidden="1">
      <c r="G2009" s="7"/>
      <c r="H2009" s="1"/>
      <c r="I2009" s="4"/>
      <c r="J2009" s="4"/>
      <c r="O2009" s="12"/>
      <c r="W2009" s="12"/>
    </row>
    <row r="2010" spans="1:25" ht="15" hidden="1">
      <c r="F2010" s="8"/>
      <c r="G2010" s="13"/>
      <c r="H2010" s="12" t="s">
        <v>783</v>
      </c>
      <c r="I2010" s="4"/>
      <c r="J2010" s="4"/>
      <c r="O2010" s="12" t="s">
        <v>783</v>
      </c>
      <c r="W2010" s="12" t="str">
        <f>O2010</f>
        <v>DERIVATION OF D-E-C COSTS - DECCST</v>
      </c>
    </row>
    <row r="2011" spans="1:25" ht="15" hidden="1">
      <c r="F2011" s="12"/>
      <c r="G2011" s="14"/>
      <c r="H2011" s="1"/>
      <c r="I2011" s="4"/>
      <c r="J2011" s="4"/>
      <c r="O2011" s="12"/>
    </row>
    <row r="2012" spans="1:25" ht="15" hidden="1">
      <c r="F2012" s="12"/>
      <c r="G2012" s="4"/>
      <c r="H2012" s="1"/>
      <c r="I2012" s="4"/>
      <c r="J2012" s="4"/>
      <c r="O2012" s="12"/>
    </row>
    <row r="2013" spans="1:25" hidden="1">
      <c r="F2013" s="16"/>
      <c r="G2013" s="4"/>
      <c r="H2013" s="1"/>
      <c r="I2013" s="4"/>
      <c r="J2013" s="4"/>
    </row>
    <row r="2014" spans="1:25" hidden="1">
      <c r="G2014" s="4"/>
      <c r="H2014" s="1"/>
      <c r="I2014" s="4"/>
      <c r="J2014" s="4"/>
    </row>
    <row r="2015" spans="1:25" ht="45" hidden="1">
      <c r="A2015" s="93" t="str">
        <f>$A$11</f>
        <v>REPORT</v>
      </c>
      <c r="C2015" s="25" t="s">
        <v>9</v>
      </c>
      <c r="D2015" s="93"/>
      <c r="E2015" s="93"/>
      <c r="F2015" s="24" t="str">
        <f t="shared" ref="F2015:R2015" si="1034">+F$11</f>
        <v>TOTAL
COMPANY</v>
      </c>
      <c r="G2015" s="100"/>
      <c r="H2015" s="24" t="str">
        <f t="shared" si="1034"/>
        <v>FERC
JURIS</v>
      </c>
      <c r="I2015" s="100"/>
      <c r="J2015" s="100"/>
      <c r="K2015" s="24" t="str">
        <f t="shared" si="1034"/>
        <v>FPSC
 JURIS</v>
      </c>
      <c r="L2015" s="101" t="str">
        <f t="shared" si="1034"/>
        <v>FPSC/
TOTAL RATIO</v>
      </c>
      <c r="M2015" s="24" t="str">
        <f t="shared" si="1034"/>
        <v>FPSC
 JURIS</v>
      </c>
      <c r="N2015" s="28" t="str">
        <f t="shared" si="1034"/>
        <v>RS</v>
      </c>
      <c r="O2015" s="28" t="str">
        <f t="shared" si="1034"/>
        <v>GS</v>
      </c>
      <c r="P2015" s="28" t="str">
        <f t="shared" si="1034"/>
        <v>GSD</v>
      </c>
      <c r="Q2015" s="28" t="str">
        <f t="shared" si="1034"/>
        <v>GSLD</v>
      </c>
      <c r="R2015" s="28" t="str">
        <f t="shared" si="1034"/>
        <v>IS</v>
      </c>
      <c r="S2015" s="24" t="s">
        <v>12</v>
      </c>
      <c r="T2015" s="24" t="s">
        <v>13</v>
      </c>
      <c r="U2015" s="28"/>
      <c r="V2015" s="26"/>
      <c r="W2015" s="26"/>
      <c r="X2015" s="26"/>
      <c r="Y2015" s="28" t="s">
        <v>14</v>
      </c>
    </row>
    <row r="2016" spans="1:25" ht="15" hidden="1">
      <c r="C2016" s="58"/>
      <c r="D2016" s="109"/>
      <c r="E2016" s="109"/>
      <c r="F2016" s="57"/>
      <c r="G2016" s="115"/>
      <c r="H2016" s="57"/>
      <c r="I2016" s="115"/>
      <c r="J2016" s="115"/>
      <c r="K2016" s="57"/>
      <c r="L2016" s="116"/>
      <c r="M2016" s="57"/>
      <c r="N2016" s="22"/>
      <c r="O2016" s="22"/>
      <c r="P2016" s="22"/>
      <c r="Q2016" s="22"/>
      <c r="R2016" s="22"/>
      <c r="S2016" s="57"/>
      <c r="T2016" s="57"/>
      <c r="U2016" s="22"/>
    </row>
    <row r="2017" spans="1:25" hidden="1">
      <c r="A2017" s="1" t="s">
        <v>785</v>
      </c>
      <c r="C2017" s="3">
        <f>C2002+1</f>
        <v>218</v>
      </c>
      <c r="D2017" s="29" t="s">
        <v>939</v>
      </c>
      <c r="G2017" s="4"/>
      <c r="H2017" s="1"/>
      <c r="I2017" s="95"/>
      <c r="J2017" s="95"/>
    </row>
    <row r="2018" spans="1:25" hidden="1">
      <c r="A2018" s="1" t="s">
        <v>785</v>
      </c>
      <c r="C2018" s="3">
        <f t="shared" ref="C2018:C2053" si="1035">+C2017+1</f>
        <v>219</v>
      </c>
      <c r="D2018" s="1" t="s">
        <v>154</v>
      </c>
      <c r="E2018" s="1" t="s">
        <v>104</v>
      </c>
      <c r="F2018" s="1">
        <f t="shared" ref="F2018:K2019" si="1036">+F181</f>
        <v>0</v>
      </c>
      <c r="G2018" s="4"/>
      <c r="H2018" s="1">
        <f t="shared" si="1036"/>
        <v>0</v>
      </c>
      <c r="I2018" s="4"/>
      <c r="J2018" s="4"/>
      <c r="K2018" s="1">
        <f t="shared" si="1036"/>
        <v>0</v>
      </c>
      <c r="M2018" s="1">
        <f t="shared" ref="M2018:S2019" si="1037">+M181</f>
        <v>0</v>
      </c>
      <c r="N2018" s="1">
        <f t="shared" si="1037"/>
        <v>0</v>
      </c>
      <c r="O2018" s="1">
        <f t="shared" si="1037"/>
        <v>0</v>
      </c>
      <c r="P2018" s="1">
        <f t="shared" si="1037"/>
        <v>0</v>
      </c>
      <c r="Q2018" s="1">
        <f t="shared" si="1037"/>
        <v>0</v>
      </c>
      <c r="R2018" s="1">
        <f t="shared" si="1037"/>
        <v>0</v>
      </c>
      <c r="S2018" s="1">
        <f t="shared" si="1037"/>
        <v>0</v>
      </c>
      <c r="T2018" s="1">
        <f>+T181</f>
        <v>0</v>
      </c>
      <c r="Y2018" s="1" t="s">
        <v>342</v>
      </c>
    </row>
    <row r="2019" spans="1:25" hidden="1">
      <c r="A2019" s="1" t="s">
        <v>785</v>
      </c>
      <c r="C2019" s="3">
        <f t="shared" si="1035"/>
        <v>220</v>
      </c>
      <c r="D2019" s="1" t="s">
        <v>156</v>
      </c>
      <c r="E2019" s="1" t="s">
        <v>116</v>
      </c>
      <c r="F2019" s="26">
        <f t="shared" si="1036"/>
        <v>8017.2853999999998</v>
      </c>
      <c r="G2019" s="34"/>
      <c r="H2019" s="26">
        <f t="shared" si="1036"/>
        <v>402.24039999999991</v>
      </c>
      <c r="I2019" s="34"/>
      <c r="J2019" s="34"/>
      <c r="K2019" s="26">
        <f t="shared" si="1036"/>
        <v>7615.0450000000001</v>
      </c>
      <c r="M2019" s="26">
        <f t="shared" si="1037"/>
        <v>7615.0450000000001</v>
      </c>
      <c r="N2019" s="26">
        <f t="shared" si="1037"/>
        <v>3467.1343656728345</v>
      </c>
      <c r="O2019" s="26">
        <f t="shared" si="1037"/>
        <v>416.97762367286975</v>
      </c>
      <c r="P2019" s="26">
        <f t="shared" si="1037"/>
        <v>2151.2398067329527</v>
      </c>
      <c r="Q2019" s="26">
        <f t="shared" si="1037"/>
        <v>977.54386965762558</v>
      </c>
      <c r="R2019" s="26">
        <f t="shared" si="1037"/>
        <v>515.9474995675663</v>
      </c>
      <c r="S2019" s="26">
        <f t="shared" si="1037"/>
        <v>86.20183469615057</v>
      </c>
      <c r="T2019" s="26">
        <f>+T182</f>
        <v>0</v>
      </c>
      <c r="U2019" s="31"/>
      <c r="Y2019" s="1" t="s">
        <v>343</v>
      </c>
    </row>
    <row r="2020" spans="1:25" hidden="1">
      <c r="A2020" s="1" t="s">
        <v>785</v>
      </c>
      <c r="C2020" s="3">
        <f t="shared" si="1035"/>
        <v>221</v>
      </c>
      <c r="D2020" s="1" t="s">
        <v>344</v>
      </c>
      <c r="F2020" s="26">
        <f t="shared" ref="F2020:K2020" si="1038">SUM(F2018:F2019)</f>
        <v>8017.2853999999998</v>
      </c>
      <c r="G2020" s="34"/>
      <c r="H2020" s="26">
        <f t="shared" si="1038"/>
        <v>402.24039999999991</v>
      </c>
      <c r="I2020" s="34"/>
      <c r="J2020" s="34"/>
      <c r="K2020" s="26">
        <f t="shared" si="1038"/>
        <v>7615.0450000000001</v>
      </c>
      <c r="M2020" s="26">
        <f t="shared" ref="M2020:S2020" si="1039">SUM(M2018:M2019)</f>
        <v>7615.0450000000001</v>
      </c>
      <c r="N2020" s="26">
        <f t="shared" si="1039"/>
        <v>3467.1343656728345</v>
      </c>
      <c r="O2020" s="26">
        <f t="shared" si="1039"/>
        <v>416.97762367286975</v>
      </c>
      <c r="P2020" s="26">
        <f t="shared" si="1039"/>
        <v>2151.2398067329527</v>
      </c>
      <c r="Q2020" s="26">
        <f t="shared" si="1039"/>
        <v>977.54386965762558</v>
      </c>
      <c r="R2020" s="26">
        <f t="shared" si="1039"/>
        <v>515.9474995675663</v>
      </c>
      <c r="S2020" s="26">
        <f t="shared" si="1039"/>
        <v>86.20183469615057</v>
      </c>
      <c r="T2020" s="26">
        <f>SUM(T2018:T2019)</f>
        <v>0</v>
      </c>
      <c r="U2020" s="31"/>
    </row>
    <row r="2021" spans="1:25" hidden="1">
      <c r="A2021" s="1" t="s">
        <v>785</v>
      </c>
      <c r="C2021" s="3">
        <f t="shared" si="1035"/>
        <v>222</v>
      </c>
      <c r="G2021" s="4"/>
      <c r="H2021" s="1"/>
      <c r="I2021" s="4"/>
      <c r="J2021" s="4"/>
    </row>
    <row r="2022" spans="1:25" hidden="1">
      <c r="A2022" s="1" t="s">
        <v>785</v>
      </c>
      <c r="C2022" s="3">
        <f t="shared" si="1035"/>
        <v>223</v>
      </c>
      <c r="D2022" s="29" t="s">
        <v>940</v>
      </c>
      <c r="G2022" s="4"/>
      <c r="H2022" s="1"/>
      <c r="I2022" s="4"/>
      <c r="J2022" s="4"/>
    </row>
    <row r="2023" spans="1:25" hidden="1">
      <c r="A2023" s="1" t="s">
        <v>785</v>
      </c>
      <c r="C2023" s="3">
        <f t="shared" si="1035"/>
        <v>224</v>
      </c>
      <c r="D2023" s="1" t="s">
        <v>138</v>
      </c>
      <c r="E2023" s="1" t="s">
        <v>104</v>
      </c>
      <c r="F2023" s="1">
        <f t="shared" ref="F2023:K2024" si="1040">+F1936+F1961+F1972+F1983+F1994+F2018</f>
        <v>508762.76902122353</v>
      </c>
      <c r="G2023" s="95"/>
      <c r="H2023" s="1">
        <f t="shared" si="1040"/>
        <v>18748.322087689987</v>
      </c>
      <c r="I2023" s="95"/>
      <c r="J2023" s="95"/>
      <c r="K2023" s="1">
        <f t="shared" si="1040"/>
        <v>490014.44693353353</v>
      </c>
      <c r="M2023" s="1">
        <f t="shared" ref="M2023:T2024" si="1041">+M1936+M1961+M1972+M1983+M1994+M2018</f>
        <v>490014.44693353341</v>
      </c>
      <c r="N2023" s="1">
        <f t="shared" si="1041"/>
        <v>265069.97489439952</v>
      </c>
      <c r="O2023" s="1">
        <f t="shared" si="1041"/>
        <v>30108.646744388476</v>
      </c>
      <c r="P2023" s="1">
        <f t="shared" si="1041"/>
        <v>122110.75267597969</v>
      </c>
      <c r="Q2023" s="1">
        <f t="shared" si="1041"/>
        <v>49246.205709233582</v>
      </c>
      <c r="R2023" s="1">
        <f t="shared" si="1041"/>
        <v>22468.787295028422</v>
      </c>
      <c r="S2023" s="1">
        <f t="shared" si="1041"/>
        <v>1010.0796145037714</v>
      </c>
      <c r="T2023" s="1">
        <f t="shared" si="1041"/>
        <v>0</v>
      </c>
      <c r="Y2023" s="1" t="s">
        <v>941</v>
      </c>
    </row>
    <row r="2024" spans="1:25" hidden="1">
      <c r="A2024" s="1" t="s">
        <v>785</v>
      </c>
      <c r="C2024" s="3">
        <f t="shared" si="1035"/>
        <v>225</v>
      </c>
      <c r="D2024" s="1" t="s">
        <v>138</v>
      </c>
      <c r="E2024" s="1" t="s">
        <v>116</v>
      </c>
      <c r="F2024" s="1">
        <f t="shared" si="1040"/>
        <v>157958.77191792894</v>
      </c>
      <c r="G2024" s="95"/>
      <c r="H2024" s="1">
        <f t="shared" si="1040"/>
        <v>5745.7679640211727</v>
      </c>
      <c r="I2024" s="95"/>
      <c r="J2024" s="95"/>
      <c r="K2024" s="1">
        <f t="shared" si="1040"/>
        <v>152213.00395390778</v>
      </c>
      <c r="M2024" s="1">
        <f t="shared" si="1041"/>
        <v>152213.00395390778</v>
      </c>
      <c r="N2024" s="1">
        <f t="shared" si="1041"/>
        <v>69302.668193147721</v>
      </c>
      <c r="O2024" s="1">
        <f t="shared" si="1041"/>
        <v>8334.7395426828862</v>
      </c>
      <c r="P2024" s="1">
        <f t="shared" si="1041"/>
        <v>42999.96562174573</v>
      </c>
      <c r="Q2024" s="1">
        <f t="shared" si="1041"/>
        <v>19539.594171448025</v>
      </c>
      <c r="R2024" s="1">
        <f t="shared" si="1041"/>
        <v>10312.994708722905</v>
      </c>
      <c r="S2024" s="1">
        <f t="shared" si="1041"/>
        <v>1723.0417161604785</v>
      </c>
      <c r="T2024" s="1">
        <f t="shared" si="1041"/>
        <v>0</v>
      </c>
      <c r="Y2024" s="1" t="s">
        <v>942</v>
      </c>
    </row>
    <row r="2025" spans="1:25" hidden="1">
      <c r="A2025" s="1" t="s">
        <v>785</v>
      </c>
      <c r="C2025" s="3">
        <f t="shared" si="1035"/>
        <v>226</v>
      </c>
      <c r="D2025" s="1" t="s">
        <v>141</v>
      </c>
      <c r="E2025" s="1" t="s">
        <v>104</v>
      </c>
      <c r="F2025" s="1">
        <f t="shared" ref="F2025:K2030" si="1042">+F1938+F1963+F1974+F1985+F1996</f>
        <v>23615.127656471053</v>
      </c>
      <c r="G2025" s="95"/>
      <c r="H2025" s="1">
        <f t="shared" si="1042"/>
        <v>4186.4833542485703</v>
      </c>
      <c r="I2025" s="95"/>
      <c r="J2025" s="95"/>
      <c r="K2025" s="1">
        <f t="shared" si="1042"/>
        <v>19428.644302222485</v>
      </c>
      <c r="M2025" s="1">
        <f t="shared" ref="M2025:T2030" si="1043">+M1938+M1963+M1974+M1985+M1996</f>
        <v>19428.644302222485</v>
      </c>
      <c r="N2025" s="1">
        <f t="shared" si="1043"/>
        <v>10648.452682113762</v>
      </c>
      <c r="O2025" s="1">
        <f t="shared" si="1043"/>
        <v>1204.608654564681</v>
      </c>
      <c r="P2025" s="1">
        <f t="shared" si="1043"/>
        <v>4787.6694817240377</v>
      </c>
      <c r="Q2025" s="1">
        <f t="shared" si="1043"/>
        <v>1907.4450351227879</v>
      </c>
      <c r="R2025" s="1">
        <f t="shared" si="1043"/>
        <v>855.40986437954484</v>
      </c>
      <c r="S2025" s="1">
        <f t="shared" si="1043"/>
        <v>25.058584317664412</v>
      </c>
      <c r="T2025" s="1">
        <f t="shared" si="1043"/>
        <v>0</v>
      </c>
      <c r="Y2025" s="1" t="s">
        <v>943</v>
      </c>
    </row>
    <row r="2026" spans="1:25" hidden="1">
      <c r="A2026" s="1" t="s">
        <v>785</v>
      </c>
      <c r="C2026" s="3">
        <f t="shared" si="1035"/>
        <v>227</v>
      </c>
      <c r="D2026" s="1" t="s">
        <v>119</v>
      </c>
      <c r="E2026" s="1" t="s">
        <v>104</v>
      </c>
      <c r="F2026" s="31">
        <f t="shared" si="1042"/>
        <v>60274.890188807745</v>
      </c>
      <c r="G2026" s="159"/>
      <c r="H2026" s="31">
        <f t="shared" si="1042"/>
        <v>10686.574321917284</v>
      </c>
      <c r="I2026" s="159"/>
      <c r="J2026" s="159"/>
      <c r="K2026" s="31">
        <f t="shared" si="1042"/>
        <v>49588.315866890465</v>
      </c>
      <c r="M2026" s="31">
        <f t="shared" si="1043"/>
        <v>49588.315866890465</v>
      </c>
      <c r="N2026" s="31">
        <f t="shared" si="1043"/>
        <v>27178.367511411532</v>
      </c>
      <c r="O2026" s="31">
        <f t="shared" si="1043"/>
        <v>3074.5590649220021</v>
      </c>
      <c r="P2026" s="31">
        <f t="shared" si="1043"/>
        <v>12219.713472177016</v>
      </c>
      <c r="Q2026" s="31">
        <f t="shared" si="1043"/>
        <v>4868.4295944200685</v>
      </c>
      <c r="R2026" s="31">
        <f t="shared" si="1043"/>
        <v>2183.2884420893179</v>
      </c>
      <c r="S2026" s="31">
        <f t="shared" si="1043"/>
        <v>63.95778187051917</v>
      </c>
      <c r="T2026" s="31">
        <f t="shared" si="1043"/>
        <v>0</v>
      </c>
      <c r="U2026" s="31"/>
      <c r="Y2026" s="1" t="s">
        <v>944</v>
      </c>
    </row>
    <row r="2027" spans="1:25" hidden="1">
      <c r="A2027" s="1" t="s">
        <v>785</v>
      </c>
      <c r="C2027" s="3">
        <f t="shared" si="1035"/>
        <v>228</v>
      </c>
      <c r="D2027" s="1" t="s">
        <v>120</v>
      </c>
      <c r="E2027" s="1" t="s">
        <v>104</v>
      </c>
      <c r="F2027" s="31">
        <f t="shared" si="1042"/>
        <v>146128.53441939523</v>
      </c>
      <c r="G2027" s="159"/>
      <c r="H2027" s="31">
        <f t="shared" si="1042"/>
        <v>0</v>
      </c>
      <c r="I2027" s="159"/>
      <c r="J2027" s="159"/>
      <c r="K2027" s="31">
        <f t="shared" si="1042"/>
        <v>146128.53441939523</v>
      </c>
      <c r="M2027" s="31">
        <f t="shared" si="1043"/>
        <v>146128.53441939523</v>
      </c>
      <c r="N2027" s="31">
        <f t="shared" si="1043"/>
        <v>87111.424187243159</v>
      </c>
      <c r="O2027" s="31">
        <f t="shared" si="1043"/>
        <v>8532.9141426590977</v>
      </c>
      <c r="P2027" s="31">
        <f t="shared" si="1043"/>
        <v>33245.001303032244</v>
      </c>
      <c r="Q2027" s="31">
        <f t="shared" si="1043"/>
        <v>13232.597573358764</v>
      </c>
      <c r="R2027" s="31">
        <f t="shared" si="1043"/>
        <v>2122.2004265121805</v>
      </c>
      <c r="S2027" s="31">
        <f t="shared" si="1043"/>
        <v>1884.3967865898064</v>
      </c>
      <c r="T2027" s="31">
        <f t="shared" si="1043"/>
        <v>0</v>
      </c>
      <c r="U2027" s="31"/>
      <c r="Y2027" s="1" t="s">
        <v>945</v>
      </c>
    </row>
    <row r="2028" spans="1:25" hidden="1">
      <c r="A2028" s="1" t="s">
        <v>785</v>
      </c>
      <c r="C2028" s="3">
        <f t="shared" si="1035"/>
        <v>229</v>
      </c>
      <c r="D2028" s="1" t="s">
        <v>121</v>
      </c>
      <c r="E2028" s="1" t="s">
        <v>104</v>
      </c>
      <c r="F2028" s="31">
        <f t="shared" si="1042"/>
        <v>83862.452432556282</v>
      </c>
      <c r="G2028" s="159"/>
      <c r="H2028" s="31">
        <f t="shared" si="1042"/>
        <v>0</v>
      </c>
      <c r="I2028" s="159"/>
      <c r="J2028" s="159"/>
      <c r="K2028" s="31">
        <f t="shared" si="1042"/>
        <v>83862.452432556282</v>
      </c>
      <c r="M2028" s="31">
        <f t="shared" si="1043"/>
        <v>83862.452432556282</v>
      </c>
      <c r="N2028" s="31">
        <f t="shared" si="1043"/>
        <v>57216.307063048502</v>
      </c>
      <c r="O2028" s="31">
        <f t="shared" si="1043"/>
        <v>5834.5990289616757</v>
      </c>
      <c r="P2028" s="31">
        <f t="shared" si="1043"/>
        <v>16689.611224563563</v>
      </c>
      <c r="Q2028" s="31">
        <f t="shared" si="1043"/>
        <v>3429.2991402161879</v>
      </c>
      <c r="R2028" s="31">
        <f t="shared" si="1043"/>
        <v>0</v>
      </c>
      <c r="S2028" s="31">
        <f t="shared" si="1043"/>
        <v>692.63597576633231</v>
      </c>
      <c r="T2028" s="31">
        <f t="shared" si="1043"/>
        <v>0</v>
      </c>
      <c r="U2028" s="31"/>
      <c r="Y2028" s="1" t="s">
        <v>946</v>
      </c>
    </row>
    <row r="2029" spans="1:25" hidden="1">
      <c r="A2029" s="1" t="s">
        <v>785</v>
      </c>
      <c r="C2029" s="3">
        <f t="shared" si="1035"/>
        <v>230</v>
      </c>
      <c r="D2029" s="1" t="s">
        <v>122</v>
      </c>
      <c r="E2029" s="1" t="s">
        <v>106</v>
      </c>
      <c r="F2029" s="31">
        <f t="shared" si="1042"/>
        <v>88286.766522083271</v>
      </c>
      <c r="G2029" s="159"/>
      <c r="H2029" s="31">
        <f t="shared" si="1042"/>
        <v>64.516229109675436</v>
      </c>
      <c r="I2029" s="159"/>
      <c r="J2029" s="159"/>
      <c r="K2029" s="31">
        <f t="shared" si="1042"/>
        <v>88222.250292973593</v>
      </c>
      <c r="M2029" s="31">
        <f t="shared" si="1043"/>
        <v>88222.250292973593</v>
      </c>
      <c r="N2029" s="31">
        <f t="shared" si="1043"/>
        <v>43289.449283257039</v>
      </c>
      <c r="O2029" s="31">
        <f t="shared" si="1043"/>
        <v>6702.8967169140378</v>
      </c>
      <c r="P2029" s="31">
        <f t="shared" si="1043"/>
        <v>4673.5946202468294</v>
      </c>
      <c r="Q2029" s="31">
        <f t="shared" si="1043"/>
        <v>334.73630722765245</v>
      </c>
      <c r="R2029" s="31">
        <f t="shared" si="1043"/>
        <v>965.92522620843988</v>
      </c>
      <c r="S2029" s="31">
        <f t="shared" si="1043"/>
        <v>14.805072910903672</v>
      </c>
      <c r="T2029" s="31">
        <f t="shared" si="1043"/>
        <v>32240.843066208694</v>
      </c>
      <c r="U2029" s="31"/>
      <c r="Y2029" s="1" t="s">
        <v>947</v>
      </c>
    </row>
    <row r="2030" spans="1:25" hidden="1">
      <c r="A2030" s="1" t="s">
        <v>785</v>
      </c>
      <c r="C2030" s="3">
        <f t="shared" si="1035"/>
        <v>231</v>
      </c>
      <c r="D2030" s="1" t="s">
        <v>123</v>
      </c>
      <c r="E2030" s="1" t="s">
        <v>106</v>
      </c>
      <c r="F2030" s="26">
        <f t="shared" si="1042"/>
        <v>63107.482076567641</v>
      </c>
      <c r="G2030" s="157"/>
      <c r="H2030" s="26">
        <f t="shared" si="1042"/>
        <v>13.542738336899857</v>
      </c>
      <c r="I2030" s="157"/>
      <c r="J2030" s="157"/>
      <c r="K2030" s="26">
        <f t="shared" si="1042"/>
        <v>63093.939338230732</v>
      </c>
      <c r="M2030" s="26">
        <f t="shared" si="1043"/>
        <v>63093.939338230732</v>
      </c>
      <c r="N2030" s="26">
        <f t="shared" si="1043"/>
        <v>51712.04543214466</v>
      </c>
      <c r="O2030" s="26">
        <f t="shared" si="1043"/>
        <v>4925.6643478272608</v>
      </c>
      <c r="P2030" s="26">
        <f t="shared" si="1043"/>
        <v>3566.3383414027421</v>
      </c>
      <c r="Q2030" s="26">
        <f t="shared" si="1043"/>
        <v>1728.9261100323004</v>
      </c>
      <c r="R2030" s="26">
        <f t="shared" si="1043"/>
        <v>558.12641875990312</v>
      </c>
      <c r="S2030" s="26">
        <f t="shared" si="1043"/>
        <v>257.82525731786683</v>
      </c>
      <c r="T2030" s="26">
        <f t="shared" si="1043"/>
        <v>345.01343074599879</v>
      </c>
      <c r="U2030" s="31"/>
      <c r="Y2030" s="1" t="s">
        <v>948</v>
      </c>
    </row>
    <row r="2031" spans="1:25" hidden="1">
      <c r="A2031" s="1" t="s">
        <v>785</v>
      </c>
      <c r="C2031" s="3">
        <f t="shared" si="1035"/>
        <v>232</v>
      </c>
      <c r="D2031" s="1" t="s">
        <v>949</v>
      </c>
      <c r="F2031" s="26">
        <f t="shared" ref="F2031:K2031" si="1044">SUM(F2023:F2030)</f>
        <v>1131996.7942350337</v>
      </c>
      <c r="G2031" s="157"/>
      <c r="H2031" s="26">
        <f t="shared" si="1044"/>
        <v>39445.206695323599</v>
      </c>
      <c r="I2031" s="157"/>
      <c r="J2031" s="157"/>
      <c r="K2031" s="26">
        <f t="shared" si="1044"/>
        <v>1092551.5875397101</v>
      </c>
      <c r="M2031" s="26">
        <f t="shared" ref="M2031:T2031" si="1045">SUM(M2023:M2030)</f>
        <v>1092551.5875397101</v>
      </c>
      <c r="N2031" s="26">
        <f t="shared" si="1045"/>
        <v>611528.68924676592</v>
      </c>
      <c r="O2031" s="26">
        <f t="shared" si="1045"/>
        <v>68718.628242920124</v>
      </c>
      <c r="P2031" s="26">
        <f t="shared" si="1045"/>
        <v>240292.64674087183</v>
      </c>
      <c r="Q2031" s="26">
        <f t="shared" si="1045"/>
        <v>94287.233641059371</v>
      </c>
      <c r="R2031" s="26">
        <f t="shared" si="1045"/>
        <v>39466.732381700713</v>
      </c>
      <c r="S2031" s="26">
        <f t="shared" si="1045"/>
        <v>5671.8007894373432</v>
      </c>
      <c r="T2031" s="26">
        <f t="shared" si="1045"/>
        <v>32585.856496954693</v>
      </c>
      <c r="U2031" s="31"/>
    </row>
    <row r="2032" spans="1:25" hidden="1">
      <c r="A2032" s="1" t="s">
        <v>785</v>
      </c>
      <c r="C2032" s="3">
        <f t="shared" si="1035"/>
        <v>233</v>
      </c>
      <c r="G2032" s="4"/>
      <c r="H2032" s="1"/>
      <c r="I2032" s="4"/>
      <c r="J2032" s="4"/>
    </row>
    <row r="2033" spans="1:25" hidden="1">
      <c r="A2033" s="1" t="s">
        <v>785</v>
      </c>
      <c r="C2033" s="3">
        <f t="shared" si="1035"/>
        <v>234</v>
      </c>
      <c r="D2033" s="29" t="s">
        <v>950</v>
      </c>
      <c r="G2033" s="4"/>
      <c r="H2033" s="1"/>
      <c r="I2033" s="4"/>
      <c r="J2033" s="4"/>
    </row>
    <row r="2034" spans="1:25" hidden="1">
      <c r="A2034" s="1" t="s">
        <v>785</v>
      </c>
      <c r="C2034" s="3">
        <f t="shared" si="1035"/>
        <v>235</v>
      </c>
      <c r="D2034" s="1" t="s">
        <v>138</v>
      </c>
      <c r="E2034" s="1" t="s">
        <v>104</v>
      </c>
      <c r="F2034" s="1">
        <f t="shared" ref="F2034:F2041" si="1046">K2034</f>
        <v>442.98134503616359</v>
      </c>
      <c r="G2034" s="95"/>
      <c r="H2034" s="1">
        <v>0</v>
      </c>
      <c r="I2034" s="95"/>
      <c r="J2034" s="95"/>
      <c r="K2034" s="1">
        <f t="shared" ref="K2034:K2041" si="1047">M2034</f>
        <v>442.98134503616359</v>
      </c>
      <c r="M2034" s="1">
        <f t="shared" ref="M2034:M2042" si="1048">SUM(N2034:T2034)</f>
        <v>442.98134503616359</v>
      </c>
      <c r="N2034" s="1">
        <f t="shared" ref="N2034:T2041" si="1049">IF($P$1650=1,0,((N2023/N$2031))*(N$89*(0.00072+0.00349)))</f>
        <v>275.74498923954354</v>
      </c>
      <c r="O2034" s="1">
        <f t="shared" si="1049"/>
        <v>25.711839189219294</v>
      </c>
      <c r="P2034" s="1">
        <f t="shared" si="1049"/>
        <v>107.18480085945433</v>
      </c>
      <c r="Q2034" s="1">
        <f t="shared" si="1049"/>
        <v>47.626148329720586</v>
      </c>
      <c r="R2034" s="1">
        <f t="shared" si="1049"/>
        <v>-13.945730338668186</v>
      </c>
      <c r="S2034" s="1">
        <f t="shared" si="1049"/>
        <v>0.65929775689403103</v>
      </c>
      <c r="T2034" s="1">
        <f t="shared" si="1049"/>
        <v>0</v>
      </c>
      <c r="Y2034" s="2" t="s">
        <v>951</v>
      </c>
    </row>
    <row r="2035" spans="1:25" hidden="1">
      <c r="A2035" s="1" t="s">
        <v>785</v>
      </c>
      <c r="C2035" s="3">
        <f t="shared" si="1035"/>
        <v>236</v>
      </c>
      <c r="D2035" s="1" t="s">
        <v>138</v>
      </c>
      <c r="E2035" s="1" t="s">
        <v>116</v>
      </c>
      <c r="F2035" s="1">
        <f t="shared" si="1046"/>
        <v>130.57569680512495</v>
      </c>
      <c r="G2035" s="95"/>
      <c r="H2035" s="1">
        <v>0</v>
      </c>
      <c r="I2035" s="95"/>
      <c r="J2035" s="95"/>
      <c r="K2035" s="1">
        <f t="shared" si="1047"/>
        <v>130.57569680512495</v>
      </c>
      <c r="M2035" s="1">
        <f t="shared" si="1048"/>
        <v>130.57569680512495</v>
      </c>
      <c r="N2035" s="1">
        <f t="shared" si="1049"/>
        <v>72.093655657545895</v>
      </c>
      <c r="O2035" s="1">
        <f t="shared" si="1049"/>
        <v>7.1176059364219064</v>
      </c>
      <c r="P2035" s="1">
        <f t="shared" si="1049"/>
        <v>37.743954984537737</v>
      </c>
      <c r="Q2035" s="1">
        <f t="shared" si="1049"/>
        <v>18.896798177843014</v>
      </c>
      <c r="R2035" s="1">
        <f t="shared" si="1049"/>
        <v>-6.4009793365120542</v>
      </c>
      <c r="S2035" s="1">
        <f t="shared" si="1049"/>
        <v>1.1246613852884599</v>
      </c>
      <c r="T2035" s="1">
        <f t="shared" si="1049"/>
        <v>0</v>
      </c>
      <c r="Y2035" s="2" t="s">
        <v>952</v>
      </c>
    </row>
    <row r="2036" spans="1:25" hidden="1">
      <c r="A2036" s="1" t="s">
        <v>785</v>
      </c>
      <c r="C2036" s="3">
        <f t="shared" si="1035"/>
        <v>237</v>
      </c>
      <c r="D2036" s="1" t="s">
        <v>141</v>
      </c>
      <c r="E2036" s="1" t="s">
        <v>104</v>
      </c>
      <c r="F2036" s="1">
        <f t="shared" si="1046"/>
        <v>17.638572076819059</v>
      </c>
      <c r="G2036" s="95"/>
      <c r="H2036" s="1">
        <v>0</v>
      </c>
      <c r="I2036" s="95"/>
      <c r="J2036" s="95"/>
      <c r="K2036" s="1">
        <f t="shared" si="1047"/>
        <v>17.638572076819059</v>
      </c>
      <c r="M2036" s="1">
        <f t="shared" si="1048"/>
        <v>17.638572076819059</v>
      </c>
      <c r="N2036" s="1">
        <f t="shared" si="1049"/>
        <v>11.077291841209158</v>
      </c>
      <c r="O2036" s="1">
        <f t="shared" si="1049"/>
        <v>1.0286979775297094</v>
      </c>
      <c r="P2036" s="1">
        <f t="shared" si="1049"/>
        <v>4.2024587412147056</v>
      </c>
      <c r="Q2036" s="1">
        <f t="shared" si="1049"/>
        <v>1.8446956240633545</v>
      </c>
      <c r="R2036" s="1">
        <f t="shared" si="1049"/>
        <v>-0.53092831139637919</v>
      </c>
      <c r="S2036" s="1">
        <f t="shared" si="1049"/>
        <v>1.6356204198510142E-2</v>
      </c>
      <c r="T2036" s="1">
        <f t="shared" si="1049"/>
        <v>0</v>
      </c>
      <c r="Y2036" s="2" t="s">
        <v>953</v>
      </c>
    </row>
    <row r="2037" spans="1:25" hidden="1">
      <c r="A2037" s="1" t="s">
        <v>785</v>
      </c>
      <c r="C2037" s="3">
        <f t="shared" si="1035"/>
        <v>238</v>
      </c>
      <c r="D2037" s="1" t="s">
        <v>119</v>
      </c>
      <c r="E2037" s="1" t="s">
        <v>104</v>
      </c>
      <c r="F2037" s="1">
        <f t="shared" si="1046"/>
        <v>45.019460441002707</v>
      </c>
      <c r="G2037" s="95"/>
      <c r="H2037" s="1">
        <v>0</v>
      </c>
      <c r="I2037" s="95"/>
      <c r="J2037" s="95"/>
      <c r="K2037" s="1">
        <f t="shared" si="1047"/>
        <v>45.019460441002707</v>
      </c>
      <c r="M2037" s="1">
        <f t="shared" si="1048"/>
        <v>45.019460441002707</v>
      </c>
      <c r="N2037" s="1">
        <f t="shared" si="1049"/>
        <v>28.272906654056786</v>
      </c>
      <c r="O2037" s="1">
        <f t="shared" si="1049"/>
        <v>2.6255769289851743</v>
      </c>
      <c r="P2037" s="1">
        <f t="shared" si="1049"/>
        <v>10.726062417699993</v>
      </c>
      <c r="Q2037" s="1">
        <f t="shared" si="1049"/>
        <v>4.7082723766711911</v>
      </c>
      <c r="R2037" s="1">
        <f t="shared" si="1049"/>
        <v>-1.3551043705703516</v>
      </c>
      <c r="S2037" s="1">
        <f t="shared" si="1049"/>
        <v>4.1746434159912027E-2</v>
      </c>
      <c r="T2037" s="1">
        <f t="shared" si="1049"/>
        <v>0</v>
      </c>
      <c r="Y2037" s="2" t="s">
        <v>954</v>
      </c>
    </row>
    <row r="2038" spans="1:25" hidden="1">
      <c r="A2038" s="1" t="s">
        <v>785</v>
      </c>
      <c r="C2038" s="3">
        <f t="shared" si="1035"/>
        <v>239</v>
      </c>
      <c r="D2038" s="1" t="s">
        <v>120</v>
      </c>
      <c r="E2038" s="1" t="s">
        <v>104</v>
      </c>
      <c r="F2038" s="1">
        <f t="shared" si="1046"/>
        <v>139.79789831436068</v>
      </c>
      <c r="G2038" s="95"/>
      <c r="H2038" s="1">
        <v>0</v>
      </c>
      <c r="I2038" s="95"/>
      <c r="J2038" s="95"/>
      <c r="K2038" s="1">
        <f t="shared" si="1047"/>
        <v>139.79789831436068</v>
      </c>
      <c r="M2038" s="1">
        <f t="shared" si="1048"/>
        <v>139.79789831436068</v>
      </c>
      <c r="N2038" s="1">
        <f t="shared" si="1049"/>
        <v>90.619613687752263</v>
      </c>
      <c r="O2038" s="1">
        <f t="shared" si="1049"/>
        <v>7.2868408239688165</v>
      </c>
      <c r="P2038" s="1">
        <f t="shared" si="1049"/>
        <v>29.181368275512693</v>
      </c>
      <c r="Q2038" s="1">
        <f t="shared" si="1049"/>
        <v>12.797283480829069</v>
      </c>
      <c r="R2038" s="1">
        <f t="shared" si="1049"/>
        <v>-1.3171887954671229</v>
      </c>
      <c r="S2038" s="1">
        <f t="shared" si="1049"/>
        <v>1.2299808417649645</v>
      </c>
      <c r="T2038" s="1">
        <f t="shared" si="1049"/>
        <v>0</v>
      </c>
      <c r="Y2038" s="2" t="s">
        <v>955</v>
      </c>
    </row>
    <row r="2039" spans="1:25" hidden="1">
      <c r="A2039" s="1" t="s">
        <v>785</v>
      </c>
      <c r="C2039" s="3">
        <f t="shared" si="1035"/>
        <v>240</v>
      </c>
      <c r="D2039" s="1" t="s">
        <v>121</v>
      </c>
      <c r="E2039" s="1" t="s">
        <v>104</v>
      </c>
      <c r="F2039" s="1">
        <f t="shared" si="1046"/>
        <v>82.921284827305243</v>
      </c>
      <c r="G2039" s="95"/>
      <c r="H2039" s="1">
        <v>0</v>
      </c>
      <c r="I2039" s="95"/>
      <c r="J2039" s="95"/>
      <c r="K2039" s="1">
        <f t="shared" si="1047"/>
        <v>82.921284827305243</v>
      </c>
      <c r="M2039" s="1">
        <f t="shared" si="1048"/>
        <v>82.921284827305243</v>
      </c>
      <c r="N2039" s="1">
        <f t="shared" si="1049"/>
        <v>59.520547288360845</v>
      </c>
      <c r="O2039" s="1">
        <f t="shared" si="1049"/>
        <v>4.9825644187810409</v>
      </c>
      <c r="P2039" s="1">
        <f t="shared" si="1049"/>
        <v>14.649591590622032</v>
      </c>
      <c r="Q2039" s="1">
        <f t="shared" si="1049"/>
        <v>3.3164851416826289</v>
      </c>
      <c r="R2039" s="1">
        <f t="shared" si="1049"/>
        <v>0</v>
      </c>
      <c r="S2039" s="1">
        <f t="shared" si="1049"/>
        <v>0.45209638785868822</v>
      </c>
      <c r="T2039" s="1">
        <f t="shared" si="1049"/>
        <v>0</v>
      </c>
      <c r="Y2039" s="2" t="s">
        <v>956</v>
      </c>
    </row>
    <row r="2040" spans="1:25" hidden="1">
      <c r="A2040" s="1" t="s">
        <v>785</v>
      </c>
      <c r="C2040" s="3">
        <f t="shared" si="1035"/>
        <v>241</v>
      </c>
      <c r="D2040" s="1" t="s">
        <v>122</v>
      </c>
      <c r="E2040" s="1" t="s">
        <v>106</v>
      </c>
      <c r="F2040" s="1">
        <f t="shared" si="1046"/>
        <v>39.132589026290098</v>
      </c>
      <c r="G2040" s="95"/>
      <c r="H2040" s="1">
        <v>0</v>
      </c>
      <c r="I2040" s="95"/>
      <c r="J2040" s="95"/>
      <c r="K2040" s="1">
        <f t="shared" si="1047"/>
        <v>39.132589026290098</v>
      </c>
      <c r="M2040" s="1">
        <f t="shared" si="1048"/>
        <v>39.132589026290098</v>
      </c>
      <c r="N2040" s="1">
        <f t="shared" si="1049"/>
        <v>45.032820980772961</v>
      </c>
      <c r="O2040" s="1">
        <f t="shared" si="1049"/>
        <v>5.7240633878492204</v>
      </c>
      <c r="P2040" s="1">
        <f t="shared" si="1049"/>
        <v>4.1023275812426681</v>
      </c>
      <c r="Q2040" s="1">
        <f t="shared" si="1049"/>
        <v>0.32372445328063026</v>
      </c>
      <c r="R2040" s="1">
        <f t="shared" si="1049"/>
        <v>-0.59952201937487481</v>
      </c>
      <c r="S2040" s="1">
        <f t="shared" si="1049"/>
        <v>9.6635465369793658E-3</v>
      </c>
      <c r="T2040" s="1">
        <f t="shared" si="1049"/>
        <v>-15.460488904017488</v>
      </c>
      <c r="Y2040" s="2" t="s">
        <v>957</v>
      </c>
    </row>
    <row r="2041" spans="1:25" hidden="1">
      <c r="A2041" s="1" t="s">
        <v>785</v>
      </c>
      <c r="C2041" s="3">
        <f t="shared" si="1035"/>
        <v>242</v>
      </c>
      <c r="D2041" s="1" t="s">
        <v>123</v>
      </c>
      <c r="E2041" s="1" t="s">
        <v>106</v>
      </c>
      <c r="F2041" s="26">
        <f t="shared" si="1046"/>
        <v>62.459871885134092</v>
      </c>
      <c r="G2041" s="157"/>
      <c r="H2041" s="26">
        <v>0</v>
      </c>
      <c r="I2041" s="157"/>
      <c r="J2041" s="157"/>
      <c r="K2041" s="26">
        <f t="shared" si="1047"/>
        <v>62.459871885134092</v>
      </c>
      <c r="M2041" s="26">
        <f t="shared" si="1048"/>
        <v>62.459871885134092</v>
      </c>
      <c r="N2041" s="26">
        <f t="shared" si="1049"/>
        <v>53.794615617714726</v>
      </c>
      <c r="O2041" s="26">
        <f t="shared" si="1049"/>
        <v>4.2063627331576887</v>
      </c>
      <c r="P2041" s="26">
        <f t="shared" si="1049"/>
        <v>3.1304144519934898</v>
      </c>
      <c r="Q2041" s="26">
        <f t="shared" si="1049"/>
        <v>1.6720494539965367</v>
      </c>
      <c r="R2041" s="26">
        <f t="shared" si="1049"/>
        <v>-0.34641302303994065</v>
      </c>
      <c r="S2041" s="26">
        <f t="shared" si="1049"/>
        <v>0.16828734228420694</v>
      </c>
      <c r="T2041" s="26">
        <f t="shared" si="1049"/>
        <v>-0.16544469097261641</v>
      </c>
      <c r="U2041" s="31"/>
      <c r="Y2041" s="2" t="s">
        <v>958</v>
      </c>
    </row>
    <row r="2042" spans="1:25" hidden="1">
      <c r="A2042" s="1" t="s">
        <v>785</v>
      </c>
      <c r="C2042" s="3">
        <f t="shared" si="1035"/>
        <v>243</v>
      </c>
      <c r="D2042" s="1" t="s">
        <v>959</v>
      </c>
      <c r="F2042" s="26">
        <f>SUM(F2034:F2041)</f>
        <v>960.52671841220058</v>
      </c>
      <c r="G2042" s="34"/>
      <c r="H2042" s="26">
        <f>SUM(H2034:H2041)</f>
        <v>0</v>
      </c>
      <c r="I2042" s="34"/>
      <c r="J2042" s="34"/>
      <c r="K2042" s="26">
        <f>SUM(K2034:K2041)</f>
        <v>960.52671841220058</v>
      </c>
      <c r="M2042" s="26">
        <f t="shared" si="1048"/>
        <v>960.52671841220035</v>
      </c>
      <c r="N2042" s="26">
        <f t="shared" ref="N2042:T2042" si="1050">SUM(N2034:N2041)</f>
        <v>636.15644096695621</v>
      </c>
      <c r="O2042" s="26">
        <f t="shared" si="1050"/>
        <v>58.683551395912851</v>
      </c>
      <c r="P2042" s="26">
        <f t="shared" si="1050"/>
        <v>210.92097890227762</v>
      </c>
      <c r="Q2042" s="26">
        <f t="shared" si="1050"/>
        <v>91.185457038087009</v>
      </c>
      <c r="R2042" s="26">
        <f t="shared" si="1050"/>
        <v>-24.495866195028906</v>
      </c>
      <c r="S2042" s="26">
        <f t="shared" si="1050"/>
        <v>3.7020898989857525</v>
      </c>
      <c r="T2042" s="26">
        <f t="shared" si="1050"/>
        <v>-15.625933594990105</v>
      </c>
      <c r="U2042" s="31"/>
    </row>
    <row r="2043" spans="1:25" hidden="1">
      <c r="A2043" s="1" t="s">
        <v>785</v>
      </c>
      <c r="C2043" s="3">
        <f t="shared" si="1035"/>
        <v>244</v>
      </c>
      <c r="G2043" s="4"/>
      <c r="H2043" s="1"/>
      <c r="I2043" s="4"/>
      <c r="J2043" s="4"/>
    </row>
    <row r="2044" spans="1:25" hidden="1">
      <c r="A2044" s="1" t="s">
        <v>785</v>
      </c>
      <c r="C2044" s="3">
        <f t="shared" si="1035"/>
        <v>245</v>
      </c>
      <c r="D2044" s="29" t="s">
        <v>960</v>
      </c>
      <c r="G2044" s="4"/>
      <c r="H2044" s="1"/>
      <c r="I2044" s="4"/>
      <c r="J2044" s="4"/>
    </row>
    <row r="2045" spans="1:25" hidden="1">
      <c r="A2045" s="1" t="s">
        <v>785</v>
      </c>
      <c r="C2045" s="3">
        <f t="shared" si="1035"/>
        <v>246</v>
      </c>
      <c r="D2045" s="1" t="s">
        <v>138</v>
      </c>
      <c r="E2045" s="1" t="s">
        <v>104</v>
      </c>
      <c r="F2045" s="1">
        <f t="shared" ref="F2045:K2052" si="1051">+F2023+F2034</f>
        <v>509205.75036625972</v>
      </c>
      <c r="G2045" s="95"/>
      <c r="H2045" s="1">
        <f t="shared" si="1051"/>
        <v>18748.322087689987</v>
      </c>
      <c r="I2045" s="95"/>
      <c r="J2045" s="95"/>
      <c r="K2045" s="1">
        <f t="shared" si="1051"/>
        <v>490457.42827856971</v>
      </c>
      <c r="M2045" s="1">
        <f t="shared" ref="M2045:T2052" si="1052">+M2023+M2034</f>
        <v>490457.4282785696</v>
      </c>
      <c r="N2045" s="1">
        <f t="shared" si="1052"/>
        <v>265345.71988363907</v>
      </c>
      <c r="O2045" s="1">
        <f t="shared" si="1052"/>
        <v>30134.358583577694</v>
      </c>
      <c r="P2045" s="1">
        <f t="shared" si="1052"/>
        <v>122217.93747683914</v>
      </c>
      <c r="Q2045" s="1">
        <f t="shared" si="1052"/>
        <v>49293.831857563302</v>
      </c>
      <c r="R2045" s="1">
        <f t="shared" si="1052"/>
        <v>22454.841564689752</v>
      </c>
      <c r="S2045" s="1">
        <f t="shared" si="1052"/>
        <v>1010.7389122606654</v>
      </c>
      <c r="T2045" s="1">
        <f t="shared" si="1052"/>
        <v>0</v>
      </c>
      <c r="Y2045" s="1" t="s">
        <v>961</v>
      </c>
    </row>
    <row r="2046" spans="1:25" hidden="1">
      <c r="A2046" s="1" t="s">
        <v>785</v>
      </c>
      <c r="C2046" s="3">
        <f t="shared" si="1035"/>
        <v>247</v>
      </c>
      <c r="D2046" s="1" t="s">
        <v>138</v>
      </c>
      <c r="E2046" s="1" t="s">
        <v>116</v>
      </c>
      <c r="F2046" s="1">
        <f t="shared" si="1051"/>
        <v>158089.34761473406</v>
      </c>
      <c r="G2046" s="95"/>
      <c r="H2046" s="1">
        <f t="shared" si="1051"/>
        <v>5745.7679640211727</v>
      </c>
      <c r="I2046" s="95"/>
      <c r="J2046" s="95"/>
      <c r="K2046" s="1">
        <f t="shared" si="1051"/>
        <v>152343.5796507129</v>
      </c>
      <c r="M2046" s="1">
        <f t="shared" si="1052"/>
        <v>152343.5796507129</v>
      </c>
      <c r="N2046" s="1">
        <f t="shared" si="1052"/>
        <v>69374.761848805269</v>
      </c>
      <c r="O2046" s="1">
        <f t="shared" si="1052"/>
        <v>8341.8571486193086</v>
      </c>
      <c r="P2046" s="1">
        <f t="shared" si="1052"/>
        <v>43037.709576730267</v>
      </c>
      <c r="Q2046" s="1">
        <f t="shared" si="1052"/>
        <v>19558.490969625869</v>
      </c>
      <c r="R2046" s="1">
        <f t="shared" si="1052"/>
        <v>10306.593729386394</v>
      </c>
      <c r="S2046" s="1">
        <f t="shared" si="1052"/>
        <v>1724.1663775457669</v>
      </c>
      <c r="T2046" s="1">
        <f t="shared" si="1052"/>
        <v>0</v>
      </c>
      <c r="Y2046" s="1" t="s">
        <v>962</v>
      </c>
    </row>
    <row r="2047" spans="1:25" hidden="1">
      <c r="A2047" s="1" t="s">
        <v>785</v>
      </c>
      <c r="C2047" s="3">
        <f t="shared" si="1035"/>
        <v>248</v>
      </c>
      <c r="D2047" s="1" t="s">
        <v>141</v>
      </c>
      <c r="E2047" s="1" t="s">
        <v>104</v>
      </c>
      <c r="F2047" s="1">
        <f t="shared" si="1051"/>
        <v>23632.766228547873</v>
      </c>
      <c r="G2047" s="95"/>
      <c r="H2047" s="1">
        <f t="shared" si="1051"/>
        <v>4186.4833542485703</v>
      </c>
      <c r="I2047" s="95"/>
      <c r="J2047" s="95"/>
      <c r="K2047" s="1">
        <f t="shared" si="1051"/>
        <v>19446.282874299304</v>
      </c>
      <c r="M2047" s="1">
        <f t="shared" si="1052"/>
        <v>19446.282874299304</v>
      </c>
      <c r="N2047" s="1">
        <f t="shared" si="1052"/>
        <v>10659.529973954972</v>
      </c>
      <c r="O2047" s="1">
        <f t="shared" si="1052"/>
        <v>1205.6373525422107</v>
      </c>
      <c r="P2047" s="1">
        <f t="shared" si="1052"/>
        <v>4791.871940465252</v>
      </c>
      <c r="Q2047" s="1">
        <f t="shared" si="1052"/>
        <v>1909.2897307468513</v>
      </c>
      <c r="R2047" s="1">
        <f t="shared" si="1052"/>
        <v>854.87893606814851</v>
      </c>
      <c r="S2047" s="1">
        <f t="shared" si="1052"/>
        <v>25.074940521862921</v>
      </c>
      <c r="T2047" s="1">
        <f t="shared" si="1052"/>
        <v>0</v>
      </c>
      <c r="Y2047" s="1" t="s">
        <v>963</v>
      </c>
    </row>
    <row r="2048" spans="1:25" hidden="1">
      <c r="A2048" s="1" t="s">
        <v>785</v>
      </c>
      <c r="C2048" s="3">
        <f t="shared" si="1035"/>
        <v>249</v>
      </c>
      <c r="D2048" s="1" t="s">
        <v>119</v>
      </c>
      <c r="E2048" s="1" t="s">
        <v>104</v>
      </c>
      <c r="F2048" s="1">
        <f t="shared" si="1051"/>
        <v>60319.909649248752</v>
      </c>
      <c r="G2048" s="95"/>
      <c r="H2048" s="1">
        <f t="shared" si="1051"/>
        <v>10686.574321917284</v>
      </c>
      <c r="I2048" s="95"/>
      <c r="J2048" s="95"/>
      <c r="K2048" s="1">
        <f t="shared" si="1051"/>
        <v>49633.335327331471</v>
      </c>
      <c r="M2048" s="1">
        <f t="shared" si="1052"/>
        <v>49633.335327331471</v>
      </c>
      <c r="N2048" s="1">
        <f t="shared" si="1052"/>
        <v>27206.640418065588</v>
      </c>
      <c r="O2048" s="1">
        <f t="shared" si="1052"/>
        <v>3077.1846418509872</v>
      </c>
      <c r="P2048" s="1">
        <f t="shared" si="1052"/>
        <v>12230.439534594716</v>
      </c>
      <c r="Q2048" s="1">
        <f t="shared" si="1052"/>
        <v>4873.1378667967401</v>
      </c>
      <c r="R2048" s="1">
        <f t="shared" si="1052"/>
        <v>2181.9333377187477</v>
      </c>
      <c r="S2048" s="1">
        <f t="shared" si="1052"/>
        <v>63.999528304679082</v>
      </c>
      <c r="T2048" s="1">
        <f t="shared" si="1052"/>
        <v>0</v>
      </c>
      <c r="Y2048" s="1" t="s">
        <v>964</v>
      </c>
    </row>
    <row r="2049" spans="1:25" hidden="1">
      <c r="A2049" s="1" t="s">
        <v>785</v>
      </c>
      <c r="C2049" s="3">
        <f t="shared" si="1035"/>
        <v>250</v>
      </c>
      <c r="D2049" s="1" t="s">
        <v>120</v>
      </c>
      <c r="E2049" s="1" t="s">
        <v>104</v>
      </c>
      <c r="F2049" s="1">
        <f t="shared" si="1051"/>
        <v>146268.3323177096</v>
      </c>
      <c r="G2049" s="95"/>
      <c r="H2049" s="1">
        <f t="shared" si="1051"/>
        <v>0</v>
      </c>
      <c r="I2049" s="95"/>
      <c r="J2049" s="95"/>
      <c r="K2049" s="1">
        <f t="shared" si="1051"/>
        <v>146268.3323177096</v>
      </c>
      <c r="M2049" s="1">
        <f t="shared" si="1052"/>
        <v>146268.3323177096</v>
      </c>
      <c r="N2049" s="1">
        <f t="shared" si="1052"/>
        <v>87202.043800930915</v>
      </c>
      <c r="O2049" s="1">
        <f t="shared" si="1052"/>
        <v>8540.200983483066</v>
      </c>
      <c r="P2049" s="1">
        <f t="shared" si="1052"/>
        <v>33274.182671307753</v>
      </c>
      <c r="Q2049" s="1">
        <f t="shared" si="1052"/>
        <v>13245.394856839594</v>
      </c>
      <c r="R2049" s="1">
        <f t="shared" si="1052"/>
        <v>2120.8832377167132</v>
      </c>
      <c r="S2049" s="1">
        <f t="shared" si="1052"/>
        <v>1885.6267674315714</v>
      </c>
      <c r="T2049" s="1">
        <f t="shared" si="1052"/>
        <v>0</v>
      </c>
      <c r="Y2049" s="1" t="s">
        <v>965</v>
      </c>
    </row>
    <row r="2050" spans="1:25" hidden="1">
      <c r="A2050" s="1" t="s">
        <v>785</v>
      </c>
      <c r="C2050" s="3">
        <f t="shared" si="1035"/>
        <v>251</v>
      </c>
      <c r="D2050" s="1" t="s">
        <v>121</v>
      </c>
      <c r="E2050" s="1" t="s">
        <v>104</v>
      </c>
      <c r="F2050" s="1">
        <f t="shared" si="1051"/>
        <v>83945.373717383583</v>
      </c>
      <c r="G2050" s="95"/>
      <c r="H2050" s="1">
        <f t="shared" si="1051"/>
        <v>0</v>
      </c>
      <c r="I2050" s="95"/>
      <c r="J2050" s="95"/>
      <c r="K2050" s="1">
        <f t="shared" si="1051"/>
        <v>83945.373717383583</v>
      </c>
      <c r="M2050" s="1">
        <f t="shared" si="1052"/>
        <v>83945.373717383583</v>
      </c>
      <c r="N2050" s="1">
        <f t="shared" si="1052"/>
        <v>57275.827610336863</v>
      </c>
      <c r="O2050" s="1">
        <f t="shared" si="1052"/>
        <v>5839.581593380457</v>
      </c>
      <c r="P2050" s="1">
        <f t="shared" si="1052"/>
        <v>16704.260816154187</v>
      </c>
      <c r="Q2050" s="1">
        <f t="shared" si="1052"/>
        <v>3432.6156253578706</v>
      </c>
      <c r="R2050" s="1">
        <f t="shared" si="1052"/>
        <v>0</v>
      </c>
      <c r="S2050" s="1">
        <f t="shared" si="1052"/>
        <v>693.08807215419097</v>
      </c>
      <c r="T2050" s="1">
        <f t="shared" si="1052"/>
        <v>0</v>
      </c>
      <c r="Y2050" s="1" t="s">
        <v>966</v>
      </c>
    </row>
    <row r="2051" spans="1:25" hidden="1">
      <c r="A2051" s="1" t="s">
        <v>785</v>
      </c>
      <c r="C2051" s="3">
        <f t="shared" si="1035"/>
        <v>252</v>
      </c>
      <c r="D2051" s="1" t="s">
        <v>122</v>
      </c>
      <c r="E2051" s="1" t="s">
        <v>106</v>
      </c>
      <c r="F2051" s="1">
        <f t="shared" si="1051"/>
        <v>88325.899111109567</v>
      </c>
      <c r="G2051" s="95"/>
      <c r="H2051" s="1">
        <f t="shared" si="1051"/>
        <v>64.516229109675436</v>
      </c>
      <c r="I2051" s="95"/>
      <c r="J2051" s="95"/>
      <c r="K2051" s="1">
        <f t="shared" si="1051"/>
        <v>88261.382881999889</v>
      </c>
      <c r="M2051" s="1">
        <f t="shared" si="1052"/>
        <v>88261.382881999889</v>
      </c>
      <c r="N2051" s="1">
        <f t="shared" si="1052"/>
        <v>43334.48210423781</v>
      </c>
      <c r="O2051" s="1">
        <f t="shared" si="1052"/>
        <v>6708.620780301887</v>
      </c>
      <c r="P2051" s="1">
        <f t="shared" si="1052"/>
        <v>4677.6969478280726</v>
      </c>
      <c r="Q2051" s="1">
        <f t="shared" si="1052"/>
        <v>335.06003168093309</v>
      </c>
      <c r="R2051" s="1">
        <f t="shared" si="1052"/>
        <v>965.32570418906505</v>
      </c>
      <c r="S2051" s="1">
        <f t="shared" si="1052"/>
        <v>14.814736457440651</v>
      </c>
      <c r="T2051" s="1">
        <f t="shared" si="1052"/>
        <v>32225.382577304677</v>
      </c>
      <c r="Y2051" s="1" t="s">
        <v>967</v>
      </c>
    </row>
    <row r="2052" spans="1:25" hidden="1">
      <c r="A2052" s="1" t="s">
        <v>785</v>
      </c>
      <c r="C2052" s="3">
        <f t="shared" si="1035"/>
        <v>253</v>
      </c>
      <c r="D2052" s="1" t="s">
        <v>123</v>
      </c>
      <c r="E2052" s="1" t="s">
        <v>106</v>
      </c>
      <c r="F2052" s="26">
        <f t="shared" si="1051"/>
        <v>63169.941948452775</v>
      </c>
      <c r="G2052" s="157"/>
      <c r="H2052" s="26">
        <f t="shared" si="1051"/>
        <v>13.542738336899857</v>
      </c>
      <c r="I2052" s="157"/>
      <c r="J2052" s="157"/>
      <c r="K2052" s="26">
        <f t="shared" si="1051"/>
        <v>63156.399210115866</v>
      </c>
      <c r="M2052" s="26">
        <f t="shared" si="1052"/>
        <v>63156.399210115866</v>
      </c>
      <c r="N2052" s="26">
        <f t="shared" si="1052"/>
        <v>51765.840047762373</v>
      </c>
      <c r="O2052" s="26">
        <f t="shared" si="1052"/>
        <v>4929.870710560419</v>
      </c>
      <c r="P2052" s="26">
        <f t="shared" si="1052"/>
        <v>3569.4687558547357</v>
      </c>
      <c r="Q2052" s="26">
        <f t="shared" si="1052"/>
        <v>1730.5981594862969</v>
      </c>
      <c r="R2052" s="26">
        <f t="shared" si="1052"/>
        <v>557.78000573686313</v>
      </c>
      <c r="S2052" s="26">
        <f t="shared" si="1052"/>
        <v>257.99354466015103</v>
      </c>
      <c r="T2052" s="26">
        <f t="shared" si="1052"/>
        <v>344.84798605502618</v>
      </c>
      <c r="U2052" s="31"/>
      <c r="Y2052" s="1" t="s">
        <v>968</v>
      </c>
    </row>
    <row r="2053" spans="1:25" hidden="1">
      <c r="A2053" s="1" t="s">
        <v>785</v>
      </c>
      <c r="C2053" s="3">
        <f t="shared" si="1035"/>
        <v>254</v>
      </c>
      <c r="D2053" s="1" t="s">
        <v>969</v>
      </c>
      <c r="F2053" s="26">
        <f t="shared" ref="F2053:K2053" si="1053">SUM(F2045:F2052)</f>
        <v>1132957.320953446</v>
      </c>
      <c r="G2053" s="157"/>
      <c r="H2053" s="26">
        <f t="shared" si="1053"/>
        <v>39445.206695323599</v>
      </c>
      <c r="I2053" s="157"/>
      <c r="J2053" s="157"/>
      <c r="K2053" s="26">
        <f t="shared" si="1053"/>
        <v>1093512.1142581224</v>
      </c>
      <c r="M2053" s="26">
        <f t="shared" ref="M2053:T2053" si="1054">SUM(M2045:M2052)</f>
        <v>1093512.1142581222</v>
      </c>
      <c r="N2053" s="26">
        <f t="shared" si="1054"/>
        <v>612164.84568773292</v>
      </c>
      <c r="O2053" s="26">
        <f t="shared" si="1054"/>
        <v>68777.311794316018</v>
      </c>
      <c r="P2053" s="26">
        <f t="shared" si="1054"/>
        <v>240503.56771977415</v>
      </c>
      <c r="Q2053" s="26">
        <f t="shared" si="1054"/>
        <v>94378.419098097453</v>
      </c>
      <c r="R2053" s="26">
        <f t="shared" si="1054"/>
        <v>39442.23651550569</v>
      </c>
      <c r="S2053" s="26">
        <f t="shared" si="1054"/>
        <v>5675.502879336329</v>
      </c>
      <c r="T2053" s="26">
        <f t="shared" si="1054"/>
        <v>32570.230563359703</v>
      </c>
      <c r="U2053" s="31"/>
    </row>
    <row r="2054" spans="1:25" hidden="1">
      <c r="G2054" s="4"/>
      <c r="H2054" s="1"/>
      <c r="I2054" s="4"/>
      <c r="J2054" s="4"/>
    </row>
    <row r="2055" spans="1:25" hidden="1">
      <c r="G2055" s="4"/>
      <c r="H2055" s="1"/>
      <c r="I2055" s="4"/>
      <c r="J2055" s="4"/>
    </row>
    <row r="2056" spans="1:25" hidden="1">
      <c r="G2056" s="4"/>
      <c r="H2056" s="1"/>
      <c r="I2056" s="4"/>
      <c r="J2056" s="4"/>
    </row>
    <row r="2057" spans="1:25" hidden="1">
      <c r="F2057" s="31"/>
      <c r="G2057" s="35"/>
      <c r="H2057" s="31"/>
      <c r="I2057" s="35"/>
      <c r="J2057" s="35"/>
      <c r="K2057" s="31"/>
      <c r="M2057" s="31"/>
      <c r="N2057" s="31"/>
      <c r="O2057" s="31"/>
      <c r="P2057" s="31"/>
      <c r="Q2057" s="31"/>
      <c r="R2057" s="31"/>
      <c r="S2057" s="31"/>
      <c r="T2057" s="31"/>
      <c r="U2057" s="31"/>
    </row>
    <row r="2058" spans="1:25" ht="15" hidden="1">
      <c r="F2058" s="8"/>
      <c r="G2058" s="7"/>
      <c r="H2058" s="1"/>
      <c r="I2058" s="4"/>
      <c r="J2058" s="4"/>
      <c r="K2058" s="92"/>
      <c r="N2058" s="8"/>
      <c r="O2058" s="8"/>
      <c r="T2058" s="92"/>
      <c r="U2058" s="92"/>
    </row>
    <row r="2059" spans="1:25" ht="15" hidden="1">
      <c r="B2059" s="10"/>
      <c r="C2059" s="10" t="str">
        <f>$C$2</f>
        <v>PRESENT RATE STRUCTURE</v>
      </c>
      <c r="F2059" s="12"/>
      <c r="G2059" s="7"/>
      <c r="H2059" s="8" t="s">
        <v>1</v>
      </c>
      <c r="I2059" s="4"/>
      <c r="J2059" s="4"/>
      <c r="L2059" s="9" t="s">
        <v>938</v>
      </c>
      <c r="O2059" s="8" t="s">
        <v>1</v>
      </c>
      <c r="U2059" s="92"/>
      <c r="V2059" s="9" t="s">
        <v>970</v>
      </c>
      <c r="W2059" s="12" t="str">
        <f>O2059</f>
        <v>TAMPA ELECTRIC COMPANY</v>
      </c>
      <c r="X2059" s="9"/>
      <c r="Y2059" s="11" t="str">
        <f>Y2</f>
        <v>ALLOCATION ASSIGNMENT REPORT</v>
      </c>
    </row>
    <row r="2060" spans="1:25" ht="15" hidden="1">
      <c r="B2060" s="10"/>
      <c r="C2060" s="10" t="str">
        <f>$C$3</f>
        <v>PROD. CAP. ALLOC. METHOD: 12CP &amp; 1/13th AD</v>
      </c>
      <c r="G2060" s="13"/>
      <c r="H2060" s="12" t="s">
        <v>4</v>
      </c>
      <c r="I2060" s="4"/>
      <c r="J2060" s="4"/>
      <c r="O2060" s="12" t="s">
        <v>5</v>
      </c>
      <c r="W2060" s="12" t="str">
        <f>O2060</f>
        <v>COST OF SERVICE STUDY</v>
      </c>
      <c r="Y2060" s="11" t="str">
        <f>IF('[1]TITLES &amp; CONSTANTS'!$D$16=5,L2059,V2059)</f>
        <v>PAGE 38</v>
      </c>
    </row>
    <row r="2061" spans="1:25" ht="15" hidden="1">
      <c r="C2061" s="10" t="str">
        <f>$C$4</f>
        <v>DATA: PROJECTED 2009, 
 FULLY ADJUSTED (000's)</v>
      </c>
      <c r="F2061" s="12"/>
      <c r="G2061" s="14"/>
      <c r="H2061" s="1"/>
      <c r="I2061" s="4"/>
      <c r="J2061" s="4"/>
      <c r="W2061" s="16"/>
    </row>
    <row r="2062" spans="1:25" ht="15" hidden="1">
      <c r="G2062" s="7"/>
      <c r="H2062" s="1"/>
      <c r="I2062" s="4"/>
      <c r="J2062" s="4"/>
      <c r="O2062" s="12"/>
      <c r="W2062" s="12"/>
    </row>
    <row r="2063" spans="1:25" ht="15" hidden="1">
      <c r="F2063" s="8"/>
      <c r="G2063" s="13"/>
      <c r="H2063" s="12" t="s">
        <v>783</v>
      </c>
      <c r="I2063" s="4"/>
      <c r="J2063" s="4"/>
      <c r="O2063" s="12" t="s">
        <v>783</v>
      </c>
      <c r="W2063" s="12" t="str">
        <f>O2063</f>
        <v>DERIVATION OF D-E-C COSTS - DECCST</v>
      </c>
    </row>
    <row r="2064" spans="1:25" ht="15" hidden="1">
      <c r="F2064" s="12"/>
      <c r="G2064" s="14"/>
      <c r="H2064" s="1"/>
      <c r="I2064" s="4"/>
      <c r="J2064" s="4"/>
      <c r="O2064" s="12"/>
    </row>
    <row r="2065" spans="1:25" ht="15" hidden="1">
      <c r="F2065" s="12"/>
      <c r="G2065" s="4"/>
      <c r="H2065" s="1"/>
      <c r="I2065" s="4"/>
      <c r="J2065" s="4"/>
      <c r="O2065" s="12"/>
    </row>
    <row r="2066" spans="1:25" hidden="1">
      <c r="F2066" s="16"/>
      <c r="G2066" s="4"/>
      <c r="H2066" s="1"/>
      <c r="I2066" s="4"/>
      <c r="J2066" s="4"/>
      <c r="L2066" s="44"/>
    </row>
    <row r="2067" spans="1:25" hidden="1">
      <c r="G2067" s="4"/>
      <c r="H2067" s="1"/>
      <c r="I2067" s="4"/>
      <c r="J2067" s="4"/>
      <c r="L2067" s="44"/>
    </row>
    <row r="2068" spans="1:25" ht="45" hidden="1">
      <c r="A2068" s="93" t="str">
        <f>$A$11</f>
        <v>REPORT</v>
      </c>
      <c r="C2068" s="25" t="s">
        <v>9</v>
      </c>
      <c r="D2068" s="93"/>
      <c r="E2068" s="93"/>
      <c r="F2068" s="24" t="str">
        <f t="shared" ref="F2068:R2068" si="1055">+F$11</f>
        <v>TOTAL
COMPANY</v>
      </c>
      <c r="G2068" s="100"/>
      <c r="H2068" s="24" t="str">
        <f t="shared" si="1055"/>
        <v>FERC
JURIS</v>
      </c>
      <c r="I2068" s="100"/>
      <c r="J2068" s="100"/>
      <c r="K2068" s="24" t="str">
        <f t="shared" si="1055"/>
        <v>FPSC
 JURIS</v>
      </c>
      <c r="L2068" s="101" t="str">
        <f t="shared" si="1055"/>
        <v>FPSC/
TOTAL RATIO</v>
      </c>
      <c r="M2068" s="24" t="str">
        <f t="shared" si="1055"/>
        <v>FPSC
 JURIS</v>
      </c>
      <c r="N2068" s="28" t="str">
        <f t="shared" si="1055"/>
        <v>RS</v>
      </c>
      <c r="O2068" s="28" t="str">
        <f t="shared" si="1055"/>
        <v>GS</v>
      </c>
      <c r="P2068" s="28" t="str">
        <f t="shared" si="1055"/>
        <v>GSD</v>
      </c>
      <c r="Q2068" s="28" t="str">
        <f t="shared" si="1055"/>
        <v>GSLD</v>
      </c>
      <c r="R2068" s="28" t="str">
        <f t="shared" si="1055"/>
        <v>IS</v>
      </c>
      <c r="S2068" s="24" t="s">
        <v>12</v>
      </c>
      <c r="T2068" s="24" t="s">
        <v>13</v>
      </c>
      <c r="U2068" s="28"/>
      <c r="V2068" s="26"/>
      <c r="W2068" s="26"/>
      <c r="X2068" s="26"/>
      <c r="Y2068" s="28" t="s">
        <v>14</v>
      </c>
    </row>
    <row r="2069" spans="1:25" ht="15" hidden="1">
      <c r="C2069" s="58"/>
      <c r="D2069" s="109"/>
      <c r="E2069" s="109"/>
      <c r="F2069" s="57"/>
      <c r="G2069" s="115"/>
      <c r="H2069" s="57"/>
      <c r="I2069" s="115"/>
      <c r="J2069" s="115"/>
      <c r="K2069" s="57"/>
      <c r="L2069" s="116"/>
      <c r="M2069" s="57"/>
      <c r="N2069" s="22"/>
      <c r="O2069" s="22"/>
      <c r="P2069" s="22"/>
      <c r="Q2069" s="22"/>
      <c r="R2069" s="22"/>
      <c r="S2069" s="57"/>
      <c r="T2069" s="57"/>
      <c r="U2069" s="22"/>
    </row>
    <row r="2070" spans="1:25" hidden="1">
      <c r="A2070" s="1" t="s">
        <v>785</v>
      </c>
      <c r="C2070" s="3">
        <f>+C2053+1</f>
        <v>255</v>
      </c>
      <c r="D2070" s="29" t="s">
        <v>971</v>
      </c>
      <c r="G2070" s="4"/>
      <c r="H2070" s="1"/>
      <c r="I2070" s="4"/>
      <c r="J2070" s="4"/>
      <c r="L2070" s="44"/>
    </row>
    <row r="2071" spans="1:25" hidden="1">
      <c r="A2071" s="1" t="s">
        <v>785</v>
      </c>
      <c r="C2071" s="3">
        <f>+C2070+1</f>
        <v>256</v>
      </c>
      <c r="D2071" s="1" t="s">
        <v>138</v>
      </c>
      <c r="E2071" s="1" t="s">
        <v>104</v>
      </c>
      <c r="F2071" s="1">
        <f t="shared" ref="F2071:K2078" si="1056">+F152</f>
        <v>1105.1036530210667</v>
      </c>
      <c r="G2071" s="95"/>
      <c r="H2071" s="1">
        <f t="shared" si="1056"/>
        <v>40.758323152652565</v>
      </c>
      <c r="I2071" s="95"/>
      <c r="J2071" s="95"/>
      <c r="K2071" s="1">
        <f t="shared" si="1056"/>
        <v>1064.3453298684142</v>
      </c>
      <c r="L2071" s="44"/>
      <c r="M2071" s="1">
        <f t="shared" ref="M2071:T2078" si="1057">+M152</f>
        <v>1064.3453298684119</v>
      </c>
      <c r="N2071" s="1">
        <f t="shared" si="1057"/>
        <v>575.75035110232182</v>
      </c>
      <c r="O2071" s="1">
        <f t="shared" si="1057"/>
        <v>65.398066835761028</v>
      </c>
      <c r="P2071" s="1">
        <f t="shared" si="1057"/>
        <v>265.23301537479995</v>
      </c>
      <c r="Q2071" s="1">
        <f t="shared" si="1057"/>
        <v>106.96617087183894</v>
      </c>
      <c r="R2071" s="1">
        <f t="shared" si="1057"/>
        <v>48.803762776639267</v>
      </c>
      <c r="S2071" s="1">
        <f t="shared" si="1057"/>
        <v>2.1939629070532325</v>
      </c>
      <c r="T2071" s="1">
        <f t="shared" si="1057"/>
        <v>0</v>
      </c>
      <c r="Y2071" s="1" t="s">
        <v>323</v>
      </c>
    </row>
    <row r="2072" spans="1:25" hidden="1">
      <c r="A2072" s="1" t="s">
        <v>785</v>
      </c>
      <c r="C2072" s="3">
        <f t="shared" ref="C2072:C2092" si="1058">+C2071+1</f>
        <v>257</v>
      </c>
      <c r="D2072" s="1" t="s">
        <v>138</v>
      </c>
      <c r="E2072" s="1" t="s">
        <v>116</v>
      </c>
      <c r="F2072" s="31">
        <f t="shared" si="1056"/>
        <v>3322.7794978952379</v>
      </c>
      <c r="G2072" s="159"/>
      <c r="H2072" s="31">
        <f t="shared" si="1056"/>
        <v>145.64086981939701</v>
      </c>
      <c r="I2072" s="159"/>
      <c r="J2072" s="159"/>
      <c r="K2072" s="31">
        <f t="shared" si="1056"/>
        <v>3177.1386280758416</v>
      </c>
      <c r="L2072" s="44"/>
      <c r="M2072" s="31">
        <f t="shared" si="1057"/>
        <v>3177.1386280758416</v>
      </c>
      <c r="N2072" s="31">
        <f t="shared" si="1057"/>
        <v>1446.5530436009758</v>
      </c>
      <c r="O2072" s="31">
        <f t="shared" si="1057"/>
        <v>173.97083211121483</v>
      </c>
      <c r="P2072" s="31">
        <f t="shared" si="1057"/>
        <v>897.53732095157307</v>
      </c>
      <c r="Q2072" s="31">
        <f t="shared" si="1057"/>
        <v>407.84951223899236</v>
      </c>
      <c r="R2072" s="31">
        <f t="shared" si="1057"/>
        <v>215.2629079585555</v>
      </c>
      <c r="S2072" s="31">
        <f t="shared" si="1057"/>
        <v>35.965011214529696</v>
      </c>
      <c r="T2072" s="31">
        <f t="shared" si="1057"/>
        <v>0</v>
      </c>
      <c r="U2072" s="31"/>
      <c r="Y2072" s="1" t="s">
        <v>324</v>
      </c>
    </row>
    <row r="2073" spans="1:25" hidden="1">
      <c r="A2073" s="1" t="s">
        <v>785</v>
      </c>
      <c r="C2073" s="3">
        <f t="shared" si="1058"/>
        <v>258</v>
      </c>
      <c r="D2073" s="1" t="s">
        <v>141</v>
      </c>
      <c r="E2073" s="1" t="s">
        <v>104</v>
      </c>
      <c r="F2073" s="31">
        <f t="shared" si="1056"/>
        <v>690.63316558673932</v>
      </c>
      <c r="G2073" s="159"/>
      <c r="H2073" s="31">
        <f t="shared" si="1056"/>
        <v>122.54864122306196</v>
      </c>
      <c r="I2073" s="159"/>
      <c r="J2073" s="159"/>
      <c r="K2073" s="31">
        <f t="shared" si="1056"/>
        <v>568.08452436367725</v>
      </c>
      <c r="L2073" s="44"/>
      <c r="M2073" s="31">
        <f t="shared" si="1057"/>
        <v>568.08452436367725</v>
      </c>
      <c r="N2073" s="31">
        <f t="shared" si="1057"/>
        <v>311.35580450334044</v>
      </c>
      <c r="O2073" s="31">
        <f t="shared" si="1057"/>
        <v>35.222196872195823</v>
      </c>
      <c r="P2073" s="31">
        <f t="shared" si="1057"/>
        <v>139.9892292034277</v>
      </c>
      <c r="Q2073" s="31">
        <f t="shared" si="1057"/>
        <v>55.772805794979369</v>
      </c>
      <c r="R2073" s="31">
        <f t="shared" si="1057"/>
        <v>25.011786637447646</v>
      </c>
      <c r="S2073" s="31">
        <f t="shared" si="1057"/>
        <v>0.73270135228627731</v>
      </c>
      <c r="T2073" s="31">
        <f t="shared" si="1057"/>
        <v>0</v>
      </c>
      <c r="U2073" s="31"/>
      <c r="Y2073" s="1" t="s">
        <v>325</v>
      </c>
    </row>
    <row r="2074" spans="1:25" hidden="1">
      <c r="A2074" s="1" t="s">
        <v>785</v>
      </c>
      <c r="C2074" s="3">
        <f t="shared" si="1058"/>
        <v>259</v>
      </c>
      <c r="D2074" s="1" t="s">
        <v>119</v>
      </c>
      <c r="E2074" s="1" t="s">
        <v>104</v>
      </c>
      <c r="F2074" s="31">
        <f t="shared" si="1056"/>
        <v>185.999</v>
      </c>
      <c r="G2074" s="159"/>
      <c r="H2074" s="31">
        <f t="shared" si="1056"/>
        <v>33.004387646925892</v>
      </c>
      <c r="I2074" s="159"/>
      <c r="J2074" s="159"/>
      <c r="K2074" s="31">
        <f t="shared" si="1056"/>
        <v>152.9946123530741</v>
      </c>
      <c r="L2074" s="44"/>
      <c r="M2074" s="31">
        <f t="shared" si="1057"/>
        <v>152.9946123530741</v>
      </c>
      <c r="N2074" s="31">
        <f t="shared" si="1057"/>
        <v>83.853297477564368</v>
      </c>
      <c r="O2074" s="31">
        <f t="shared" si="1057"/>
        <v>9.4859235299911884</v>
      </c>
      <c r="P2074" s="31">
        <f t="shared" si="1057"/>
        <v>37.701428109794641</v>
      </c>
      <c r="Q2074" s="31">
        <f t="shared" si="1057"/>
        <v>15.020544367062396</v>
      </c>
      <c r="R2074" s="31">
        <f t="shared" si="1057"/>
        <v>6.7360902061897017</v>
      </c>
      <c r="S2074" s="31">
        <f t="shared" si="1057"/>
        <v>0.19732866247179837</v>
      </c>
      <c r="T2074" s="31">
        <f>+T155</f>
        <v>0</v>
      </c>
      <c r="U2074" s="31"/>
      <c r="Y2074" s="1" t="s">
        <v>326</v>
      </c>
    </row>
    <row r="2075" spans="1:25" hidden="1">
      <c r="A2075" s="1" t="s">
        <v>785</v>
      </c>
      <c r="C2075" s="3">
        <f t="shared" si="1058"/>
        <v>260</v>
      </c>
      <c r="D2075" s="1" t="s">
        <v>120</v>
      </c>
      <c r="E2075" s="1" t="s">
        <v>104</v>
      </c>
      <c r="F2075" s="31">
        <f t="shared" si="1056"/>
        <v>9455.1574816387256</v>
      </c>
      <c r="G2075" s="159"/>
      <c r="H2075" s="31">
        <f t="shared" si="1056"/>
        <v>0</v>
      </c>
      <c r="I2075" s="159"/>
      <c r="J2075" s="159"/>
      <c r="K2075" s="31">
        <f t="shared" si="1056"/>
        <v>9455.1574816387256</v>
      </c>
      <c r="L2075" s="44"/>
      <c r="M2075" s="31">
        <f t="shared" si="1057"/>
        <v>9455.1574816387256</v>
      </c>
      <c r="N2075" s="31">
        <f t="shared" si="1057"/>
        <v>5636.4914451020159</v>
      </c>
      <c r="O2075" s="31">
        <f t="shared" si="1057"/>
        <v>552.11699287004967</v>
      </c>
      <c r="P2075" s="31">
        <f t="shared" si="1057"/>
        <v>2151.0974844604575</v>
      </c>
      <c r="Q2075" s="31">
        <f t="shared" si="1057"/>
        <v>856.20713602839783</v>
      </c>
      <c r="R2075" s="31">
        <f t="shared" si="1057"/>
        <v>137.31568115700111</v>
      </c>
      <c r="S2075" s="31">
        <f t="shared" si="1057"/>
        <v>121.9287420208037</v>
      </c>
      <c r="T2075" s="31">
        <f>+T156</f>
        <v>0</v>
      </c>
      <c r="U2075" s="31"/>
      <c r="Y2075" s="1" t="s">
        <v>327</v>
      </c>
    </row>
    <row r="2076" spans="1:25" hidden="1">
      <c r="A2076" s="1" t="s">
        <v>785</v>
      </c>
      <c r="C2076" s="3">
        <f t="shared" si="1058"/>
        <v>261</v>
      </c>
      <c r="D2076" s="1" t="s">
        <v>121</v>
      </c>
      <c r="E2076" s="1" t="s">
        <v>104</v>
      </c>
      <c r="F2076" s="31">
        <f t="shared" si="1056"/>
        <v>201.87514787380093</v>
      </c>
      <c r="G2076" s="159"/>
      <c r="H2076" s="31">
        <f t="shared" si="1056"/>
        <v>0</v>
      </c>
      <c r="I2076" s="159"/>
      <c r="J2076" s="159"/>
      <c r="K2076" s="31">
        <f t="shared" si="1056"/>
        <v>201.87514787380093</v>
      </c>
      <c r="L2076" s="44"/>
      <c r="M2076" s="31">
        <f t="shared" si="1057"/>
        <v>201.87514787380093</v>
      </c>
      <c r="N2076" s="31">
        <f t="shared" si="1057"/>
        <v>137.73208526706136</v>
      </c>
      <c r="O2076" s="31">
        <f t="shared" si="1057"/>
        <v>14.045147829455994</v>
      </c>
      <c r="P2076" s="31">
        <f t="shared" si="1057"/>
        <v>40.175521180049024</v>
      </c>
      <c r="Q2076" s="31">
        <f t="shared" si="1057"/>
        <v>8.2550682809019218</v>
      </c>
      <c r="R2076" s="31">
        <f t="shared" si="1057"/>
        <v>0</v>
      </c>
      <c r="S2076" s="31">
        <f t="shared" si="1057"/>
        <v>1.6673253163326391</v>
      </c>
      <c r="T2076" s="31">
        <f>+T157</f>
        <v>0</v>
      </c>
      <c r="U2076" s="31"/>
      <c r="Y2076" s="1" t="s">
        <v>328</v>
      </c>
    </row>
    <row r="2077" spans="1:25" hidden="1">
      <c r="A2077" s="1" t="s">
        <v>785</v>
      </c>
      <c r="C2077" s="3">
        <f t="shared" si="1058"/>
        <v>262</v>
      </c>
      <c r="D2077" s="1" t="s">
        <v>122</v>
      </c>
      <c r="E2077" s="1" t="s">
        <v>106</v>
      </c>
      <c r="F2077" s="31">
        <f t="shared" si="1056"/>
        <v>39.466626945009686</v>
      </c>
      <c r="G2077" s="159"/>
      <c r="H2077" s="31">
        <f t="shared" si="1056"/>
        <v>2.0647135808195761E-2</v>
      </c>
      <c r="I2077" s="159"/>
      <c r="J2077" s="159"/>
      <c r="K2077" s="31">
        <f t="shared" si="1056"/>
        <v>39.445979809201489</v>
      </c>
      <c r="L2077" s="44"/>
      <c r="M2077" s="31">
        <f t="shared" si="1057"/>
        <v>39.445979809201489</v>
      </c>
      <c r="N2077" s="31">
        <f t="shared" si="1057"/>
        <v>17.925468463013114</v>
      </c>
      <c r="O2077" s="31">
        <f t="shared" si="1057"/>
        <v>2.7953322842747448</v>
      </c>
      <c r="P2077" s="31">
        <f t="shared" si="1057"/>
        <v>1.7796876756918381</v>
      </c>
      <c r="Q2077" s="31">
        <f t="shared" si="1057"/>
        <v>0.11173409161891688</v>
      </c>
      <c r="R2077" s="31">
        <f t="shared" si="1057"/>
        <v>0.31772639076335063</v>
      </c>
      <c r="S2077" s="31">
        <f t="shared" si="1057"/>
        <v>6.2858362685989802E-3</v>
      </c>
      <c r="T2077" s="31">
        <f>+T158</f>
        <v>16.509745067570922</v>
      </c>
      <c r="U2077" s="31"/>
      <c r="Y2077" s="1" t="s">
        <v>329</v>
      </c>
    </row>
    <row r="2078" spans="1:25" hidden="1">
      <c r="A2078" s="1" t="s">
        <v>785</v>
      </c>
      <c r="C2078" s="3">
        <f t="shared" si="1058"/>
        <v>263</v>
      </c>
      <c r="D2078" s="1" t="s">
        <v>123</v>
      </c>
      <c r="E2078" s="1" t="s">
        <v>106</v>
      </c>
      <c r="F2078" s="26">
        <f t="shared" si="1056"/>
        <v>12848.107487435573</v>
      </c>
      <c r="G2078" s="157"/>
      <c r="H2078" s="26">
        <f t="shared" si="1056"/>
        <v>7.5804660962751748E-4</v>
      </c>
      <c r="I2078" s="157"/>
      <c r="J2078" s="157"/>
      <c r="K2078" s="26">
        <f t="shared" si="1056"/>
        <v>12848.106729388963</v>
      </c>
      <c r="L2078" s="44"/>
      <c r="M2078" s="26">
        <f t="shared" si="1057"/>
        <v>12848.106729388963</v>
      </c>
      <c r="N2078" s="26">
        <f t="shared" si="1057"/>
        <v>10976.972281767847</v>
      </c>
      <c r="O2078" s="26">
        <f t="shared" si="1057"/>
        <v>1503.4966940186428</v>
      </c>
      <c r="P2078" s="26">
        <f t="shared" si="1057"/>
        <v>348.45995228998021</v>
      </c>
      <c r="Q2078" s="26">
        <f t="shared" si="1057"/>
        <v>13.208203317808925</v>
      </c>
      <c r="R2078" s="26">
        <f t="shared" si="1057"/>
        <v>5.284093640090771</v>
      </c>
      <c r="S2078" s="26">
        <f t="shared" si="1057"/>
        <v>0.68550435459339465</v>
      </c>
      <c r="T2078" s="26">
        <f>+T159</f>
        <v>0</v>
      </c>
      <c r="U2078" s="31"/>
      <c r="Y2078" s="1" t="s">
        <v>330</v>
      </c>
    </row>
    <row r="2079" spans="1:25" hidden="1">
      <c r="A2079" s="1" t="s">
        <v>785</v>
      </c>
      <c r="C2079" s="3">
        <f t="shared" si="1058"/>
        <v>264</v>
      </c>
      <c r="G2079" s="4"/>
      <c r="H2079" s="1"/>
      <c r="I2079" s="4"/>
      <c r="J2079" s="4"/>
      <c r="L2079" s="44"/>
    </row>
    <row r="2080" spans="1:25" hidden="1">
      <c r="A2080" s="1" t="s">
        <v>785</v>
      </c>
      <c r="C2080" s="3">
        <f t="shared" si="1058"/>
        <v>265</v>
      </c>
      <c r="D2080" s="1" t="s">
        <v>972</v>
      </c>
      <c r="F2080" s="26">
        <f t="shared" ref="F2080:K2080" si="1059">SUM(F2071:F2078)</f>
        <v>27849.122060396156</v>
      </c>
      <c r="G2080" s="157"/>
      <c r="H2080" s="26">
        <f t="shared" si="1059"/>
        <v>341.97362702445531</v>
      </c>
      <c r="I2080" s="157"/>
      <c r="J2080" s="157"/>
      <c r="K2080" s="26">
        <f t="shared" si="1059"/>
        <v>27507.148433371698</v>
      </c>
      <c r="L2080" s="44"/>
      <c r="M2080" s="26">
        <f t="shared" ref="M2080:T2080" si="1060">SUM(M2071:M2078)</f>
        <v>27507.148433371694</v>
      </c>
      <c r="N2080" s="26">
        <f t="shared" si="1060"/>
        <v>19186.63377728414</v>
      </c>
      <c r="O2080" s="26">
        <f t="shared" si="1060"/>
        <v>2356.5311863515863</v>
      </c>
      <c r="P2080" s="26">
        <f t="shared" si="1060"/>
        <v>3881.9736392457744</v>
      </c>
      <c r="Q2080" s="26">
        <f t="shared" si="1060"/>
        <v>1463.3911749916006</v>
      </c>
      <c r="R2080" s="26">
        <f t="shared" si="1060"/>
        <v>438.73204876668734</v>
      </c>
      <c r="S2080" s="26">
        <f t="shared" si="1060"/>
        <v>163.37686166433934</v>
      </c>
      <c r="T2080" s="26">
        <f t="shared" si="1060"/>
        <v>16.509745067570922</v>
      </c>
      <c r="U2080" s="31"/>
      <c r="Y2080" s="1" t="s">
        <v>23</v>
      </c>
    </row>
    <row r="2081" spans="1:25" hidden="1">
      <c r="A2081" s="1" t="s">
        <v>785</v>
      </c>
      <c r="C2081" s="3">
        <f t="shared" si="1058"/>
        <v>266</v>
      </c>
      <c r="G2081" s="4"/>
      <c r="H2081" s="1"/>
      <c r="I2081" s="4"/>
      <c r="J2081" s="4"/>
      <c r="L2081" s="44"/>
    </row>
    <row r="2082" spans="1:25" hidden="1">
      <c r="A2082" s="1" t="s">
        <v>785</v>
      </c>
      <c r="C2082" s="3">
        <f t="shared" si="1058"/>
        <v>267</v>
      </c>
      <c r="D2082" s="29" t="s">
        <v>973</v>
      </c>
      <c r="G2082" s="4"/>
      <c r="H2082" s="1"/>
      <c r="I2082" s="4"/>
      <c r="J2082" s="4"/>
      <c r="L2082" s="44"/>
    </row>
    <row r="2083" spans="1:25" hidden="1">
      <c r="A2083" s="1" t="s">
        <v>785</v>
      </c>
      <c r="C2083" s="3">
        <f t="shared" si="1058"/>
        <v>268</v>
      </c>
      <c r="D2083" s="1" t="s">
        <v>138</v>
      </c>
      <c r="E2083" s="1" t="s">
        <v>104</v>
      </c>
      <c r="F2083" s="1">
        <f t="shared" ref="F2083:K2090" si="1061">+F2045-F2071</f>
        <v>508100.64671323868</v>
      </c>
      <c r="G2083" s="95"/>
      <c r="H2083" s="1">
        <f t="shared" si="1061"/>
        <v>18707.563764537335</v>
      </c>
      <c r="I2083" s="95"/>
      <c r="J2083" s="95"/>
      <c r="K2083" s="1">
        <f t="shared" si="1061"/>
        <v>489393.08294870128</v>
      </c>
      <c r="L2083" s="44"/>
      <c r="M2083" s="1">
        <f t="shared" ref="M2083:T2090" si="1062">+M2045-M2071</f>
        <v>489393.08294870117</v>
      </c>
      <c r="N2083" s="1">
        <f t="shared" si="1062"/>
        <v>264769.96953253675</v>
      </c>
      <c r="O2083" s="1">
        <f t="shared" si="1062"/>
        <v>30068.960516741932</v>
      </c>
      <c r="P2083" s="1">
        <f t="shared" si="1062"/>
        <v>121952.70446146434</v>
      </c>
      <c r="Q2083" s="1">
        <f t="shared" si="1062"/>
        <v>49186.865686691461</v>
      </c>
      <c r="R2083" s="1">
        <f t="shared" si="1062"/>
        <v>22406.037801913113</v>
      </c>
      <c r="S2083" s="1">
        <f t="shared" si="1062"/>
        <v>1008.5449493536122</v>
      </c>
      <c r="T2083" s="1">
        <f t="shared" si="1062"/>
        <v>0</v>
      </c>
      <c r="Y2083" s="1" t="s">
        <v>974</v>
      </c>
    </row>
    <row r="2084" spans="1:25" hidden="1">
      <c r="A2084" s="1" t="s">
        <v>785</v>
      </c>
      <c r="C2084" s="3">
        <f t="shared" si="1058"/>
        <v>269</v>
      </c>
      <c r="D2084" s="1" t="s">
        <v>138</v>
      </c>
      <c r="E2084" s="1" t="s">
        <v>116</v>
      </c>
      <c r="F2084" s="31">
        <f t="shared" si="1061"/>
        <v>154766.56811683881</v>
      </c>
      <c r="G2084" s="159"/>
      <c r="H2084" s="31">
        <f t="shared" si="1061"/>
        <v>5600.1270942017754</v>
      </c>
      <c r="I2084" s="159"/>
      <c r="J2084" s="159"/>
      <c r="K2084" s="31">
        <f t="shared" si="1061"/>
        <v>149166.44102263707</v>
      </c>
      <c r="L2084" s="44"/>
      <c r="M2084" s="31">
        <f t="shared" si="1062"/>
        <v>149166.44102263707</v>
      </c>
      <c r="N2084" s="31">
        <f t="shared" si="1062"/>
        <v>67928.208805204296</v>
      </c>
      <c r="O2084" s="31">
        <f t="shared" si="1062"/>
        <v>8167.8863165080938</v>
      </c>
      <c r="P2084" s="31">
        <f t="shared" si="1062"/>
        <v>42140.172255778692</v>
      </c>
      <c r="Q2084" s="31">
        <f t="shared" si="1062"/>
        <v>19150.641457386875</v>
      </c>
      <c r="R2084" s="31">
        <f t="shared" si="1062"/>
        <v>10091.330821427839</v>
      </c>
      <c r="S2084" s="31">
        <f t="shared" si="1062"/>
        <v>1688.2013663312371</v>
      </c>
      <c r="T2084" s="31">
        <f t="shared" si="1062"/>
        <v>0</v>
      </c>
      <c r="U2084" s="31"/>
      <c r="Y2084" s="1" t="s">
        <v>975</v>
      </c>
    </row>
    <row r="2085" spans="1:25" hidden="1">
      <c r="A2085" s="1" t="s">
        <v>785</v>
      </c>
      <c r="C2085" s="3">
        <f t="shared" si="1058"/>
        <v>270</v>
      </c>
      <c r="D2085" s="1" t="s">
        <v>141</v>
      </c>
      <c r="E2085" s="1" t="s">
        <v>104</v>
      </c>
      <c r="F2085" s="31">
        <f t="shared" si="1061"/>
        <v>22942.133062961133</v>
      </c>
      <c r="G2085" s="159"/>
      <c r="H2085" s="31">
        <f t="shared" si="1061"/>
        <v>4063.9347130255082</v>
      </c>
      <c r="I2085" s="159"/>
      <c r="J2085" s="159"/>
      <c r="K2085" s="31">
        <f t="shared" si="1061"/>
        <v>18878.198349935628</v>
      </c>
      <c r="L2085" s="44"/>
      <c r="M2085" s="31">
        <f t="shared" si="1062"/>
        <v>18878.198349935628</v>
      </c>
      <c r="N2085" s="31">
        <f t="shared" si="1062"/>
        <v>10348.174169451631</v>
      </c>
      <c r="O2085" s="31">
        <f t="shared" si="1062"/>
        <v>1170.4151556700149</v>
      </c>
      <c r="P2085" s="31">
        <f t="shared" si="1062"/>
        <v>4651.8827112618246</v>
      </c>
      <c r="Q2085" s="31">
        <f t="shared" si="1062"/>
        <v>1853.5169249518719</v>
      </c>
      <c r="R2085" s="31">
        <f t="shared" si="1062"/>
        <v>829.86714943070081</v>
      </c>
      <c r="S2085" s="31">
        <f t="shared" si="1062"/>
        <v>24.342239169576644</v>
      </c>
      <c r="T2085" s="31">
        <f t="shared" si="1062"/>
        <v>0</v>
      </c>
      <c r="U2085" s="31"/>
      <c r="Y2085" s="1" t="s">
        <v>976</v>
      </c>
    </row>
    <row r="2086" spans="1:25" hidden="1">
      <c r="A2086" s="1" t="s">
        <v>785</v>
      </c>
      <c r="C2086" s="3">
        <f t="shared" si="1058"/>
        <v>271</v>
      </c>
      <c r="D2086" s="1" t="s">
        <v>119</v>
      </c>
      <c r="E2086" s="1" t="s">
        <v>104</v>
      </c>
      <c r="F2086" s="31">
        <f t="shared" si="1061"/>
        <v>60133.910649248748</v>
      </c>
      <c r="G2086" s="159"/>
      <c r="H2086" s="31">
        <f t="shared" si="1061"/>
        <v>10653.569934270357</v>
      </c>
      <c r="I2086" s="159"/>
      <c r="J2086" s="159"/>
      <c r="K2086" s="31">
        <f t="shared" si="1061"/>
        <v>49480.340714978396</v>
      </c>
      <c r="L2086" s="44"/>
      <c r="M2086" s="31">
        <f t="shared" si="1062"/>
        <v>49480.340714978396</v>
      </c>
      <c r="N2086" s="31">
        <f t="shared" si="1062"/>
        <v>27122.787120588026</v>
      </c>
      <c r="O2086" s="31">
        <f t="shared" si="1062"/>
        <v>3067.6987183209958</v>
      </c>
      <c r="P2086" s="31">
        <f t="shared" si="1062"/>
        <v>12192.738106484921</v>
      </c>
      <c r="Q2086" s="31">
        <f t="shared" si="1062"/>
        <v>4858.1173224296781</v>
      </c>
      <c r="R2086" s="31">
        <f t="shared" si="1062"/>
        <v>2175.1972475125581</v>
      </c>
      <c r="S2086" s="31">
        <f t="shared" si="1062"/>
        <v>63.802199642207285</v>
      </c>
      <c r="T2086" s="31">
        <f t="shared" si="1062"/>
        <v>0</v>
      </c>
      <c r="U2086" s="31"/>
      <c r="Y2086" s="1" t="s">
        <v>977</v>
      </c>
    </row>
    <row r="2087" spans="1:25" hidden="1">
      <c r="A2087" s="1" t="s">
        <v>785</v>
      </c>
      <c r="C2087" s="3">
        <f t="shared" si="1058"/>
        <v>272</v>
      </c>
      <c r="D2087" s="1" t="s">
        <v>120</v>
      </c>
      <c r="E2087" s="1" t="s">
        <v>104</v>
      </c>
      <c r="F2087" s="31">
        <f t="shared" si="1061"/>
        <v>136813.17483607089</v>
      </c>
      <c r="G2087" s="159"/>
      <c r="H2087" s="31">
        <f t="shared" si="1061"/>
        <v>0</v>
      </c>
      <c r="I2087" s="159"/>
      <c r="J2087" s="159"/>
      <c r="K2087" s="31">
        <f t="shared" si="1061"/>
        <v>136813.17483607089</v>
      </c>
      <c r="L2087" s="44"/>
      <c r="M2087" s="31">
        <f t="shared" si="1062"/>
        <v>136813.17483607089</v>
      </c>
      <c r="N2087" s="31">
        <f t="shared" si="1062"/>
        <v>81565.552355828899</v>
      </c>
      <c r="O2087" s="31">
        <f t="shared" si="1062"/>
        <v>7988.0839906130168</v>
      </c>
      <c r="P2087" s="31">
        <f t="shared" si="1062"/>
        <v>31123.085186847296</v>
      </c>
      <c r="Q2087" s="31">
        <f t="shared" si="1062"/>
        <v>12389.187720811196</v>
      </c>
      <c r="R2087" s="31">
        <f t="shared" si="1062"/>
        <v>1983.5675565597121</v>
      </c>
      <c r="S2087" s="31">
        <f t="shared" si="1062"/>
        <v>1763.6980254107677</v>
      </c>
      <c r="T2087" s="31">
        <f t="shared" si="1062"/>
        <v>0</v>
      </c>
      <c r="U2087" s="31"/>
      <c r="Y2087" s="1" t="s">
        <v>978</v>
      </c>
    </row>
    <row r="2088" spans="1:25" hidden="1">
      <c r="A2088" s="1" t="s">
        <v>785</v>
      </c>
      <c r="C2088" s="3">
        <f t="shared" si="1058"/>
        <v>273</v>
      </c>
      <c r="D2088" s="1" t="s">
        <v>121</v>
      </c>
      <c r="E2088" s="1" t="s">
        <v>104</v>
      </c>
      <c r="F2088" s="31">
        <f t="shared" si="1061"/>
        <v>83743.498569509786</v>
      </c>
      <c r="G2088" s="159"/>
      <c r="H2088" s="31">
        <f t="shared" si="1061"/>
        <v>0</v>
      </c>
      <c r="I2088" s="159"/>
      <c r="J2088" s="159"/>
      <c r="K2088" s="31">
        <f t="shared" si="1061"/>
        <v>83743.498569509786</v>
      </c>
      <c r="L2088" s="44"/>
      <c r="M2088" s="31">
        <f t="shared" si="1062"/>
        <v>83743.498569509786</v>
      </c>
      <c r="N2088" s="31">
        <f t="shared" si="1062"/>
        <v>57138.095525069803</v>
      </c>
      <c r="O2088" s="31">
        <f t="shared" si="1062"/>
        <v>5825.5364455510007</v>
      </c>
      <c r="P2088" s="31">
        <f t="shared" si="1062"/>
        <v>16664.085294974138</v>
      </c>
      <c r="Q2088" s="31">
        <f t="shared" si="1062"/>
        <v>3424.3605570769687</v>
      </c>
      <c r="R2088" s="31">
        <f t="shared" si="1062"/>
        <v>0</v>
      </c>
      <c r="S2088" s="31">
        <f t="shared" si="1062"/>
        <v>691.42074683785836</v>
      </c>
      <c r="T2088" s="31">
        <f t="shared" si="1062"/>
        <v>0</v>
      </c>
      <c r="U2088" s="31"/>
      <c r="Y2088" s="1" t="s">
        <v>979</v>
      </c>
    </row>
    <row r="2089" spans="1:25" hidden="1">
      <c r="A2089" s="1" t="s">
        <v>785</v>
      </c>
      <c r="C2089" s="3">
        <f t="shared" si="1058"/>
        <v>274</v>
      </c>
      <c r="D2089" s="1" t="s">
        <v>122</v>
      </c>
      <c r="E2089" s="1" t="s">
        <v>106</v>
      </c>
      <c r="F2089" s="31">
        <f t="shared" si="1061"/>
        <v>88286.432484164558</v>
      </c>
      <c r="G2089" s="159"/>
      <c r="H2089" s="31">
        <f t="shared" si="1061"/>
        <v>64.495581973867246</v>
      </c>
      <c r="I2089" s="159"/>
      <c r="J2089" s="159"/>
      <c r="K2089" s="31">
        <f t="shared" si="1061"/>
        <v>88221.93690219069</v>
      </c>
      <c r="L2089" s="44"/>
      <c r="M2089" s="31">
        <f t="shared" si="1062"/>
        <v>88221.93690219069</v>
      </c>
      <c r="N2089" s="31">
        <f t="shared" si="1062"/>
        <v>43316.556635774796</v>
      </c>
      <c r="O2089" s="31">
        <f t="shared" si="1062"/>
        <v>6705.825448017612</v>
      </c>
      <c r="P2089" s="31">
        <f t="shared" si="1062"/>
        <v>4675.9172601523805</v>
      </c>
      <c r="Q2089" s="31">
        <f t="shared" si="1062"/>
        <v>334.94829758931417</v>
      </c>
      <c r="R2089" s="31">
        <f t="shared" si="1062"/>
        <v>965.00797779830168</v>
      </c>
      <c r="S2089" s="31">
        <f t="shared" si="1062"/>
        <v>14.808450621172051</v>
      </c>
      <c r="T2089" s="31">
        <f t="shared" si="1062"/>
        <v>32208.872832237106</v>
      </c>
      <c r="U2089" s="31"/>
      <c r="Y2089" s="1" t="s">
        <v>980</v>
      </c>
    </row>
    <row r="2090" spans="1:25" hidden="1">
      <c r="A2090" s="1" t="s">
        <v>785</v>
      </c>
      <c r="C2090" s="3">
        <f t="shared" si="1058"/>
        <v>275</v>
      </c>
      <c r="D2090" s="1" t="s">
        <v>123</v>
      </c>
      <c r="E2090" s="1" t="s">
        <v>106</v>
      </c>
      <c r="F2090" s="26">
        <f t="shared" si="1061"/>
        <v>50321.834461017206</v>
      </c>
      <c r="G2090" s="157"/>
      <c r="H2090" s="26">
        <f t="shared" si="1061"/>
        <v>13.54198029029023</v>
      </c>
      <c r="I2090" s="157"/>
      <c r="J2090" s="157"/>
      <c r="K2090" s="26">
        <f t="shared" si="1061"/>
        <v>50308.292480726901</v>
      </c>
      <c r="L2090" s="44"/>
      <c r="M2090" s="26">
        <f t="shared" si="1062"/>
        <v>50308.292480726901</v>
      </c>
      <c r="N2090" s="26">
        <f t="shared" si="1062"/>
        <v>40788.867765994524</v>
      </c>
      <c r="O2090" s="26">
        <f t="shared" si="1062"/>
        <v>3426.3740165417762</v>
      </c>
      <c r="P2090" s="26">
        <f t="shared" si="1062"/>
        <v>3221.0088035647555</v>
      </c>
      <c r="Q2090" s="26">
        <f t="shared" si="1062"/>
        <v>1717.389956168488</v>
      </c>
      <c r="R2090" s="26">
        <f t="shared" si="1062"/>
        <v>552.49591209677237</v>
      </c>
      <c r="S2090" s="26">
        <f t="shared" si="1062"/>
        <v>257.30804030555765</v>
      </c>
      <c r="T2090" s="26">
        <f t="shared" si="1062"/>
        <v>344.84798605502618</v>
      </c>
      <c r="U2090" s="31"/>
      <c r="Y2090" s="1" t="s">
        <v>981</v>
      </c>
    </row>
    <row r="2091" spans="1:25" hidden="1">
      <c r="A2091" s="1" t="s">
        <v>785</v>
      </c>
      <c r="C2091" s="3">
        <f t="shared" si="1058"/>
        <v>276</v>
      </c>
      <c r="G2091" s="4"/>
      <c r="H2091" s="1"/>
      <c r="I2091" s="4"/>
      <c r="J2091" s="4"/>
      <c r="L2091" s="44"/>
    </row>
    <row r="2092" spans="1:25" ht="15" hidden="1" thickBot="1">
      <c r="A2092" s="1" t="s">
        <v>785</v>
      </c>
      <c r="C2092" s="3">
        <f t="shared" si="1058"/>
        <v>277</v>
      </c>
      <c r="D2092" s="1" t="s">
        <v>982</v>
      </c>
      <c r="F2092" s="45">
        <f t="shared" ref="F2092:K2092" si="1063">SUM(F2083:F2090)</f>
        <v>1105108.19889305</v>
      </c>
      <c r="G2092" s="140"/>
      <c r="H2092" s="45">
        <f t="shared" si="1063"/>
        <v>39103.233068299138</v>
      </c>
      <c r="I2092" s="140"/>
      <c r="J2092" s="140"/>
      <c r="K2092" s="45">
        <f t="shared" si="1063"/>
        <v>1066004.9658247505</v>
      </c>
      <c r="L2092" s="44"/>
      <c r="M2092" s="45">
        <f t="shared" ref="M2092:T2092" si="1064">SUM(M2083:M2090)</f>
        <v>1066004.9658247505</v>
      </c>
      <c r="N2092" s="45">
        <f t="shared" si="1064"/>
        <v>592978.21191044874</v>
      </c>
      <c r="O2092" s="45">
        <f t="shared" si="1064"/>
        <v>66420.780607964436</v>
      </c>
      <c r="P2092" s="45">
        <f t="shared" si="1064"/>
        <v>236621.59408052839</v>
      </c>
      <c r="Q2092" s="45">
        <f t="shared" si="1064"/>
        <v>92915.027923105852</v>
      </c>
      <c r="R2092" s="45">
        <f t="shared" si="1064"/>
        <v>39003.504466739003</v>
      </c>
      <c r="S2092" s="45">
        <f t="shared" si="1064"/>
        <v>5512.1260176719879</v>
      </c>
      <c r="T2092" s="45">
        <f t="shared" si="1064"/>
        <v>32553.720818292131</v>
      </c>
      <c r="U2092" s="31"/>
      <c r="Y2092" s="1" t="s">
        <v>23</v>
      </c>
    </row>
    <row r="2093" spans="1:25" hidden="1">
      <c r="G2093" s="4"/>
      <c r="H2093" s="1"/>
      <c r="I2093" s="4"/>
      <c r="J2093" s="4"/>
      <c r="L2093" s="44"/>
    </row>
    <row r="2094" spans="1:25" hidden="1">
      <c r="G2094" s="4"/>
      <c r="H2094" s="1"/>
      <c r="I2094" s="4"/>
      <c r="J2094" s="4"/>
      <c r="L2094" s="44"/>
    </row>
    <row r="2095" spans="1:25" hidden="1">
      <c r="A2095" s="124" t="s">
        <v>983</v>
      </c>
      <c r="B2095" s="124"/>
      <c r="C2095" s="125"/>
      <c r="D2095" s="124"/>
      <c r="G2095" s="95"/>
      <c r="H2095" s="1"/>
      <c r="I2095" s="4"/>
      <c r="J2095" s="4"/>
      <c r="L2095" s="44"/>
    </row>
    <row r="2096" spans="1:25" hidden="1">
      <c r="G2096" s="4"/>
      <c r="H2096" s="1"/>
      <c r="I2096" s="4"/>
      <c r="J2096" s="4"/>
      <c r="L2096" s="44"/>
    </row>
    <row r="2097" spans="2:25" hidden="1">
      <c r="G2097" s="95"/>
      <c r="H2097" s="1"/>
      <c r="I2097" s="95"/>
      <c r="J2097" s="95"/>
      <c r="L2097" s="44"/>
    </row>
    <row r="2098" spans="2:25" hidden="1">
      <c r="G2098" s="4"/>
      <c r="H2098" s="1"/>
      <c r="I2098" s="4"/>
      <c r="J2098" s="4"/>
      <c r="L2098" s="44"/>
    </row>
    <row r="2099" spans="2:25" ht="15" hidden="1">
      <c r="D2099" s="2"/>
      <c r="G2099" s="4"/>
      <c r="H2099" s="8" t="s">
        <v>1</v>
      </c>
      <c r="I2099" s="4"/>
      <c r="J2099" s="4"/>
      <c r="L2099" s="11" t="s">
        <v>2</v>
      </c>
      <c r="O2099" s="8" t="s">
        <v>1</v>
      </c>
      <c r="U2099" s="11" t="s">
        <v>2</v>
      </c>
      <c r="W2099" s="12" t="str">
        <f>O2099</f>
        <v>TAMPA ELECTRIC COMPANY</v>
      </c>
      <c r="Y2099" s="11"/>
    </row>
    <row r="2100" spans="2:25" ht="15" hidden="1">
      <c r="C2100" s="6"/>
      <c r="D2100" s="2"/>
      <c r="G2100" s="4"/>
      <c r="H2100" s="12" t="s">
        <v>4</v>
      </c>
      <c r="I2100" s="4"/>
      <c r="J2100" s="4"/>
      <c r="O2100" s="12" t="s">
        <v>5</v>
      </c>
      <c r="W2100" s="12" t="str">
        <f>O2100</f>
        <v>COST OF SERVICE STUDY</v>
      </c>
    </row>
    <row r="2101" spans="2:25" ht="15" hidden="1">
      <c r="C2101" s="6"/>
      <c r="G2101" s="7"/>
      <c r="H2101" s="1"/>
      <c r="I2101" s="4"/>
      <c r="J2101" s="4"/>
      <c r="U2101" s="10"/>
      <c r="W2101" s="16"/>
    </row>
    <row r="2102" spans="2:25" ht="15" hidden="1">
      <c r="G2102" s="13"/>
      <c r="H2102" s="1"/>
      <c r="I2102" s="4"/>
      <c r="J2102" s="4"/>
      <c r="W2102" s="12"/>
    </row>
    <row r="2103" spans="2:25" ht="15" hidden="1">
      <c r="C2103" s="6" t="str">
        <f>C2</f>
        <v>PRESENT RATE STRUCTURE</v>
      </c>
      <c r="G2103" s="14"/>
      <c r="H2103" s="12" t="s">
        <v>984</v>
      </c>
      <c r="I2103" s="4"/>
      <c r="J2103" s="4"/>
      <c r="O2103" s="12" t="s">
        <v>984</v>
      </c>
      <c r="W2103" s="12" t="str">
        <f>O2103</f>
        <v>ALLOCATION FACTOR REPORT</v>
      </c>
    </row>
    <row r="2104" spans="2:25" ht="15" hidden="1">
      <c r="G2104" s="7"/>
      <c r="I2104" s="4"/>
      <c r="J2104" s="4"/>
      <c r="O2104" s="12"/>
    </row>
    <row r="2105" spans="2:25" hidden="1">
      <c r="F2105" s="16"/>
      <c r="G2105" s="4"/>
      <c r="H2105" s="1"/>
      <c r="I2105" s="4"/>
      <c r="J2105" s="4"/>
    </row>
    <row r="2106" spans="2:25" ht="45" hidden="1">
      <c r="B2106" s="25" t="s">
        <v>9</v>
      </c>
      <c r="C2106" s="25" t="s">
        <v>985</v>
      </c>
      <c r="D2106" s="164"/>
      <c r="E2106" s="93"/>
      <c r="F2106" s="24" t="str">
        <f t="shared" ref="F2106:K2106" si="1065">+F$11</f>
        <v>TOTAL
COMPANY</v>
      </c>
      <c r="G2106" s="27"/>
      <c r="H2106" s="24" t="str">
        <f t="shared" si="1065"/>
        <v>FERC
JURIS</v>
      </c>
      <c r="I2106" s="100"/>
      <c r="J2106" s="100"/>
      <c r="K2106" s="24" t="str">
        <f t="shared" si="1065"/>
        <v>FPSC
 JURIS</v>
      </c>
      <c r="L2106" s="92"/>
      <c r="M2106" s="24" t="str">
        <f t="shared" ref="M2106:R2106" si="1066">+M$11</f>
        <v>FPSC
 JURIS</v>
      </c>
      <c r="N2106" s="28" t="str">
        <f t="shared" si="1066"/>
        <v>RS</v>
      </c>
      <c r="O2106" s="28" t="str">
        <f t="shared" si="1066"/>
        <v>GS</v>
      </c>
      <c r="P2106" s="28" t="str">
        <f t="shared" si="1066"/>
        <v>GSD</v>
      </c>
      <c r="Q2106" s="28" t="str">
        <f t="shared" si="1066"/>
        <v>GSLD</v>
      </c>
      <c r="R2106" s="28" t="str">
        <f t="shared" si="1066"/>
        <v>IS</v>
      </c>
      <c r="S2106" s="24" t="s">
        <v>12</v>
      </c>
      <c r="T2106" s="24" t="s">
        <v>13</v>
      </c>
      <c r="U2106" s="28"/>
      <c r="V2106" s="26"/>
      <c r="W2106" s="26"/>
      <c r="X2106" s="26"/>
      <c r="Y2106" s="26"/>
    </row>
    <row r="2107" spans="2:25" hidden="1">
      <c r="G2107" s="4"/>
      <c r="H2107" s="1"/>
      <c r="I2107" s="4"/>
      <c r="J2107" s="4"/>
    </row>
    <row r="2108" spans="2:25" s="15" customFormat="1" hidden="1">
      <c r="B2108" s="165">
        <v>1</v>
      </c>
      <c r="C2108" s="56">
        <v>101</v>
      </c>
      <c r="D2108" s="15" t="s">
        <v>986</v>
      </c>
      <c r="F2108" s="15">
        <f>SUM(G2108:K2108)</f>
        <v>3828295.018858626</v>
      </c>
      <c r="H2108" s="15">
        <f>+'[1]Extract from Lodestar'!$E$6</f>
        <v>141194.79659285455</v>
      </c>
      <c r="K2108" s="15">
        <f>+'[1]Extract from Lodestar'!$H$6</f>
        <v>3687100.2222657716</v>
      </c>
      <c r="M2108" s="15">
        <f>+'[1]Extract from Lodestar'!$J$6</f>
        <v>3687100.2222657716</v>
      </c>
      <c r="N2108" s="15">
        <f>+'[1]Extract from Lodestar'!$K$6</f>
        <v>2040510.892053742</v>
      </c>
      <c r="O2108" s="15">
        <f>+'[1]Extract from Lodestar'!$L$6</f>
        <v>233931.18794819398</v>
      </c>
      <c r="P2108" s="15">
        <f>+'[1]Extract from Lodestar'!$M$6</f>
        <v>923091.06292517786</v>
      </c>
      <c r="Q2108" s="15">
        <f>+'[1]Extract from Lodestar'!$N$6</f>
        <v>369542.61073919124</v>
      </c>
      <c r="R2108" s="15">
        <f>+'[1]Extract from Lodestar'!$O$6</f>
        <v>115152.45012137934</v>
      </c>
      <c r="S2108" s="15">
        <f>+'[1]Extract from Lodestar'!$P$6</f>
        <v>4872.0184780873797</v>
      </c>
      <c r="T2108" s="15">
        <v>0</v>
      </c>
    </row>
    <row r="2109" spans="2:25" s="15" customFormat="1" hidden="1">
      <c r="B2109" s="15">
        <f>B2108+1</f>
        <v>2</v>
      </c>
      <c r="C2109" s="56"/>
      <c r="D2109" s="15" t="s">
        <v>987</v>
      </c>
      <c r="F2109" s="39">
        <f>SUM(G2109:K2109)</f>
        <v>1</v>
      </c>
      <c r="G2109" s="39"/>
      <c r="H2109" s="39">
        <f>IF($F2108=0,0,H2108/$F2108)</f>
        <v>3.688190066264814E-2</v>
      </c>
      <c r="I2109" s="39"/>
      <c r="J2109" s="39"/>
      <c r="K2109" s="39">
        <f>IF($F2108=0,0,K2108/$F2108)</f>
        <v>0.96311809933735193</v>
      </c>
      <c r="L2109" s="39"/>
      <c r="M2109" s="39">
        <f>IF(M2108=0,0,+M2108/$M2108)</f>
        <v>1</v>
      </c>
      <c r="N2109" s="39">
        <f t="shared" ref="N2109:T2109" si="1067">IF($M2108=0,0,N2108/$M2108)</f>
        <v>0.55341888450209287</v>
      </c>
      <c r="O2109" s="39">
        <f t="shared" si="1067"/>
        <v>6.3445844660127024E-2</v>
      </c>
      <c r="P2109" s="39">
        <f t="shared" si="1067"/>
        <v>0.25035692204697552</v>
      </c>
      <c r="Q2109" s="39">
        <f t="shared" si="1067"/>
        <v>0.10022581119644815</v>
      </c>
      <c r="R2109" s="39">
        <f t="shared" si="1067"/>
        <v>3.123116898911325E-2</v>
      </c>
      <c r="S2109" s="39">
        <f t="shared" si="1067"/>
        <v>1.3213686052432445E-3</v>
      </c>
      <c r="T2109" s="39">
        <f t="shared" si="1067"/>
        <v>0</v>
      </c>
      <c r="U2109" s="39"/>
    </row>
    <row r="2110" spans="2:25" s="15" customFormat="1" hidden="1">
      <c r="B2110" s="15">
        <f t="shared" ref="B2110:B2148" si="1068">B2109+1</f>
        <v>3</v>
      </c>
      <c r="C2110" s="56"/>
      <c r="L2110" s="49"/>
    </row>
    <row r="2111" spans="2:25" s="15" customFormat="1" hidden="1">
      <c r="B2111" s="15">
        <f t="shared" si="1068"/>
        <v>4</v>
      </c>
      <c r="C2111" s="56">
        <v>105</v>
      </c>
      <c r="D2111" s="15" t="s">
        <v>988</v>
      </c>
      <c r="F2111" s="15">
        <f>SUM(G2111:K2111)</f>
        <v>4504138.6480651097</v>
      </c>
      <c r="H2111" s="15">
        <f>+'[1]Extract from Lodestar'!E7</f>
        <v>0</v>
      </c>
      <c r="K2111" s="15">
        <f>+'[1]Extract from Lodestar'!H7</f>
        <v>4504138.6480651097</v>
      </c>
      <c r="L2111" s="49"/>
      <c r="M2111" s="15">
        <f>+'[1]Extract from Lodestar'!J7</f>
        <v>4504138.6480651097</v>
      </c>
      <c r="N2111" s="15">
        <f>+'[1]Extract from Lodestar'!K7</f>
        <v>2685046.6538154683</v>
      </c>
      <c r="O2111" s="15">
        <f>+'[1]Extract from Lodestar'!L7</f>
        <v>263011.11226002302</v>
      </c>
      <c r="P2111" s="15">
        <f>+'[1]Extract from Lodestar'!M7</f>
        <v>1024714.9594630292</v>
      </c>
      <c r="Q2111" s="15">
        <f>+'[1]Extract from Lodestar'!N7</f>
        <v>407870.06029499363</v>
      </c>
      <c r="R2111" s="15">
        <f>+'[1]Extract from Lodestar'!O7</f>
        <v>65412.857235397511</v>
      </c>
      <c r="S2111" s="15">
        <f>+'[1]Extract from Lodestar'!P7</f>
        <v>58083.004996198142</v>
      </c>
      <c r="T2111" s="15">
        <f>+'[1]Extract from Lodestar'!Q7</f>
        <v>0</v>
      </c>
    </row>
    <row r="2112" spans="2:25" s="15" customFormat="1" hidden="1">
      <c r="B2112" s="15">
        <f t="shared" si="1068"/>
        <v>5</v>
      </c>
      <c r="C2112" s="56"/>
      <c r="D2112" s="15" t="s">
        <v>987</v>
      </c>
      <c r="F2112" s="39">
        <f>SUM(G2112:K2112)</f>
        <v>1</v>
      </c>
      <c r="G2112" s="39"/>
      <c r="H2112" s="39">
        <f>IF($F2111=0,0,H2111/$F2111)</f>
        <v>0</v>
      </c>
      <c r="I2112" s="39"/>
      <c r="J2112" s="39"/>
      <c r="K2112" s="39">
        <f>IF($F2111=0,0,K2111/$F2111)</f>
        <v>1</v>
      </c>
      <c r="L2112" s="49"/>
      <c r="M2112" s="39">
        <f>IF(M2111=0,0,+M2111/$M2111)</f>
        <v>1</v>
      </c>
      <c r="N2112" s="39">
        <f t="shared" ref="N2112:T2112" si="1069">IF($M2111=0,0,N2111/$M2111)</f>
        <v>0.59612877480334936</v>
      </c>
      <c r="O2112" s="39">
        <f t="shared" si="1069"/>
        <v>5.8393209625775502E-2</v>
      </c>
      <c r="P2112" s="39">
        <f t="shared" si="1069"/>
        <v>0.22750519900252777</v>
      </c>
      <c r="Q2112" s="39">
        <f t="shared" si="1069"/>
        <v>9.0554508234378328E-2</v>
      </c>
      <c r="R2112" s="39">
        <f t="shared" si="1069"/>
        <v>1.4522833852705135E-2</v>
      </c>
      <c r="S2112" s="39">
        <f t="shared" si="1069"/>
        <v>1.2895474481263908E-2</v>
      </c>
      <c r="T2112" s="39">
        <f t="shared" si="1069"/>
        <v>0</v>
      </c>
      <c r="U2112" s="39"/>
    </row>
    <row r="2113" spans="2:21" s="15" customFormat="1" hidden="1">
      <c r="B2113" s="15">
        <f t="shared" si="1068"/>
        <v>6</v>
      </c>
      <c r="C2113" s="56"/>
      <c r="L2113" s="49"/>
    </row>
    <row r="2114" spans="2:21" s="15" customFormat="1" hidden="1">
      <c r="B2114" s="15">
        <f t="shared" si="1068"/>
        <v>7</v>
      </c>
      <c r="C2114" s="56">
        <v>106</v>
      </c>
      <c r="D2114" s="15" t="s">
        <v>989</v>
      </c>
      <c r="F2114" s="15">
        <f>SUM(G2114:K2114)</f>
        <v>6794522.9195881821</v>
      </c>
      <c r="H2114" s="15">
        <f>+'[1]Extract from Lodestar'!E8</f>
        <v>0</v>
      </c>
      <c r="K2114" s="15">
        <f>+'[1]Extract from Lodestar'!H8</f>
        <v>6794522.9195881821</v>
      </c>
      <c r="L2114" s="49"/>
      <c r="M2114" s="15">
        <f>+'[1]Extract from Lodestar'!J8</f>
        <v>6794522.9195881821</v>
      </c>
      <c r="N2114" s="15">
        <f>+'[1]Extract from Lodestar'!K8</f>
        <v>4635656.3448549779</v>
      </c>
      <c r="O2114" s="15">
        <f>+'[1]Extract from Lodestar'!L8</f>
        <v>472718.31050694542</v>
      </c>
      <c r="P2114" s="15">
        <f>+'[1]Extract from Lodestar'!M8</f>
        <v>1352189.7189389979</v>
      </c>
      <c r="Q2114" s="15">
        <f>+'[1]Extract from Lodestar'!N8</f>
        <v>277841.28570603865</v>
      </c>
      <c r="R2114" s="15">
        <f>+'[1]Extract from Lodestar'!O8</f>
        <v>0</v>
      </c>
      <c r="S2114" s="15">
        <f>+'[1]Extract from Lodestar'!P8</f>
        <v>56117.259581222344</v>
      </c>
      <c r="T2114" s="15">
        <f>+'[1]Extract from Lodestar'!Q8</f>
        <v>0</v>
      </c>
    </row>
    <row r="2115" spans="2:21" s="15" customFormat="1" hidden="1">
      <c r="B2115" s="15">
        <f t="shared" si="1068"/>
        <v>8</v>
      </c>
      <c r="C2115" s="56"/>
      <c r="D2115" s="15" t="s">
        <v>987</v>
      </c>
      <c r="F2115" s="39">
        <f>SUM(G2115:K2115)</f>
        <v>1</v>
      </c>
      <c r="G2115" s="39"/>
      <c r="H2115" s="39">
        <f>IF($F2114=0,0,H2114/$F2114)</f>
        <v>0</v>
      </c>
      <c r="I2115" s="39"/>
      <c r="J2115" s="39"/>
      <c r="K2115" s="39">
        <f>IF($F2114=0,0,K2114/$F2114)</f>
        <v>1</v>
      </c>
      <c r="L2115" s="49"/>
      <c r="M2115" s="39">
        <f>IF(M2114=0,0,+M2114/$M2114)</f>
        <v>1</v>
      </c>
      <c r="N2115" s="39">
        <f t="shared" ref="N2115:T2115" si="1070">IF($M2114=0,0,N2114/$M2114)</f>
        <v>0.68226369970593115</v>
      </c>
      <c r="O2115" s="39">
        <f t="shared" si="1070"/>
        <v>6.9573436737423944E-2</v>
      </c>
      <c r="P2115" s="39">
        <f t="shared" si="1070"/>
        <v>0.19901172384608787</v>
      </c>
      <c r="Q2115" s="39">
        <f t="shared" si="1070"/>
        <v>4.089194914701659E-2</v>
      </c>
      <c r="R2115" s="39">
        <f t="shared" si="1070"/>
        <v>0</v>
      </c>
      <c r="S2115" s="39">
        <f t="shared" si="1070"/>
        <v>8.2591905635404968E-3</v>
      </c>
      <c r="T2115" s="39">
        <f t="shared" si="1070"/>
        <v>0</v>
      </c>
      <c r="U2115" s="39"/>
    </row>
    <row r="2116" spans="2:21" s="15" customFormat="1" hidden="1">
      <c r="B2116" s="15">
        <f t="shared" si="1068"/>
        <v>9</v>
      </c>
      <c r="C2116" s="56"/>
      <c r="L2116" s="49"/>
    </row>
    <row r="2117" spans="2:21" s="15" customFormat="1" hidden="1">
      <c r="B2117" s="15">
        <f t="shared" si="1068"/>
        <v>10</v>
      </c>
      <c r="C2117" s="56">
        <v>117</v>
      </c>
      <c r="D2117" s="15" t="s">
        <v>990</v>
      </c>
      <c r="F2117" s="15">
        <f>SUM(G2117:K2117)</f>
        <v>4592290.6158413989</v>
      </c>
      <c r="H2117" s="15">
        <f>+'[1]Extract from Lodestar'!E9</f>
        <v>814873.94917483185</v>
      </c>
      <c r="K2117" s="15">
        <f>+'[1]Extract from Lodestar'!H9</f>
        <v>3777416.6666665669</v>
      </c>
      <c r="L2117" s="49"/>
      <c r="M2117" s="15">
        <f>+'[1]Extract from Lodestar'!J9</f>
        <v>3777416.6666665669</v>
      </c>
      <c r="N2117" s="15">
        <f>+'[1]Extract from Lodestar'!K9</f>
        <v>2070326.781937409</v>
      </c>
      <c r="O2117" s="15">
        <f>+'[1]Extract from Lodestar'!L9</f>
        <v>234206.19255677532</v>
      </c>
      <c r="P2117" s="15">
        <f>+'[1]Extract from Lodestar'!M9</f>
        <v>930843.25460044981</v>
      </c>
      <c r="Q2117" s="15">
        <f>+'[1]Extract from Lodestar'!N9</f>
        <v>370855.24622008734</v>
      </c>
      <c r="R2117" s="15">
        <f>+'[1]Extract from Lodestar'!O9</f>
        <v>166313.17287375804</v>
      </c>
      <c r="S2117" s="15">
        <f>+'[1]Extract from Lodestar'!P9</f>
        <v>4872.0184780873797</v>
      </c>
      <c r="T2117" s="15">
        <f>+'[1]Extract from Lodestar'!Q9</f>
        <v>0</v>
      </c>
    </row>
    <row r="2118" spans="2:21" s="15" customFormat="1" hidden="1">
      <c r="B2118" s="15">
        <f t="shared" si="1068"/>
        <v>11</v>
      </c>
      <c r="C2118" s="56"/>
      <c r="D2118" s="15" t="s">
        <v>987</v>
      </c>
      <c r="F2118" s="39">
        <f>SUM(G2118:K2118)</f>
        <v>0.99999999999999989</v>
      </c>
      <c r="G2118" s="39"/>
      <c r="H2118" s="39">
        <f>IF($F2117=0,0,H2117/$F2117)</f>
        <v>0.17744389833776467</v>
      </c>
      <c r="I2118" s="39"/>
      <c r="J2118" s="39"/>
      <c r="K2118" s="39">
        <f>IF($F2117=0,0,K2117/$F2117)</f>
        <v>0.82255610166223525</v>
      </c>
      <c r="L2118" s="49"/>
      <c r="M2118" s="39">
        <f>IF(M2117=0,0,+M2117/$M2117)</f>
        <v>1</v>
      </c>
      <c r="N2118" s="39">
        <f t="shared" ref="N2118:T2118" si="1071">IF($M2117=0,0,N2117/$M2117)</f>
        <v>0.54808006757814121</v>
      </c>
      <c r="O2118" s="39">
        <f t="shared" si="1071"/>
        <v>6.200168348477527E-2</v>
      </c>
      <c r="P2118" s="39">
        <f t="shared" si="1071"/>
        <v>0.24642324020396861</v>
      </c>
      <c r="Q2118" s="39">
        <f t="shared" si="1071"/>
        <v>9.8176949737280014E-2</v>
      </c>
      <c r="R2118" s="39">
        <f t="shared" si="1071"/>
        <v>4.402828375841402E-2</v>
      </c>
      <c r="S2118" s="39">
        <f t="shared" si="1071"/>
        <v>1.2897752374208585E-3</v>
      </c>
      <c r="T2118" s="39">
        <f t="shared" si="1071"/>
        <v>0</v>
      </c>
      <c r="U2118" s="39"/>
    </row>
    <row r="2119" spans="2:21" hidden="1">
      <c r="B2119" s="15">
        <f t="shared" si="1068"/>
        <v>12</v>
      </c>
      <c r="G2119" s="4"/>
      <c r="H2119" s="1"/>
      <c r="I2119" s="4"/>
      <c r="J2119" s="4"/>
      <c r="L2119" s="17"/>
    </row>
    <row r="2120" spans="2:21" s="15" customFormat="1" hidden="1">
      <c r="B2120" s="15">
        <f t="shared" si="1068"/>
        <v>13</v>
      </c>
      <c r="C2120" s="56">
        <v>121</v>
      </c>
      <c r="D2120" s="15" t="s">
        <v>991</v>
      </c>
      <c r="F2120" s="15">
        <f>SUM(G2120:K2120)</f>
        <v>1</v>
      </c>
      <c r="H2120" s="166">
        <f>+'[1]Extract from Lodestar'!E10</f>
        <v>0</v>
      </c>
      <c r="I2120" s="166"/>
      <c r="J2120" s="166"/>
      <c r="K2120" s="166">
        <f>+'[1]Extract from Lodestar'!H10</f>
        <v>1</v>
      </c>
      <c r="L2120" s="167"/>
      <c r="M2120" s="166">
        <f>+'[1]Extract from Lodestar'!J10</f>
        <v>1</v>
      </c>
      <c r="N2120" s="166">
        <f>+'[1]Extract from Lodestar'!K10</f>
        <v>0.56424386458188436</v>
      </c>
      <c r="O2120" s="166">
        <f>+'[1]Extract from Lodestar'!L10</f>
        <v>6.4080301142354495E-2</v>
      </c>
      <c r="P2120" s="166">
        <f>+'[1]Extract from Lodestar'!M10</f>
        <v>0.25967453052836803</v>
      </c>
      <c r="Q2120" s="166">
        <f>+'[1]Extract from Lodestar'!N10</f>
        <v>0.10467332164815051</v>
      </c>
      <c r="R2120" s="166">
        <f>+'[1]Extract from Lodestar'!O10</f>
        <v>5.2118233309855809E-3</v>
      </c>
      <c r="S2120" s="166">
        <f>+'[1]Extract from Lodestar'!P10</f>
        <v>2.1161587682570586E-3</v>
      </c>
      <c r="T2120" s="166">
        <f>+'[1]Extract from Lodestar'!Q10</f>
        <v>0</v>
      </c>
      <c r="U2120" s="166"/>
    </row>
    <row r="2121" spans="2:21" s="15" customFormat="1" hidden="1">
      <c r="B2121" s="15">
        <f t="shared" si="1068"/>
        <v>14</v>
      </c>
      <c r="C2121" s="56"/>
      <c r="D2121" s="15" t="s">
        <v>987</v>
      </c>
      <c r="E2121" s="49"/>
      <c r="F2121" s="39">
        <f>SUM(G2121:K2121)</f>
        <v>1</v>
      </c>
      <c r="G2121" s="39"/>
      <c r="H2121" s="39">
        <f>IF($F2120=0,0,H2120/$F2120)</f>
        <v>0</v>
      </c>
      <c r="I2121" s="39"/>
      <c r="J2121" s="39"/>
      <c r="K2121" s="39">
        <f>IF($F2120=0,0,K2120/$F2120)</f>
        <v>1</v>
      </c>
      <c r="L2121" s="49"/>
      <c r="M2121" s="39">
        <f>IF(M2120=0,0,+M2120/$M2120)</f>
        <v>1</v>
      </c>
      <c r="N2121" s="39">
        <f t="shared" ref="N2121:T2121" si="1072">IF($M2120=0,0,N2120/$M2120)</f>
        <v>0.56424386458188436</v>
      </c>
      <c r="O2121" s="39">
        <f t="shared" si="1072"/>
        <v>6.4080301142354495E-2</v>
      </c>
      <c r="P2121" s="39">
        <f t="shared" si="1072"/>
        <v>0.25967453052836803</v>
      </c>
      <c r="Q2121" s="39">
        <f t="shared" si="1072"/>
        <v>0.10467332164815051</v>
      </c>
      <c r="R2121" s="39">
        <f t="shared" si="1072"/>
        <v>5.2118233309855809E-3</v>
      </c>
      <c r="S2121" s="39">
        <f t="shared" si="1072"/>
        <v>2.1161587682570586E-3</v>
      </c>
      <c r="T2121" s="39">
        <f t="shared" si="1072"/>
        <v>0</v>
      </c>
      <c r="U2121" s="39"/>
    </row>
    <row r="2122" spans="2:21" s="15" customFormat="1" hidden="1">
      <c r="B2122" s="15">
        <f t="shared" si="1068"/>
        <v>15</v>
      </c>
      <c r="C2122" s="56"/>
      <c r="E2122" s="49"/>
      <c r="L2122" s="49"/>
    </row>
    <row r="2123" spans="2:21" s="15" customFormat="1" hidden="1">
      <c r="B2123" s="15">
        <f t="shared" si="1068"/>
        <v>16</v>
      </c>
      <c r="C2123" s="56">
        <v>122</v>
      </c>
      <c r="D2123" s="15" t="s">
        <v>992</v>
      </c>
      <c r="E2123" s="49"/>
      <c r="F2123" s="15">
        <f>SUM(G2123:K2123)</f>
        <v>1</v>
      </c>
      <c r="H2123" s="55">
        <f>'[1]Extract from Lodestar'!$E$12</f>
        <v>0</v>
      </c>
      <c r="I2123" s="55"/>
      <c r="J2123" s="55"/>
      <c r="K2123" s="168">
        <f>'[1]Extract from Lodestar'!$H$12</f>
        <v>1</v>
      </c>
      <c r="L2123" s="49"/>
      <c r="M2123" s="166">
        <f>'[1]Extract from Lodestar'!$J$12</f>
        <v>1</v>
      </c>
      <c r="N2123" s="166">
        <f>'[1]Extract from Lodestar'!$K$12</f>
        <v>0.54094318351873849</v>
      </c>
      <c r="O2123" s="166">
        <f>'[1]Extract from Lodestar'!$L$12</f>
        <v>6.1444406247215123E-2</v>
      </c>
      <c r="P2123" s="166">
        <f>'[1]Extract from Lodestar'!$M$12</f>
        <v>0.24919827045944842</v>
      </c>
      <c r="Q2123" s="166">
        <f>'[1]Extract from Lodestar'!$N$12</f>
        <v>0.10049949755035167</v>
      </c>
      <c r="R2123" s="166">
        <f>'[1]Extract from Lodestar'!$O$12</f>
        <v>4.5853316031060062E-2</v>
      </c>
      <c r="S2123" s="166">
        <f>'[1]Extract from Lodestar'!$P$12</f>
        <v>2.06132619318626E-3</v>
      </c>
      <c r="T2123" s="166">
        <f>'[1]Extract from Lodestar'!$Q$12</f>
        <v>0</v>
      </c>
      <c r="U2123" s="166"/>
    </row>
    <row r="2124" spans="2:21" s="15" customFormat="1" hidden="1">
      <c r="B2124" s="15">
        <f t="shared" si="1068"/>
        <v>17</v>
      </c>
      <c r="C2124" s="56"/>
      <c r="D2124" s="15" t="s">
        <v>987</v>
      </c>
      <c r="E2124" s="49"/>
      <c r="F2124" s="39">
        <f>SUM(G2124:K2124)</f>
        <v>1</v>
      </c>
      <c r="G2124" s="39"/>
      <c r="H2124" s="39">
        <f>IF($F2123=0,0,H2123/$F2123)</f>
        <v>0</v>
      </c>
      <c r="I2124" s="39"/>
      <c r="J2124" s="39"/>
      <c r="K2124" s="39">
        <f>IF($F2123=0,0,K2123/$F2123)</f>
        <v>1</v>
      </c>
      <c r="L2124" s="49"/>
      <c r="M2124" s="39">
        <f>IF(M2123=0,0,+M2123/$M2123)</f>
        <v>1</v>
      </c>
      <c r="N2124" s="39">
        <f t="shared" ref="N2124:T2124" si="1073">IF($M2123=0,0,N2123/$M2123)</f>
        <v>0.54094318351873849</v>
      </c>
      <c r="O2124" s="39">
        <f t="shared" si="1073"/>
        <v>6.1444406247215123E-2</v>
      </c>
      <c r="P2124" s="39">
        <f t="shared" si="1073"/>
        <v>0.24919827045944842</v>
      </c>
      <c r="Q2124" s="39">
        <f t="shared" si="1073"/>
        <v>0.10049949755035167</v>
      </c>
      <c r="R2124" s="39">
        <f t="shared" si="1073"/>
        <v>4.5853316031060062E-2</v>
      </c>
      <c r="S2124" s="39">
        <f t="shared" si="1073"/>
        <v>2.06132619318626E-3</v>
      </c>
      <c r="T2124" s="39">
        <f t="shared" si="1073"/>
        <v>0</v>
      </c>
      <c r="U2124" s="39"/>
    </row>
    <row r="2125" spans="2:21" s="15" customFormat="1" hidden="1">
      <c r="B2125" s="15">
        <f t="shared" si="1068"/>
        <v>18</v>
      </c>
      <c r="C2125" s="56"/>
      <c r="E2125" s="49"/>
      <c r="L2125" s="49"/>
    </row>
    <row r="2126" spans="2:21" s="15" customFormat="1" hidden="1">
      <c r="B2126" s="15">
        <f t="shared" si="1068"/>
        <v>19</v>
      </c>
      <c r="C2126" s="56">
        <v>123</v>
      </c>
      <c r="D2126" s="15" t="s">
        <v>993</v>
      </c>
      <c r="E2126" s="49"/>
      <c r="F2126" s="15">
        <f>SUM(G2126:K2126)</f>
        <v>1</v>
      </c>
      <c r="H2126" s="55">
        <f>'[1]Extract from Lodestar'!$E$13</f>
        <v>0</v>
      </c>
      <c r="I2126" s="55"/>
      <c r="J2126" s="55"/>
      <c r="K2126" s="168">
        <f>'[1]Extract from Lodestar'!$H$13</f>
        <v>1</v>
      </c>
      <c r="L2126" s="49"/>
      <c r="M2126" s="166">
        <f>'[1]Extract from Lodestar'!$J$13</f>
        <v>1</v>
      </c>
      <c r="N2126" s="166">
        <f>'[1]Extract from Lodestar'!$K$13</f>
        <v>0.54381699774888825</v>
      </c>
      <c r="O2126" s="166">
        <f>'[1]Extract from Lodestar'!$L$13</f>
        <v>6.2332197065005535E-2</v>
      </c>
      <c r="P2126" s="166">
        <f>'[1]Extract from Lodestar'!$M$13</f>
        <v>0.26395404984027515</v>
      </c>
      <c r="Q2126" s="166">
        <f>'[1]Extract from Lodestar'!$N$13</f>
        <v>0.10911646220922447</v>
      </c>
      <c r="R2126" s="166">
        <f>'[1]Extract from Lodestar'!$O$13</f>
        <v>1.6938425825703138E-2</v>
      </c>
      <c r="S2126" s="166">
        <f>'[1]Extract from Lodestar'!$P$13</f>
        <v>3.8418673109034368E-3</v>
      </c>
      <c r="T2126" s="166">
        <f>'[1]Extract from Lodestar'!$Q$13</f>
        <v>0</v>
      </c>
      <c r="U2126" s="166"/>
    </row>
    <row r="2127" spans="2:21" s="15" customFormat="1" hidden="1">
      <c r="B2127" s="15">
        <f t="shared" si="1068"/>
        <v>20</v>
      </c>
      <c r="C2127" s="56"/>
      <c r="D2127" s="15" t="s">
        <v>987</v>
      </c>
      <c r="E2127" s="49"/>
      <c r="F2127" s="39">
        <f>SUM(G2127:K2127)</f>
        <v>1</v>
      </c>
      <c r="G2127" s="39"/>
      <c r="H2127" s="39">
        <f>IF($F2126=0,0,H2126/$F2126)</f>
        <v>0</v>
      </c>
      <c r="I2127" s="39"/>
      <c r="J2127" s="39"/>
      <c r="K2127" s="39">
        <f>IF($F2126=0,0,K2126/$F2126)</f>
        <v>1</v>
      </c>
      <c r="L2127" s="49"/>
      <c r="M2127" s="39">
        <f>IF(M2126=0,0,+M2126/$M2126)</f>
        <v>1</v>
      </c>
      <c r="N2127" s="39">
        <f t="shared" ref="N2127:T2127" si="1074">IF($M2126=0,0,N2126/$M2126)</f>
        <v>0.54381699774888825</v>
      </c>
      <c r="O2127" s="39">
        <f t="shared" si="1074"/>
        <v>6.2332197065005535E-2</v>
      </c>
      <c r="P2127" s="39">
        <f t="shared" si="1074"/>
        <v>0.26395404984027515</v>
      </c>
      <c r="Q2127" s="39">
        <f t="shared" si="1074"/>
        <v>0.10911646220922447</v>
      </c>
      <c r="R2127" s="39">
        <f t="shared" si="1074"/>
        <v>1.6938425825703138E-2</v>
      </c>
      <c r="S2127" s="39">
        <f t="shared" si="1074"/>
        <v>3.8418673109034368E-3</v>
      </c>
      <c r="T2127" s="39">
        <f t="shared" si="1074"/>
        <v>0</v>
      </c>
      <c r="U2127" s="39"/>
    </row>
    <row r="2128" spans="2:21" s="15" customFormat="1" hidden="1">
      <c r="B2128" s="15">
        <f t="shared" si="1068"/>
        <v>21</v>
      </c>
      <c r="C2128" s="56"/>
      <c r="E2128" s="49"/>
      <c r="L2128" s="49"/>
    </row>
    <row r="2129" spans="2:21" s="15" customFormat="1" hidden="1">
      <c r="B2129" s="15">
        <f t="shared" si="1068"/>
        <v>22</v>
      </c>
      <c r="C2129" s="56">
        <v>124</v>
      </c>
      <c r="D2129" s="15" t="s">
        <v>994</v>
      </c>
      <c r="E2129" s="49"/>
      <c r="F2129" s="15">
        <f>SUM(G2129:K2129)</f>
        <v>1</v>
      </c>
      <c r="H2129" s="55">
        <f>+'[1]Extract from Lodestar'!$E$11</f>
        <v>0</v>
      </c>
      <c r="I2129" s="55"/>
      <c r="J2129" s="55"/>
      <c r="K2129" s="168">
        <f>+'[1]Extract from Lodestar'!$H$11</f>
        <v>1</v>
      </c>
      <c r="L2129" s="49"/>
      <c r="M2129" s="166">
        <f>+'[1]Extract from Lodestar'!$J$11</f>
        <v>1</v>
      </c>
      <c r="N2129" s="166">
        <f>+'[1]Extract from Lodestar'!$K$11</f>
        <v>0.52488519438508219</v>
      </c>
      <c r="O2129" s="166">
        <f>+'[1]Extract from Lodestar'!$L$11</f>
        <v>6.0190532462704789E-2</v>
      </c>
      <c r="P2129" s="166">
        <f>+'[1]Extract from Lodestar'!$M$11</f>
        <v>0.25544208853427797</v>
      </c>
      <c r="Q2129" s="166">
        <f>+'[1]Extract from Lodestar'!$N$11</f>
        <v>0.10572523012976291</v>
      </c>
      <c r="R2129" s="166">
        <f>+'[1]Extract from Lodestar'!$O$11</f>
        <v>4.9959638644513651E-2</v>
      </c>
      <c r="S2129" s="166">
        <f>+'[1]Extract from Lodestar'!$P$11</f>
        <v>3.797315843658413E-3</v>
      </c>
      <c r="T2129" s="166">
        <f>+'[1]Extract from Lodestar'!$Q$11</f>
        <v>0</v>
      </c>
      <c r="U2129" s="166"/>
    </row>
    <row r="2130" spans="2:21" s="15" customFormat="1" hidden="1">
      <c r="B2130" s="15">
        <f t="shared" si="1068"/>
        <v>23</v>
      </c>
      <c r="C2130" s="56"/>
      <c r="D2130" s="15" t="s">
        <v>987</v>
      </c>
      <c r="E2130" s="49"/>
      <c r="F2130" s="39">
        <f>SUM(G2130:K2130)</f>
        <v>1</v>
      </c>
      <c r="G2130" s="39"/>
      <c r="H2130" s="39">
        <f>IF($F2129=0,0,H2129/$F2129)</f>
        <v>0</v>
      </c>
      <c r="I2130" s="39"/>
      <c r="J2130" s="39"/>
      <c r="K2130" s="39">
        <f>IF($F2129=0,0,K2129/$F2129)</f>
        <v>1</v>
      </c>
      <c r="L2130" s="49"/>
      <c r="M2130" s="39">
        <f>IF(M2129=0,0,+M2129/$M2129)</f>
        <v>1</v>
      </c>
      <c r="N2130" s="39">
        <f t="shared" ref="N2130:T2130" si="1075">IF($M2129=0,0,N2129/$M2129)</f>
        <v>0.52488519438508219</v>
      </c>
      <c r="O2130" s="39">
        <f t="shared" si="1075"/>
        <v>6.0190532462704789E-2</v>
      </c>
      <c r="P2130" s="39">
        <f t="shared" si="1075"/>
        <v>0.25544208853427797</v>
      </c>
      <c r="Q2130" s="39">
        <f t="shared" si="1075"/>
        <v>0.10572523012976291</v>
      </c>
      <c r="R2130" s="39">
        <f t="shared" si="1075"/>
        <v>4.9959638644513651E-2</v>
      </c>
      <c r="S2130" s="39">
        <f t="shared" si="1075"/>
        <v>3.797315843658413E-3</v>
      </c>
      <c r="T2130" s="39">
        <f t="shared" si="1075"/>
        <v>0</v>
      </c>
      <c r="U2130" s="39"/>
    </row>
    <row r="2131" spans="2:21" s="15" customFormat="1" hidden="1">
      <c r="B2131" s="15">
        <f t="shared" si="1068"/>
        <v>24</v>
      </c>
      <c r="C2131" s="56"/>
      <c r="E2131" s="49"/>
      <c r="L2131" s="49"/>
    </row>
    <row r="2132" spans="2:21" s="15" customFormat="1" hidden="1">
      <c r="B2132" s="15">
        <f t="shared" si="1068"/>
        <v>25</v>
      </c>
      <c r="C2132" s="56">
        <v>125</v>
      </c>
      <c r="D2132" s="15" t="s">
        <v>995</v>
      </c>
      <c r="E2132" s="49"/>
      <c r="F2132" s="15">
        <f>SUM(G2132:K2132)</f>
        <v>1</v>
      </c>
      <c r="H2132" s="15">
        <f>'[1]Extract from Lodestar'!$E$25</f>
        <v>0</v>
      </c>
      <c r="K2132" s="15">
        <f>'[1]Extract from Lodestar'!$H$25</f>
        <v>1</v>
      </c>
      <c r="L2132" s="49"/>
      <c r="M2132" s="166">
        <f>'[1]Extract from Lodestar'!$J$25</f>
        <v>1</v>
      </c>
      <c r="N2132" s="166">
        <f>'[1]Extract from Lodestar'!$K$25</f>
        <v>0.54094318351873849</v>
      </c>
      <c r="O2132" s="166">
        <f>'[1]Extract from Lodestar'!$L$25</f>
        <v>5.8990000000000001E-2</v>
      </c>
      <c r="P2132" s="166">
        <f>'[1]Extract from Lodestar'!$M$25</f>
        <v>0.39800000000000002</v>
      </c>
      <c r="Q2132" s="166">
        <f>'[1]Extract from Lodestar'!$N$25</f>
        <v>0</v>
      </c>
      <c r="R2132" s="166">
        <f>'[1]Extract from Lodestar'!$O$25</f>
        <v>0</v>
      </c>
      <c r="S2132" s="166">
        <f>'[1]Extract from Lodestar'!$P$25</f>
        <v>2.0699999999999998E-3</v>
      </c>
      <c r="T2132" s="166">
        <f>'[1]Extract from Lodestar'!$Q$25</f>
        <v>0</v>
      </c>
      <c r="U2132" s="166"/>
    </row>
    <row r="2133" spans="2:21" s="15" customFormat="1" hidden="1">
      <c r="B2133" s="15">
        <f t="shared" si="1068"/>
        <v>26</v>
      </c>
      <c r="C2133" s="56"/>
      <c r="D2133" s="15" t="s">
        <v>987</v>
      </c>
      <c r="E2133" s="49"/>
      <c r="F2133" s="39">
        <f>SUM(G2133:K2133)</f>
        <v>1</v>
      </c>
      <c r="G2133" s="39"/>
      <c r="H2133" s="39">
        <f>IF($F2132=0,0,H2132/$F2132)</f>
        <v>0</v>
      </c>
      <c r="I2133" s="39"/>
      <c r="J2133" s="39"/>
      <c r="K2133" s="39">
        <f>IF($F2132=0,0,K2132/$F2132)</f>
        <v>1</v>
      </c>
      <c r="L2133" s="49"/>
      <c r="M2133" s="39">
        <f>IF(M2132=0,0,+M2132/$M2132)</f>
        <v>1</v>
      </c>
      <c r="N2133" s="39">
        <f t="shared" ref="N2133:T2133" si="1076">IF($M2132=0,0,N2132/$M2132)</f>
        <v>0.54094318351873849</v>
      </c>
      <c r="O2133" s="39">
        <f t="shared" si="1076"/>
        <v>5.8990000000000001E-2</v>
      </c>
      <c r="P2133" s="39">
        <f t="shared" si="1076"/>
        <v>0.39800000000000002</v>
      </c>
      <c r="Q2133" s="39">
        <f t="shared" si="1076"/>
        <v>0</v>
      </c>
      <c r="R2133" s="39">
        <f t="shared" si="1076"/>
        <v>0</v>
      </c>
      <c r="S2133" s="39">
        <f t="shared" si="1076"/>
        <v>2.0699999999999998E-3</v>
      </c>
      <c r="T2133" s="39">
        <f t="shared" si="1076"/>
        <v>0</v>
      </c>
      <c r="U2133" s="39"/>
    </row>
    <row r="2134" spans="2:21" s="15" customFormat="1" hidden="1">
      <c r="B2134" s="15">
        <f t="shared" si="1068"/>
        <v>27</v>
      </c>
      <c r="C2134" s="56"/>
      <c r="E2134" s="49"/>
      <c r="L2134" s="49"/>
    </row>
    <row r="2135" spans="2:21" s="15" customFormat="1" hidden="1">
      <c r="B2135" s="15">
        <f t="shared" si="1068"/>
        <v>28</v>
      </c>
      <c r="C2135" s="56">
        <v>126</v>
      </c>
      <c r="D2135" s="15" t="s">
        <v>996</v>
      </c>
      <c r="E2135" s="49"/>
      <c r="F2135" s="15">
        <f>SUM(G2135:K2135)</f>
        <v>1</v>
      </c>
      <c r="H2135" s="15">
        <f>'[1]Extract from Lodestar'!$E$26</f>
        <v>0</v>
      </c>
      <c r="K2135" s="15">
        <f>'[1]Extract from Lodestar'!$H$26</f>
        <v>1</v>
      </c>
      <c r="L2135" s="49"/>
      <c r="M2135" s="166">
        <f>'[1]Extract from Lodestar'!$J$26</f>
        <v>1</v>
      </c>
      <c r="N2135" s="166">
        <f>'[1]Extract from Lodestar'!$K$26</f>
        <v>0.52488500000000005</v>
      </c>
      <c r="O2135" s="166">
        <f>'[1]Extract from Lodestar'!$L$26</f>
        <v>5.774E-2</v>
      </c>
      <c r="P2135" s="166">
        <f>'[1]Extract from Lodestar'!$M$26</f>
        <v>0.41358</v>
      </c>
      <c r="Q2135" s="166">
        <f>'[1]Extract from Lodestar'!$N$26</f>
        <v>0</v>
      </c>
      <c r="R2135" s="166">
        <f>'[1]Extract from Lodestar'!$O$26</f>
        <v>0</v>
      </c>
      <c r="S2135" s="166">
        <f>'[1]Extract from Lodestar'!$P$26</f>
        <v>3.797E-3</v>
      </c>
      <c r="T2135" s="166">
        <f>'[1]Extract from Lodestar'!$Q$26</f>
        <v>0</v>
      </c>
      <c r="U2135" s="166"/>
    </row>
    <row r="2136" spans="2:21" s="15" customFormat="1" hidden="1">
      <c r="B2136" s="15">
        <f t="shared" si="1068"/>
        <v>29</v>
      </c>
      <c r="C2136" s="56"/>
      <c r="D2136" s="15" t="s">
        <v>987</v>
      </c>
      <c r="E2136" s="49"/>
      <c r="F2136" s="39">
        <f>SUM(G2136:K2136)</f>
        <v>1</v>
      </c>
      <c r="G2136" s="39"/>
      <c r="H2136" s="39">
        <f>IF($F2135=0,0,H2135/$F2135)</f>
        <v>0</v>
      </c>
      <c r="I2136" s="39"/>
      <c r="J2136" s="39"/>
      <c r="K2136" s="39">
        <f>IF($F2135=0,0,K2135/$F2135)</f>
        <v>1</v>
      </c>
      <c r="L2136" s="49"/>
      <c r="M2136" s="39">
        <f>IF(M2135=0,0,+M2135/$M2135)</f>
        <v>1</v>
      </c>
      <c r="N2136" s="39">
        <f t="shared" ref="N2136:T2136" si="1077">IF($M2135=0,0,N2135/$M2135)</f>
        <v>0.52488500000000005</v>
      </c>
      <c r="O2136" s="39">
        <f t="shared" si="1077"/>
        <v>5.774E-2</v>
      </c>
      <c r="P2136" s="39">
        <f t="shared" si="1077"/>
        <v>0.41358</v>
      </c>
      <c r="Q2136" s="39">
        <f t="shared" si="1077"/>
        <v>0</v>
      </c>
      <c r="R2136" s="39">
        <f t="shared" si="1077"/>
        <v>0</v>
      </c>
      <c r="S2136" s="39">
        <f t="shared" si="1077"/>
        <v>3.797E-3</v>
      </c>
      <c r="T2136" s="39">
        <f t="shared" si="1077"/>
        <v>0</v>
      </c>
      <c r="U2136" s="39"/>
    </row>
    <row r="2137" spans="2:21" s="15" customFormat="1" hidden="1">
      <c r="B2137" s="15">
        <f t="shared" si="1068"/>
        <v>30</v>
      </c>
      <c r="C2137" s="56"/>
      <c r="L2137" s="49"/>
    </row>
    <row r="2138" spans="2:21" s="15" customFormat="1" hidden="1">
      <c r="B2138" s="15">
        <f t="shared" si="1068"/>
        <v>31</v>
      </c>
      <c r="C2138" s="56">
        <v>201</v>
      </c>
      <c r="D2138" s="15" t="s">
        <v>997</v>
      </c>
      <c r="F2138" s="15">
        <f>SUM(G2138:K2138)</f>
        <v>21787049.204135478</v>
      </c>
      <c r="H2138" s="15">
        <f>+'[1]Extract from Lodestar'!E14</f>
        <v>777094.46754063456</v>
      </c>
      <c r="K2138" s="15">
        <f>+'[1]Extract from Lodestar'!H14</f>
        <v>21009954.736594845</v>
      </c>
      <c r="L2138" s="49"/>
      <c r="M2138" s="15">
        <f>+'[1]Extract from Lodestar'!J14</f>
        <v>21009954.736594845</v>
      </c>
      <c r="N2138" s="15">
        <f>+'[1]Extract from Lodestar'!K14</f>
        <v>9565844.468217684</v>
      </c>
      <c r="O2138" s="15">
        <f>+'[1]Extract from Lodestar'!L14</f>
        <v>1150443.7596284556</v>
      </c>
      <c r="P2138" s="15">
        <f>+'[1]Extract from Lodestar'!M14</f>
        <v>5935283.5035144733</v>
      </c>
      <c r="Q2138" s="15">
        <f>+'[1]Extract from Lodestar'!N14</f>
        <v>2697049.3876979696</v>
      </c>
      <c r="R2138" s="15">
        <f>+'[1]Extract from Lodestar'!O14</f>
        <v>1423502.2396287688</v>
      </c>
      <c r="S2138" s="15">
        <f>+'[1]Extract from Lodestar'!P14</f>
        <v>237831.37790749161</v>
      </c>
      <c r="T2138" s="15">
        <f>+'[1]Extract from Lodestar'!Q14</f>
        <v>0</v>
      </c>
    </row>
    <row r="2139" spans="2:21" s="15" customFormat="1" hidden="1">
      <c r="B2139" s="15">
        <f t="shared" si="1068"/>
        <v>32</v>
      </c>
      <c r="C2139" s="56"/>
      <c r="D2139" s="15" t="s">
        <v>987</v>
      </c>
      <c r="F2139" s="39">
        <f>SUM(G2139:K2139)</f>
        <v>1</v>
      </c>
      <c r="G2139" s="39"/>
      <c r="H2139" s="39">
        <f>IF($F2138=0,0,H2138/$F2138)</f>
        <v>3.566772444765634E-2</v>
      </c>
      <c r="I2139" s="39"/>
      <c r="J2139" s="39"/>
      <c r="K2139" s="39">
        <f>IF($F2138=0,0,K2138/$F2138)</f>
        <v>0.96433227555234369</v>
      </c>
      <c r="L2139" s="49"/>
      <c r="M2139" s="39">
        <f>IF(M2138=0,0,+M2138/$M2138)</f>
        <v>1</v>
      </c>
      <c r="N2139" s="39">
        <f t="shared" ref="N2139:T2139" si="1078">IF($M2138=0,0,N2138/$M2138)</f>
        <v>0.45530057480590524</v>
      </c>
      <c r="O2139" s="39">
        <f t="shared" si="1078"/>
        <v>5.4757079396493359E-2</v>
      </c>
      <c r="P2139" s="39">
        <f t="shared" si="1078"/>
        <v>0.28249863352520604</v>
      </c>
      <c r="Q2139" s="39">
        <f t="shared" si="1078"/>
        <v>0.12837007130721165</v>
      </c>
      <c r="R2139" s="39">
        <f t="shared" si="1078"/>
        <v>6.7753703302812565E-2</v>
      </c>
      <c r="S2139" s="39">
        <f t="shared" si="1078"/>
        <v>1.1319937662371079E-2</v>
      </c>
      <c r="T2139" s="39">
        <f t="shared" si="1078"/>
        <v>0</v>
      </c>
      <c r="U2139" s="39"/>
    </row>
    <row r="2140" spans="2:21" s="15" customFormat="1" hidden="1">
      <c r="B2140" s="15">
        <f t="shared" si="1068"/>
        <v>33</v>
      </c>
      <c r="C2140" s="56"/>
      <c r="L2140" s="49"/>
    </row>
    <row r="2141" spans="2:21" s="15" customFormat="1" hidden="1">
      <c r="B2141" s="15">
        <f t="shared" si="1068"/>
        <v>34</v>
      </c>
      <c r="C2141" s="56">
        <v>202</v>
      </c>
      <c r="D2141" s="15" t="s">
        <v>998</v>
      </c>
      <c r="F2141" s="15">
        <f>SUM(G2141:K2141)</f>
        <v>1</v>
      </c>
      <c r="H2141" s="15">
        <v>1</v>
      </c>
      <c r="K2141" s="15">
        <v>0</v>
      </c>
      <c r="L2141" s="49"/>
      <c r="M2141" s="15">
        <f>SUM(N2141:S2141)</f>
        <v>0</v>
      </c>
      <c r="N2141" s="15">
        <v>0</v>
      </c>
      <c r="O2141" s="15">
        <v>0</v>
      </c>
      <c r="P2141" s="15">
        <v>0</v>
      </c>
      <c r="Q2141" s="15">
        <v>0</v>
      </c>
      <c r="R2141" s="15">
        <v>0</v>
      </c>
    </row>
    <row r="2142" spans="2:21" s="15" customFormat="1" hidden="1">
      <c r="B2142" s="15">
        <f t="shared" si="1068"/>
        <v>35</v>
      </c>
      <c r="C2142" s="56"/>
      <c r="D2142" s="15" t="s">
        <v>987</v>
      </c>
      <c r="F2142" s="39">
        <f>SUM(G2142:K2142)</f>
        <v>1</v>
      </c>
      <c r="G2142" s="39"/>
      <c r="H2142" s="39">
        <f>IF($F2141=0,0,H2141/$F2141)</f>
        <v>1</v>
      </c>
      <c r="I2142" s="39"/>
      <c r="J2142" s="39"/>
      <c r="K2142" s="39">
        <f>IF($F2141=0,0,K2141/$F2141)</f>
        <v>0</v>
      </c>
      <c r="L2142" s="49"/>
      <c r="M2142" s="39">
        <f>IF(M2141=0,0,+M2141/$M2141)</f>
        <v>0</v>
      </c>
      <c r="N2142" s="39">
        <f t="shared" ref="N2142:T2142" si="1079">IF($M2141=0,0,N2141/$M2141)</f>
        <v>0</v>
      </c>
      <c r="O2142" s="39">
        <f t="shared" si="1079"/>
        <v>0</v>
      </c>
      <c r="P2142" s="39">
        <f t="shared" si="1079"/>
        <v>0</v>
      </c>
      <c r="Q2142" s="39">
        <f t="shared" si="1079"/>
        <v>0</v>
      </c>
      <c r="R2142" s="39">
        <f t="shared" si="1079"/>
        <v>0</v>
      </c>
      <c r="S2142" s="39">
        <f t="shared" si="1079"/>
        <v>0</v>
      </c>
      <c r="T2142" s="39">
        <f t="shared" si="1079"/>
        <v>0</v>
      </c>
      <c r="U2142" s="39"/>
    </row>
    <row r="2143" spans="2:21" s="15" customFormat="1" hidden="1">
      <c r="B2143" s="15">
        <f t="shared" si="1068"/>
        <v>36</v>
      </c>
      <c r="C2143" s="56"/>
      <c r="L2143" s="49"/>
    </row>
    <row r="2144" spans="2:21" s="15" customFormat="1" hidden="1">
      <c r="B2144" s="15">
        <f t="shared" si="1068"/>
        <v>37</v>
      </c>
      <c r="C2144" s="56">
        <v>203</v>
      </c>
      <c r="D2144" s="15" t="s">
        <v>999</v>
      </c>
      <c r="F2144" s="15">
        <f>SUM(G2144:K2144)</f>
        <v>20732423.999999996</v>
      </c>
      <c r="H2144" s="15">
        <f>'[1]Extract from Lodestar'!E15</f>
        <v>767383</v>
      </c>
      <c r="K2144" s="15">
        <f>'[1]Extract from Lodestar'!H15</f>
        <v>19965040.999999996</v>
      </c>
      <c r="L2144" s="49"/>
      <c r="M2144" s="15">
        <f>SUM(N2144:T2144)</f>
        <v>19965040.999999996</v>
      </c>
      <c r="N2144" s="15">
        <f>'[1]Extract from Lodestar'!K15</f>
        <v>9055661.9565473013</v>
      </c>
      <c r="O2144" s="15">
        <f>'[1]Extract from Lodestar'!L15</f>
        <v>1089086.2612107415</v>
      </c>
      <c r="P2144" s="15">
        <f>'[1]Extract from Lodestar'!M15</f>
        <v>5621820.2041802248</v>
      </c>
      <c r="Q2144" s="15">
        <f>'[1]Extract from Lodestar'!N15</f>
        <v>2580204.6432411009</v>
      </c>
      <c r="R2144" s="15">
        <f>'[1]Extract from Lodestar'!O15</f>
        <v>1393121</v>
      </c>
      <c r="S2144" s="15">
        <f>'[1]Extract from Lodestar'!P15</f>
        <v>225146.93482063056</v>
      </c>
      <c r="T2144" s="15">
        <f>'[1]Extract from Lodestar'!Q15</f>
        <v>0</v>
      </c>
    </row>
    <row r="2145" spans="2:26" s="15" customFormat="1" hidden="1">
      <c r="B2145" s="15">
        <f t="shared" si="1068"/>
        <v>38</v>
      </c>
      <c r="C2145" s="56"/>
      <c r="D2145" s="15" t="s">
        <v>987</v>
      </c>
      <c r="F2145" s="39">
        <f>SUM(G2145:K2145)</f>
        <v>1</v>
      </c>
      <c r="G2145" s="39"/>
      <c r="H2145" s="39">
        <f>IF($F2144=0,0,H2144/$F2144)</f>
        <v>3.7013665165250342E-2</v>
      </c>
      <c r="I2145" s="39"/>
      <c r="J2145" s="39"/>
      <c r="K2145" s="39">
        <f>IF($F2144=0,0,K2144/$F2144)</f>
        <v>0.96298633483474971</v>
      </c>
      <c r="L2145" s="49"/>
      <c r="M2145" s="39">
        <f>IF(M2144=0,0,+M2144/$M2144)</f>
        <v>1</v>
      </c>
      <c r="N2145" s="39">
        <f t="shared" ref="N2145:T2145" si="1080">IF($M2144=0,0,N2144/$M2144)</f>
        <v>0.45357592586698436</v>
      </c>
      <c r="O2145" s="39">
        <f t="shared" si="1080"/>
        <v>5.4549663144230043E-2</v>
      </c>
      <c r="P2145" s="39">
        <f t="shared" si="1080"/>
        <v>0.28158320356969091</v>
      </c>
      <c r="Q2145" s="39">
        <f t="shared" si="1080"/>
        <v>0.12923613045628612</v>
      </c>
      <c r="R2145" s="39">
        <f t="shared" si="1080"/>
        <v>6.9778018487415092E-2</v>
      </c>
      <c r="S2145" s="39">
        <f t="shared" si="1080"/>
        <v>1.1277058475393594E-2</v>
      </c>
      <c r="T2145" s="39">
        <f t="shared" si="1080"/>
        <v>0</v>
      </c>
      <c r="U2145" s="39"/>
    </row>
    <row r="2146" spans="2:26" s="15" customFormat="1" hidden="1">
      <c r="B2146" s="15">
        <f t="shared" si="1068"/>
        <v>39</v>
      </c>
      <c r="C2146" s="56"/>
      <c r="L2146" s="49"/>
    </row>
    <row r="2147" spans="2:26" s="15" customFormat="1" hidden="1">
      <c r="B2147" s="15">
        <f t="shared" si="1068"/>
        <v>40</v>
      </c>
      <c r="C2147" s="56">
        <v>204</v>
      </c>
      <c r="D2147" s="15" t="s">
        <v>1000</v>
      </c>
      <c r="F2147" s="15">
        <f>SUM(G2147:K2147)</f>
        <v>21009954.736594845</v>
      </c>
      <c r="H2147" s="15">
        <f>+'[1]Extract from Lodestar'!E16</f>
        <v>0</v>
      </c>
      <c r="K2147" s="15">
        <f>+'[1]Extract from Lodestar'!H16</f>
        <v>21009954.736594845</v>
      </c>
      <c r="L2147" s="49"/>
      <c r="M2147" s="15">
        <f>+'[1]Extract from Lodestar'!J16</f>
        <v>21009954.736594845</v>
      </c>
      <c r="N2147" s="15">
        <f>+'[1]Extract from Lodestar'!K16</f>
        <v>9565844.468217684</v>
      </c>
      <c r="O2147" s="15">
        <f>+'[1]Extract from Lodestar'!L16</f>
        <v>1150443.7596284556</v>
      </c>
      <c r="P2147" s="15">
        <f>+'[1]Extract from Lodestar'!M16</f>
        <v>5935283.5035144733</v>
      </c>
      <c r="Q2147" s="15">
        <f>+'[1]Extract from Lodestar'!N16</f>
        <v>2697049.3876979696</v>
      </c>
      <c r="R2147" s="15">
        <f>+'[1]Extract from Lodestar'!O16</f>
        <v>1423502.2396287688</v>
      </c>
      <c r="S2147" s="15">
        <f>+'[1]Extract from Lodestar'!P16</f>
        <v>237831.37790749161</v>
      </c>
      <c r="T2147" s="15">
        <f>+'[1]Extract from Lodestar'!Q16</f>
        <v>0</v>
      </c>
    </row>
    <row r="2148" spans="2:26" s="15" customFormat="1" hidden="1">
      <c r="B2148" s="15">
        <f t="shared" si="1068"/>
        <v>41</v>
      </c>
      <c r="C2148" s="56"/>
      <c r="D2148" s="15" t="s">
        <v>987</v>
      </c>
      <c r="F2148" s="39">
        <f>SUM(G2148:K2148)</f>
        <v>1</v>
      </c>
      <c r="G2148" s="39"/>
      <c r="H2148" s="39">
        <f>IF($F2147=0,0,H2147/$F2147)</f>
        <v>0</v>
      </c>
      <c r="I2148" s="39"/>
      <c r="J2148" s="39"/>
      <c r="K2148" s="39">
        <f>IF($F2147=0,0,K2147/$F2147)</f>
        <v>1</v>
      </c>
      <c r="L2148" s="49"/>
      <c r="M2148" s="39">
        <f>IF(M2147=0,0,+M2147/$M2147)</f>
        <v>1</v>
      </c>
      <c r="N2148" s="39">
        <f t="shared" ref="N2148:T2148" si="1081">IF($M2147=0,0,N2147/$M2147)</f>
        <v>0.45530057480590524</v>
      </c>
      <c r="O2148" s="39">
        <f t="shared" si="1081"/>
        <v>5.4757079396493359E-2</v>
      </c>
      <c r="P2148" s="39">
        <f t="shared" si="1081"/>
        <v>0.28249863352520604</v>
      </c>
      <c r="Q2148" s="39">
        <f t="shared" si="1081"/>
        <v>0.12837007130721165</v>
      </c>
      <c r="R2148" s="39">
        <f t="shared" si="1081"/>
        <v>6.7753703302812565E-2</v>
      </c>
      <c r="S2148" s="39">
        <f t="shared" si="1081"/>
        <v>1.1319937662371079E-2</v>
      </c>
      <c r="T2148" s="39">
        <f t="shared" si="1081"/>
        <v>0</v>
      </c>
      <c r="U2148" s="39"/>
    </row>
    <row r="2149" spans="2:26" hidden="1">
      <c r="G2149" s="4"/>
      <c r="H2149" s="1"/>
      <c r="I2149" s="4"/>
      <c r="J2149" s="4"/>
      <c r="L2149" s="17"/>
    </row>
    <row r="2150" spans="2:26" hidden="1">
      <c r="G2150" s="4"/>
      <c r="H2150" s="1"/>
      <c r="I2150" s="4"/>
      <c r="J2150" s="4"/>
      <c r="L2150" s="17"/>
    </row>
    <row r="2151" spans="2:26" hidden="1">
      <c r="G2151" s="4"/>
      <c r="H2151" s="1"/>
      <c r="I2151" s="4"/>
      <c r="J2151" s="4"/>
      <c r="L2151" s="17"/>
    </row>
    <row r="2152" spans="2:26" hidden="1">
      <c r="G2152" s="4"/>
      <c r="H2152" s="1"/>
      <c r="I2152" s="4"/>
      <c r="J2152" s="4"/>
      <c r="L2152" s="17"/>
    </row>
    <row r="2153" spans="2:26" ht="15" hidden="1">
      <c r="C2153" s="1"/>
      <c r="D2153" s="2"/>
      <c r="G2153" s="4"/>
      <c r="H2153" s="8" t="s">
        <v>1</v>
      </c>
      <c r="I2153" s="4"/>
      <c r="J2153" s="4"/>
      <c r="L2153" s="11" t="s">
        <v>56</v>
      </c>
      <c r="O2153" s="8" t="s">
        <v>1</v>
      </c>
      <c r="U2153" s="11" t="s">
        <v>56</v>
      </c>
      <c r="W2153" s="12" t="str">
        <f>O2153</f>
        <v>TAMPA ELECTRIC COMPANY</v>
      </c>
    </row>
    <row r="2154" spans="2:26" ht="15" hidden="1">
      <c r="C2154" s="6"/>
      <c r="D2154" s="2"/>
      <c r="G2154" s="4"/>
      <c r="H2154" s="12" t="s">
        <v>4</v>
      </c>
      <c r="I2154" s="4"/>
      <c r="J2154" s="4"/>
      <c r="O2154" s="12" t="s">
        <v>5</v>
      </c>
      <c r="W2154" s="12" t="str">
        <f>O2154</f>
        <v>COST OF SERVICE STUDY</v>
      </c>
    </row>
    <row r="2155" spans="2:26" ht="15" hidden="1">
      <c r="C2155" s="6"/>
      <c r="G2155" s="7"/>
      <c r="H2155" s="1"/>
      <c r="I2155" s="4"/>
      <c r="J2155" s="4"/>
      <c r="W2155" s="16"/>
    </row>
    <row r="2156" spans="2:26" ht="15" hidden="1">
      <c r="G2156" s="13"/>
      <c r="H2156" s="1"/>
      <c r="I2156" s="4"/>
      <c r="J2156" s="4"/>
      <c r="W2156" s="12"/>
    </row>
    <row r="2157" spans="2:26" ht="15" hidden="1">
      <c r="C2157" s="6" t="str">
        <f>$C$2</f>
        <v>PRESENT RATE STRUCTURE</v>
      </c>
      <c r="G2157" s="14"/>
      <c r="H2157" s="12" t="s">
        <v>984</v>
      </c>
      <c r="I2157" s="4"/>
      <c r="J2157" s="4"/>
      <c r="O2157" s="12" t="s">
        <v>984</v>
      </c>
      <c r="W2157" s="12" t="str">
        <f>O2157</f>
        <v>ALLOCATION FACTOR REPORT</v>
      </c>
    </row>
    <row r="2158" spans="2:26" ht="15" hidden="1">
      <c r="G2158" s="14"/>
      <c r="H2158" s="1"/>
      <c r="I2158" s="4"/>
      <c r="J2158" s="4"/>
      <c r="L2158" s="17"/>
    </row>
    <row r="2159" spans="2:26" hidden="1">
      <c r="F2159" s="16"/>
      <c r="G2159" s="4"/>
      <c r="H2159" s="1"/>
      <c r="I2159" s="4"/>
      <c r="J2159" s="4"/>
      <c r="L2159" s="17"/>
    </row>
    <row r="2160" spans="2:26" ht="45" hidden="1">
      <c r="B2160" s="25" t="s">
        <v>9</v>
      </c>
      <c r="C2160" s="25" t="s">
        <v>985</v>
      </c>
      <c r="D2160" s="164"/>
      <c r="E2160" s="93"/>
      <c r="F2160" s="24" t="str">
        <f t="shared" ref="F2160:K2160" si="1082">+F$11</f>
        <v>TOTAL
COMPANY</v>
      </c>
      <c r="G2160" s="27"/>
      <c r="H2160" s="24" t="str">
        <f t="shared" si="1082"/>
        <v>FERC
JURIS</v>
      </c>
      <c r="I2160" s="100"/>
      <c r="J2160" s="100"/>
      <c r="K2160" s="24" t="str">
        <f t="shared" si="1082"/>
        <v>FPSC
 JURIS</v>
      </c>
      <c r="L2160" s="92"/>
      <c r="M2160" s="24" t="str">
        <f t="shared" ref="M2160:R2160" si="1083">+M$11</f>
        <v>FPSC
 JURIS</v>
      </c>
      <c r="N2160" s="28" t="str">
        <f t="shared" si="1083"/>
        <v>RS</v>
      </c>
      <c r="O2160" s="28" t="str">
        <f t="shared" si="1083"/>
        <v>GS</v>
      </c>
      <c r="P2160" s="28" t="str">
        <f t="shared" si="1083"/>
        <v>GSD</v>
      </c>
      <c r="Q2160" s="28" t="str">
        <f t="shared" si="1083"/>
        <v>GSLD</v>
      </c>
      <c r="R2160" s="28" t="str">
        <f t="shared" si="1083"/>
        <v>IS</v>
      </c>
      <c r="S2160" s="24" t="s">
        <v>12</v>
      </c>
      <c r="T2160" s="24" t="s">
        <v>13</v>
      </c>
      <c r="U2160" s="28"/>
      <c r="V2160" s="26"/>
      <c r="W2160" s="26"/>
      <c r="X2160" s="26"/>
      <c r="Y2160" s="26"/>
      <c r="Z2160" s="26"/>
    </row>
    <row r="2161" spans="2:21" hidden="1">
      <c r="B2161" s="15"/>
      <c r="G2161" s="4"/>
      <c r="H2161" s="1"/>
      <c r="I2161" s="4"/>
      <c r="J2161" s="4"/>
      <c r="L2161" s="17"/>
    </row>
    <row r="2162" spans="2:21" s="15" customFormat="1" hidden="1">
      <c r="B2162" s="15">
        <f>B2148+1</f>
        <v>42</v>
      </c>
      <c r="C2162" s="56">
        <v>307</v>
      </c>
      <c r="D2162" s="15" t="s">
        <v>1001</v>
      </c>
      <c r="F2162" s="15">
        <f>SUM(G2162:K2162)</f>
        <v>489920.0538154465</v>
      </c>
      <c r="H2162" s="15">
        <v>0</v>
      </c>
      <c r="K2162" s="15">
        <f>+[1]WtdSvcs!$H$29</f>
        <v>489920.0538154465</v>
      </c>
      <c r="L2162" s="49"/>
      <c r="M2162" s="15">
        <f>+[1]WtdSvcs!$H$29</f>
        <v>489920.0538154465</v>
      </c>
      <c r="N2162" s="15">
        <f>+[1]WtdSvcs!I29</f>
        <v>397980.41515285685</v>
      </c>
      <c r="O2162" s="15">
        <f>+[1]WtdSvcs!J29</f>
        <v>63552.591146772676</v>
      </c>
      <c r="P2162" s="15">
        <f>+[1]WtdSvcs!K29</f>
        <v>27781.562017457883</v>
      </c>
      <c r="Q2162" s="15">
        <f>+[1]WtdSvcs!L29</f>
        <v>454.21783898635044</v>
      </c>
      <c r="R2162" s="15">
        <f>+[1]WtdSvcs!M29</f>
        <v>0</v>
      </c>
      <c r="S2162" s="15">
        <f>+[1]WtdSvcs!N29</f>
        <v>151.26765937271588</v>
      </c>
      <c r="T2162" s="15">
        <f>+[1]WtdSvcs!O29</f>
        <v>0</v>
      </c>
    </row>
    <row r="2163" spans="2:21" s="15" customFormat="1" hidden="1">
      <c r="B2163" s="15">
        <f>B2162+1</f>
        <v>43</v>
      </c>
      <c r="C2163" s="56"/>
      <c r="D2163" s="15" t="s">
        <v>987</v>
      </c>
      <c r="F2163" s="39">
        <f>SUM(G2163:K2163)</f>
        <v>1</v>
      </c>
      <c r="G2163" s="39"/>
      <c r="H2163" s="39">
        <f>IF($F2162=0,0,H2162/$F2162)</f>
        <v>0</v>
      </c>
      <c r="I2163" s="39"/>
      <c r="J2163" s="39"/>
      <c r="K2163" s="39">
        <f>IF($F2162=0,0,K2162/$F2162)</f>
        <v>1</v>
      </c>
      <c r="L2163" s="49"/>
      <c r="M2163" s="39">
        <f>IF(M2162=0,0,+M2162/$M2162)</f>
        <v>1</v>
      </c>
      <c r="N2163" s="39">
        <f t="shared" ref="N2163:T2163" si="1084">IF($M2162=0,0,N2162/$M2162)</f>
        <v>0.81233746619152802</v>
      </c>
      <c r="O2163" s="39">
        <f t="shared" si="1084"/>
        <v>0.12972033018822499</v>
      </c>
      <c r="P2163" s="39">
        <f t="shared" si="1084"/>
        <v>5.6706317288092133E-2</v>
      </c>
      <c r="Q2163" s="39">
        <f t="shared" si="1084"/>
        <v>9.2712644736411397E-4</v>
      </c>
      <c r="R2163" s="39">
        <f t="shared" si="1084"/>
        <v>0</v>
      </c>
      <c r="S2163" s="39">
        <f t="shared" si="1084"/>
        <v>3.0875988479071035E-4</v>
      </c>
      <c r="T2163" s="39">
        <f t="shared" si="1084"/>
        <v>0</v>
      </c>
      <c r="U2163" s="39"/>
    </row>
    <row r="2164" spans="2:21" s="15" customFormat="1" hidden="1">
      <c r="B2164" s="15">
        <f t="shared" ref="B2164:B2202" si="1085">B2163+1</f>
        <v>44</v>
      </c>
      <c r="C2164" s="56"/>
      <c r="L2164" s="49"/>
    </row>
    <row r="2165" spans="2:21" s="15" customFormat="1" hidden="1">
      <c r="B2165" s="15">
        <f t="shared" si="1085"/>
        <v>45</v>
      </c>
      <c r="C2165" s="56">
        <v>308</v>
      </c>
      <c r="D2165" s="15" t="s">
        <v>1002</v>
      </c>
      <c r="F2165" s="15">
        <f>SUM(G2165:K2165)</f>
        <v>78258.034180000017</v>
      </c>
      <c r="H2165" s="15">
        <f>+[1]WtdMeters!L59</f>
        <v>245.95714999999998</v>
      </c>
      <c r="K2165" s="15">
        <f>+[1]WtdMeters!O$59</f>
        <v>78012.077030000015</v>
      </c>
      <c r="L2165" s="49"/>
      <c r="M2165" s="15">
        <f>+[1]WtdMeters!O$59</f>
        <v>78012.077030000015</v>
      </c>
      <c r="N2165" s="15">
        <f>+[1]WtdMeters!P$59</f>
        <v>57151.567179999991</v>
      </c>
      <c r="O2165" s="15">
        <f>+[1]WtdMeters!Q$59</f>
        <v>8326.5434399999995</v>
      </c>
      <c r="P2165" s="15">
        <f>+[1]WtdMeters!R$59</f>
        <v>10283.77498</v>
      </c>
      <c r="Q2165" s="15">
        <f>+[1]WtdMeters!S$59</f>
        <v>1152.5402099999999</v>
      </c>
      <c r="R2165" s="15">
        <f>+[1]WtdMeters!T$59</f>
        <v>1082.21146</v>
      </c>
      <c r="S2165" s="15">
        <f>+[1]WtdMeters!U$59</f>
        <v>15.43976</v>
      </c>
      <c r="T2165" s="15">
        <f>+[1]WtdMeters!V$59</f>
        <v>0</v>
      </c>
    </row>
    <row r="2166" spans="2:21" s="15" customFormat="1" hidden="1">
      <c r="B2166" s="15">
        <f t="shared" si="1085"/>
        <v>46</v>
      </c>
      <c r="C2166" s="56"/>
      <c r="D2166" s="15" t="s">
        <v>987</v>
      </c>
      <c r="F2166" s="39">
        <f>SUM(G2166:K2166)</f>
        <v>0.99999999999999989</v>
      </c>
      <c r="G2166" s="39"/>
      <c r="H2166" s="39">
        <f>IF($F2165=0,0,H2165/$F2165)</f>
        <v>3.1428996725662438E-3</v>
      </c>
      <c r="I2166" s="39"/>
      <c r="J2166" s="39"/>
      <c r="K2166" s="39">
        <f>IF($F2165=0,0,K2165/$F2165)</f>
        <v>0.99685710032743369</v>
      </c>
      <c r="L2166" s="49"/>
      <c r="M2166" s="39">
        <f>IF(M2165=0,0,+M2165/$M2165)</f>
        <v>1</v>
      </c>
      <c r="N2166" s="39">
        <f t="shared" ref="N2166:T2166" si="1086">IF($M2165=0,0,N2165/$M2165)</f>
        <v>0.73259896872149699</v>
      </c>
      <c r="O2166" s="39">
        <f t="shared" si="1086"/>
        <v>0.10673403089624157</v>
      </c>
      <c r="P2166" s="39">
        <f t="shared" si="1086"/>
        <v>0.13182285835108981</v>
      </c>
      <c r="Q2166" s="39">
        <f t="shared" si="1086"/>
        <v>1.4773869045388749E-2</v>
      </c>
      <c r="R2166" s="39">
        <f t="shared" si="1086"/>
        <v>1.3872357988671794E-2</v>
      </c>
      <c r="S2166" s="39">
        <f t="shared" si="1086"/>
        <v>1.9791499711080052E-4</v>
      </c>
      <c r="T2166" s="39">
        <f t="shared" si="1086"/>
        <v>0</v>
      </c>
      <c r="U2166" s="39"/>
    </row>
    <row r="2167" spans="2:21" s="15" customFormat="1" hidden="1">
      <c r="B2167" s="15">
        <f t="shared" si="1085"/>
        <v>47</v>
      </c>
      <c r="C2167" s="56"/>
      <c r="L2167" s="49"/>
    </row>
    <row r="2168" spans="2:21" s="15" customFormat="1" hidden="1">
      <c r="B2168" s="15">
        <f t="shared" si="1085"/>
        <v>48</v>
      </c>
      <c r="C2168" s="56">
        <v>309</v>
      </c>
      <c r="D2168" s="15" t="s">
        <v>1003</v>
      </c>
      <c r="F2168" s="15">
        <v>1</v>
      </c>
      <c r="H2168" s="15">
        <f>+[1]WtdMeters!L62</f>
        <v>0</v>
      </c>
      <c r="K2168" s="15">
        <f>SUM(F2168:H2168)</f>
        <v>1</v>
      </c>
      <c r="L2168" s="49"/>
      <c r="M2168" s="15">
        <f>K2168</f>
        <v>1</v>
      </c>
      <c r="N2168" s="15">
        <v>0</v>
      </c>
      <c r="O2168" s="15">
        <v>0</v>
      </c>
      <c r="P2168" s="15">
        <v>0</v>
      </c>
      <c r="Q2168" s="15">
        <v>0</v>
      </c>
      <c r="R2168" s="15">
        <v>1</v>
      </c>
      <c r="S2168" s="15">
        <v>0</v>
      </c>
      <c r="T2168" s="15">
        <v>0</v>
      </c>
    </row>
    <row r="2169" spans="2:21" s="15" customFormat="1" hidden="1">
      <c r="B2169" s="15">
        <f t="shared" si="1085"/>
        <v>49</v>
      </c>
      <c r="C2169" s="56"/>
      <c r="D2169" s="15" t="s">
        <v>987</v>
      </c>
      <c r="F2169" s="39">
        <f>SUM(G2169:K2169)</f>
        <v>1</v>
      </c>
      <c r="G2169" s="39"/>
      <c r="H2169" s="39">
        <f>IF($F2168=0,0,H2168/$F2168)</f>
        <v>0</v>
      </c>
      <c r="I2169" s="39"/>
      <c r="J2169" s="39"/>
      <c r="K2169" s="39">
        <f>IF($F2168=0,0,K2168/$F2168)</f>
        <v>1</v>
      </c>
      <c r="L2169" s="49"/>
      <c r="M2169" s="39">
        <f>IF(M2168=0,0,+M2168/$M2168)</f>
        <v>1</v>
      </c>
      <c r="N2169" s="39">
        <f t="shared" ref="N2169:T2169" si="1087">IF($M2168=0,0,N2168/$M2168)</f>
        <v>0</v>
      </c>
      <c r="O2169" s="39">
        <f t="shared" si="1087"/>
        <v>0</v>
      </c>
      <c r="P2169" s="39">
        <f t="shared" si="1087"/>
        <v>0</v>
      </c>
      <c r="Q2169" s="39">
        <f t="shared" si="1087"/>
        <v>0</v>
      </c>
      <c r="R2169" s="39">
        <f t="shared" si="1087"/>
        <v>1</v>
      </c>
      <c r="S2169" s="39">
        <f t="shared" si="1087"/>
        <v>0</v>
      </c>
      <c r="T2169" s="39">
        <f t="shared" si="1087"/>
        <v>0</v>
      </c>
      <c r="U2169" s="39"/>
    </row>
    <row r="2170" spans="2:21" s="15" customFormat="1" hidden="1">
      <c r="B2170" s="15">
        <f t="shared" si="1085"/>
        <v>50</v>
      </c>
      <c r="C2170" s="56"/>
      <c r="L2170" s="49"/>
    </row>
    <row r="2171" spans="2:21" s="15" customFormat="1" hidden="1">
      <c r="B2171" s="15">
        <f t="shared" si="1085"/>
        <v>51</v>
      </c>
      <c r="C2171" s="56">
        <v>310</v>
      </c>
      <c r="D2171" s="15" t="s">
        <v>1004</v>
      </c>
      <c r="F2171" s="15">
        <f>SUM(G2171:K2171)</f>
        <v>1</v>
      </c>
      <c r="H2171" s="15">
        <v>0</v>
      </c>
      <c r="K2171" s="15">
        <f>+M2171</f>
        <v>1</v>
      </c>
      <c r="L2171" s="49"/>
      <c r="M2171" s="15">
        <v>1</v>
      </c>
      <c r="N2171" s="15">
        <v>0</v>
      </c>
      <c r="O2171" s="15">
        <v>0</v>
      </c>
      <c r="P2171" s="15">
        <v>0</v>
      </c>
      <c r="Q2171" s="15">
        <v>0</v>
      </c>
      <c r="R2171" s="15">
        <v>0</v>
      </c>
      <c r="T2171" s="15">
        <v>1</v>
      </c>
    </row>
    <row r="2172" spans="2:21" s="15" customFormat="1" hidden="1">
      <c r="B2172" s="15">
        <f t="shared" si="1085"/>
        <v>52</v>
      </c>
      <c r="C2172" s="56"/>
      <c r="D2172" s="15" t="s">
        <v>987</v>
      </c>
      <c r="F2172" s="39">
        <f>SUM(G2172:K2172)</f>
        <v>1</v>
      </c>
      <c r="G2172" s="39"/>
      <c r="H2172" s="39">
        <f>IF($F2171=0,0,H2171/$F2171)</f>
        <v>0</v>
      </c>
      <c r="I2172" s="39"/>
      <c r="J2172" s="39"/>
      <c r="K2172" s="39">
        <f>IF($F2171=0,0,K2171/$F2171)</f>
        <v>1</v>
      </c>
      <c r="L2172" s="49"/>
      <c r="M2172" s="39">
        <f>IF(M2171=0,0,+M2171/$M2171)</f>
        <v>1</v>
      </c>
      <c r="N2172" s="39">
        <f t="shared" ref="N2172:T2172" si="1088">IF($M2171=0,0,N2171/$M2171)</f>
        <v>0</v>
      </c>
      <c r="O2172" s="39">
        <f t="shared" si="1088"/>
        <v>0</v>
      </c>
      <c r="P2172" s="39">
        <f t="shared" si="1088"/>
        <v>0</v>
      </c>
      <c r="Q2172" s="39">
        <f t="shared" si="1088"/>
        <v>0</v>
      </c>
      <c r="R2172" s="39">
        <f t="shared" si="1088"/>
        <v>0</v>
      </c>
      <c r="S2172" s="39">
        <f t="shared" si="1088"/>
        <v>0</v>
      </c>
      <c r="T2172" s="39">
        <f t="shared" si="1088"/>
        <v>1</v>
      </c>
      <c r="U2172" s="39"/>
    </row>
    <row r="2173" spans="2:21" s="15" customFormat="1" hidden="1">
      <c r="B2173" s="15">
        <f t="shared" si="1085"/>
        <v>53</v>
      </c>
      <c r="C2173" s="56"/>
      <c r="L2173" s="49"/>
    </row>
    <row r="2174" spans="2:21" s="15" customFormat="1" hidden="1">
      <c r="B2174" s="15">
        <f t="shared" si="1085"/>
        <v>54</v>
      </c>
      <c r="C2174" s="56">
        <v>311</v>
      </c>
      <c r="D2174" s="15" t="s">
        <v>1005</v>
      </c>
      <c r="F2174" s="15">
        <f>[1]Accts901_916!N62</f>
        <v>26404912.130565815</v>
      </c>
      <c r="H2174" s="15">
        <f>[1]Accts901_916!M62</f>
        <v>6958.9247331363695</v>
      </c>
      <c r="K2174" s="15">
        <f>F2174-H2174</f>
        <v>26397953.205832679</v>
      </c>
      <c r="L2174" s="49"/>
      <c r="M2174" s="15">
        <f>SUM(N2174:S2174)</f>
        <v>26397953.205832679</v>
      </c>
      <c r="N2174" s="15">
        <f>[1]Accts901_916!E62</f>
        <v>23504641.727901407</v>
      </c>
      <c r="O2174" s="15">
        <f>[1]Accts901_916!F62</f>
        <v>1775059.0467679142</v>
      </c>
      <c r="P2174" s="15">
        <f>[1]Accts901_916!G62</f>
        <v>652876.91599477478</v>
      </c>
      <c r="Q2174" s="15">
        <f>[1]Accts901_916!I62</f>
        <v>313069.08294922282</v>
      </c>
      <c r="R2174" s="15">
        <f>[1]Accts901_916!J62</f>
        <v>94397.648351747732</v>
      </c>
      <c r="S2174" s="15">
        <f>[1]Accts901_916!K62</f>
        <v>57908.783867614809</v>
      </c>
    </row>
    <row r="2175" spans="2:21" s="15" customFormat="1" hidden="1">
      <c r="B2175" s="15">
        <f t="shared" si="1085"/>
        <v>55</v>
      </c>
      <c r="C2175" s="56"/>
      <c r="D2175" s="15" t="s">
        <v>987</v>
      </c>
      <c r="F2175" s="39">
        <f>SUM(G2175:K2175)</f>
        <v>1</v>
      </c>
      <c r="G2175" s="39"/>
      <c r="H2175" s="39">
        <f>IF($F2174=0,0,H2174/$F2174)</f>
        <v>2.6354659688796513E-4</v>
      </c>
      <c r="I2175" s="39"/>
      <c r="J2175" s="39"/>
      <c r="K2175" s="39">
        <f>IF($F2174=0,0,K2174/$F2174)</f>
        <v>0.99973645340311201</v>
      </c>
      <c r="L2175" s="49"/>
      <c r="M2175" s="39">
        <f>IF(M2174=0,0,+M2174/$M2174)</f>
        <v>1</v>
      </c>
      <c r="N2175" s="39">
        <f t="shared" ref="N2175:T2175" si="1089">IF($M2174=0,0,N2174/$M2174)</f>
        <v>0.89039637068180011</v>
      </c>
      <c r="O2175" s="39">
        <f t="shared" si="1089"/>
        <v>6.7242298405760917E-2</v>
      </c>
      <c r="P2175" s="39">
        <f t="shared" si="1089"/>
        <v>2.4732103693953074E-2</v>
      </c>
      <c r="Q2175" s="39">
        <f t="shared" si="1089"/>
        <v>1.1859596859958431E-2</v>
      </c>
      <c r="R2175" s="39">
        <f t="shared" si="1089"/>
        <v>3.575945741539173E-3</v>
      </c>
      <c r="S2175" s="39">
        <f t="shared" si="1089"/>
        <v>2.1936846169884018E-3</v>
      </c>
      <c r="T2175" s="39">
        <f t="shared" si="1089"/>
        <v>0</v>
      </c>
      <c r="U2175" s="39"/>
    </row>
    <row r="2176" spans="2:21" s="15" customFormat="1" hidden="1">
      <c r="B2176" s="15">
        <f t="shared" si="1085"/>
        <v>56</v>
      </c>
      <c r="C2176" s="56"/>
      <c r="L2176" s="49"/>
    </row>
    <row r="2177" spans="2:21" s="15" customFormat="1" hidden="1">
      <c r="B2177" s="15">
        <f t="shared" si="1085"/>
        <v>57</v>
      </c>
      <c r="C2177" s="56">
        <v>312</v>
      </c>
      <c r="D2177" s="15" t="s">
        <v>1006</v>
      </c>
      <c r="F2177" s="15">
        <f>SUM(G2177:K2177)</f>
        <v>2508361.4659580388</v>
      </c>
      <c r="H2177" s="15">
        <v>0</v>
      </c>
      <c r="K2177" s="15">
        <f>+M2177</f>
        <v>2508361.4659580388</v>
      </c>
      <c r="L2177" s="49"/>
      <c r="M2177" s="15">
        <f>SUM(N2177:S2177)</f>
        <v>2508361.4659580388</v>
      </c>
      <c r="N2177" s="15">
        <f>[1]Accts901_916!$E$76</f>
        <v>1383937.8551292466</v>
      </c>
      <c r="O2177" s="15">
        <f>[1]Accts901_916!$F$76</f>
        <v>883177.00671412703</v>
      </c>
      <c r="P2177" s="15">
        <f>[1]Accts901_916!$G$76</f>
        <v>32446.172013191128</v>
      </c>
      <c r="Q2177" s="15">
        <f>[1]Accts901_916!$I$76</f>
        <v>117483.86143716509</v>
      </c>
      <c r="R2177" s="15">
        <f>[1]Accts901_916!$J$76</f>
        <v>39142.444274346097</v>
      </c>
      <c r="S2177" s="15">
        <f>[1]Accts901_916!$K$76</f>
        <v>52174.126389963036</v>
      </c>
    </row>
    <row r="2178" spans="2:21" s="15" customFormat="1" hidden="1">
      <c r="B2178" s="15">
        <f t="shared" si="1085"/>
        <v>58</v>
      </c>
      <c r="C2178" s="56"/>
      <c r="D2178" s="15" t="s">
        <v>987</v>
      </c>
      <c r="F2178" s="39">
        <f>SUM(G2178:K2178)</f>
        <v>1</v>
      </c>
      <c r="G2178" s="39"/>
      <c r="H2178" s="39">
        <f>IF($F2177=0,0,H2177/$F2177)</f>
        <v>0</v>
      </c>
      <c r="I2178" s="39"/>
      <c r="J2178" s="39"/>
      <c r="K2178" s="39">
        <f>IF($F2177=0,0,K2177/$F2177)</f>
        <v>1</v>
      </c>
      <c r="L2178" s="49"/>
      <c r="M2178" s="39">
        <f>IF(M2177=0,0,+M2177/$M2177)</f>
        <v>1</v>
      </c>
      <c r="N2178" s="39">
        <f t="shared" ref="N2178:T2178" si="1090">IF($M2177=0,0,N2177/$M2177)</f>
        <v>0.55172983396181619</v>
      </c>
      <c r="O2178" s="39">
        <f t="shared" si="1090"/>
        <v>0.35209319657476401</v>
      </c>
      <c r="P2178" s="39">
        <f t="shared" si="1090"/>
        <v>1.2935205891786691E-2</v>
      </c>
      <c r="Q2178" s="39">
        <f t="shared" si="1090"/>
        <v>4.6836894535171598E-2</v>
      </c>
      <c r="R2178" s="39">
        <f t="shared" si="1090"/>
        <v>1.5604786154453263E-2</v>
      </c>
      <c r="S2178" s="39">
        <f t="shared" si="1090"/>
        <v>2.0800082882008294E-2</v>
      </c>
      <c r="T2178" s="39">
        <f t="shared" si="1090"/>
        <v>0</v>
      </c>
      <c r="U2178" s="39"/>
    </row>
    <row r="2179" spans="2:21" s="15" customFormat="1" hidden="1">
      <c r="B2179" s="15">
        <f t="shared" si="1085"/>
        <v>59</v>
      </c>
      <c r="C2179" s="56"/>
      <c r="L2179" s="49"/>
    </row>
    <row r="2180" spans="2:21" s="15" customFormat="1" hidden="1">
      <c r="B2180" s="15">
        <f t="shared" si="1085"/>
        <v>60</v>
      </c>
      <c r="C2180" s="56">
        <v>313</v>
      </c>
      <c r="D2180" s="15" t="s">
        <v>1007</v>
      </c>
      <c r="F2180" s="15">
        <f>SUM(G2180:K2180)</f>
        <v>1206458.6505968885</v>
      </c>
      <c r="H2180" s="15">
        <v>0</v>
      </c>
      <c r="K2180" s="15">
        <f>+M2180</f>
        <v>1206458.6505968885</v>
      </c>
      <c r="L2180" s="49"/>
      <c r="M2180" s="15">
        <f>SUM(N2180:S2180)</f>
        <v>1206458.6505968885</v>
      </c>
      <c r="N2180" s="15">
        <f>[1]Accts901_916!$E$68</f>
        <v>264988.78394181147</v>
      </c>
      <c r="O2180" s="15">
        <f>[1]Accts901_916!$F$68</f>
        <v>85921.759348733438</v>
      </c>
      <c r="P2180" s="15">
        <f>[1]Accts901_916!$G$68</f>
        <v>405248.94498233299</v>
      </c>
      <c r="Q2180" s="15">
        <f>[1]Accts901_916!$I$68</f>
        <v>284421.36352356232</v>
      </c>
      <c r="R2180" s="15">
        <f>[1]Accts901_916!$J$68</f>
        <v>119554.7476662088</v>
      </c>
      <c r="S2180" s="15">
        <f>[1]Accts901_916!$K$68</f>
        <v>46323.051134239344</v>
      </c>
    </row>
    <row r="2181" spans="2:21" s="15" customFormat="1" hidden="1">
      <c r="B2181" s="15">
        <f t="shared" si="1085"/>
        <v>61</v>
      </c>
      <c r="C2181" s="56"/>
      <c r="D2181" s="15" t="s">
        <v>987</v>
      </c>
      <c r="F2181" s="39">
        <f>SUM(G2181:K2181)</f>
        <v>1</v>
      </c>
      <c r="G2181" s="39"/>
      <c r="H2181" s="39">
        <f>IF($F2180=0,0,H2180/$F2180)</f>
        <v>0</v>
      </c>
      <c r="I2181" s="39"/>
      <c r="J2181" s="39"/>
      <c r="K2181" s="39">
        <f>IF($F2180=0,0,K2180/$F2180)</f>
        <v>1</v>
      </c>
      <c r="L2181" s="49"/>
      <c r="M2181" s="39">
        <f>IF(M2180=0,0,+M2180/$M2180)</f>
        <v>1</v>
      </c>
      <c r="N2181" s="39">
        <f t="shared" ref="N2181:T2181" si="1091">IF($M2180=0,0,N2180/$M2180)</f>
        <v>0.21964182842960245</v>
      </c>
      <c r="O2181" s="39">
        <f t="shared" si="1091"/>
        <v>7.1218155140438624E-2</v>
      </c>
      <c r="P2181" s="39">
        <f t="shared" si="1091"/>
        <v>0.33589957250655744</v>
      </c>
      <c r="Q2181" s="39">
        <f t="shared" si="1091"/>
        <v>0.23574895284048605</v>
      </c>
      <c r="R2181" s="39">
        <f t="shared" si="1091"/>
        <v>9.9095603158102244E-2</v>
      </c>
      <c r="S2181" s="39">
        <f t="shared" si="1091"/>
        <v>3.839588792481307E-2</v>
      </c>
      <c r="T2181" s="39">
        <f t="shared" si="1091"/>
        <v>0</v>
      </c>
      <c r="U2181" s="39"/>
    </row>
    <row r="2182" spans="2:21" s="15" customFormat="1" hidden="1">
      <c r="B2182" s="15">
        <f t="shared" si="1085"/>
        <v>62</v>
      </c>
      <c r="C2182" s="56"/>
      <c r="F2182" s="39"/>
      <c r="G2182" s="39"/>
      <c r="H2182" s="39"/>
      <c r="I2182" s="39"/>
      <c r="J2182" s="39"/>
      <c r="K2182" s="39"/>
      <c r="L2182" s="49"/>
      <c r="M2182" s="39"/>
      <c r="N2182" s="39"/>
      <c r="O2182" s="39"/>
      <c r="P2182" s="39"/>
      <c r="Q2182" s="39"/>
      <c r="R2182" s="39"/>
      <c r="S2182" s="39"/>
      <c r="T2182" s="39"/>
      <c r="U2182" s="39"/>
    </row>
    <row r="2183" spans="2:21" s="15" customFormat="1" hidden="1">
      <c r="B2183" s="15">
        <f t="shared" si="1085"/>
        <v>63</v>
      </c>
      <c r="C2183" s="56">
        <v>401</v>
      </c>
      <c r="D2183" s="15" t="s">
        <v>1008</v>
      </c>
      <c r="E2183" s="49"/>
      <c r="F2183" s="15">
        <f>SUM(G2183:K2183)</f>
        <v>0</v>
      </c>
      <c r="H2183" s="15">
        <f>+'[1]Extract from Lodestar'!E17</f>
        <v>0</v>
      </c>
      <c r="K2183" s="15">
        <f>+'[1]Extract from Lodestar'!H17</f>
        <v>0</v>
      </c>
      <c r="L2183" s="49"/>
      <c r="M2183" s="15">
        <f>+'[1]Extract from Lodestar'!J17</f>
        <v>34463488.475870274</v>
      </c>
      <c r="N2183" s="15">
        <f>+'[1]Extract from Lodestar'!K17</f>
        <v>9055661.9565473013</v>
      </c>
      <c r="O2183" s="15">
        <f>+'[1]Extract from Lodestar'!L17</f>
        <v>1089086.2612107415</v>
      </c>
      <c r="P2183" s="15">
        <f>+'[1]Extract from Lodestar'!M17</f>
        <v>15545527.199999999</v>
      </c>
      <c r="Q2183" s="15">
        <f>+'[1]Extract from Lodestar'!N17</f>
        <v>5191932.2216713522</v>
      </c>
      <c r="R2183" s="15">
        <f>+'[1]Extract from Lodestar'!O17</f>
        <v>3356133.9016202516</v>
      </c>
      <c r="S2183" s="15">
        <f>+'[1]Extract from Lodestar'!P17</f>
        <v>225146.93482063056</v>
      </c>
      <c r="T2183" s="15">
        <f>+'[1]Extract from Lodestar'!Q17</f>
        <v>0</v>
      </c>
    </row>
    <row r="2184" spans="2:21" s="15" customFormat="1" hidden="1">
      <c r="B2184" s="15">
        <f t="shared" si="1085"/>
        <v>64</v>
      </c>
      <c r="C2184" s="56"/>
      <c r="D2184" s="15" t="s">
        <v>987</v>
      </c>
      <c r="E2184" s="49"/>
      <c r="F2184" s="39">
        <f>SUM(G2184:K2184)</f>
        <v>0</v>
      </c>
      <c r="G2184" s="39"/>
      <c r="H2184" s="39">
        <f>IF($F2183=0,0,H2183/$F2183)</f>
        <v>0</v>
      </c>
      <c r="I2184" s="39"/>
      <c r="J2184" s="39"/>
      <c r="K2184" s="39">
        <f>IF($F2183=0,0,K2183/$F2183)</f>
        <v>0</v>
      </c>
      <c r="L2184" s="49"/>
      <c r="M2184" s="39">
        <f>IF(M2183=0,0,+M2183/$M2183)</f>
        <v>1</v>
      </c>
      <c r="N2184" s="39">
        <f t="shared" ref="N2184:T2184" si="1092">IF($M2183=0,0,N2183/$M2183)</f>
        <v>0.2627610365934851</v>
      </c>
      <c r="O2184" s="39">
        <f t="shared" si="1092"/>
        <v>3.1601161384845554E-2</v>
      </c>
      <c r="P2184" s="39">
        <f t="shared" si="1092"/>
        <v>0.45107236346327073</v>
      </c>
      <c r="Q2184" s="39">
        <f t="shared" si="1092"/>
        <v>0.15065022292524161</v>
      </c>
      <c r="R2184" s="39">
        <f t="shared" si="1092"/>
        <v>9.7382303708751367E-2</v>
      </c>
      <c r="S2184" s="39">
        <f t="shared" si="1092"/>
        <v>6.5329119244056776E-3</v>
      </c>
      <c r="T2184" s="39">
        <f t="shared" si="1092"/>
        <v>0</v>
      </c>
      <c r="U2184" s="39"/>
    </row>
    <row r="2185" spans="2:21" s="15" customFormat="1" hidden="1">
      <c r="B2185" s="15">
        <f t="shared" si="1085"/>
        <v>65</v>
      </c>
      <c r="C2185" s="56"/>
      <c r="E2185" s="49"/>
      <c r="L2185" s="49"/>
    </row>
    <row r="2186" spans="2:21" s="15" customFormat="1" hidden="1">
      <c r="B2186" s="15">
        <f t="shared" si="1085"/>
        <v>66</v>
      </c>
      <c r="C2186" s="56">
        <v>402</v>
      </c>
      <c r="D2186" s="15" t="s">
        <v>1009</v>
      </c>
      <c r="E2186" s="49"/>
      <c r="F2186" s="15">
        <f>SUM(G2186:K2186)</f>
        <v>0</v>
      </c>
      <c r="H2186" s="15">
        <f>+'[1]Extract from Lodestar'!E18</f>
        <v>0</v>
      </c>
      <c r="K2186" s="15">
        <f>+'[1]Extract from Lodestar'!H18</f>
        <v>0</v>
      </c>
      <c r="L2186" s="49"/>
      <c r="M2186" s="15">
        <f>+'[1]Extract from Lodestar'!J18</f>
        <v>32061661.079445079</v>
      </c>
      <c r="N2186" s="15">
        <f>+'[1]Extract from Lodestar'!K18</f>
        <v>9055661.9565473013</v>
      </c>
      <c r="O2186" s="15">
        <f>+'[1]Extract from Lodestar'!L18</f>
        <v>1089086.2612107415</v>
      </c>
      <c r="P2186" s="15">
        <f>+'[1]Extract from Lodestar'!M18</f>
        <v>15545527.199999999</v>
      </c>
      <c r="Q2186" s="15">
        <f>+'[1]Extract from Lodestar'!N18</f>
        <v>5243554.2450450119</v>
      </c>
      <c r="R2186" s="15">
        <f>+'[1]Extract from Lodestar'!O18</f>
        <v>902684.48182139662</v>
      </c>
      <c r="S2186" s="15">
        <f>+'[1]Extract from Lodestar'!P18</f>
        <v>225146.93482063056</v>
      </c>
      <c r="T2186" s="15">
        <f>+'[1]Extract from Lodestar'!Q18</f>
        <v>0</v>
      </c>
    </row>
    <row r="2187" spans="2:21" s="15" customFormat="1" hidden="1">
      <c r="B2187" s="15">
        <f t="shared" si="1085"/>
        <v>67</v>
      </c>
      <c r="C2187" s="56"/>
      <c r="D2187" s="15" t="s">
        <v>987</v>
      </c>
      <c r="E2187" s="49"/>
      <c r="F2187" s="39">
        <f>SUM(G2187:K2187)</f>
        <v>0</v>
      </c>
      <c r="G2187" s="39"/>
      <c r="H2187" s="39">
        <f>IF($F2186=0,0,H2186/$F2186)</f>
        <v>0</v>
      </c>
      <c r="I2187" s="39"/>
      <c r="J2187" s="39"/>
      <c r="K2187" s="39">
        <f>IF($F2186=0,0,K2186/$F2186)</f>
        <v>0</v>
      </c>
      <c r="L2187" s="49"/>
      <c r="M2187" s="39">
        <f>IF(M2186=0,0,+M2186/$M2186)</f>
        <v>1</v>
      </c>
      <c r="N2187" s="39">
        <f t="shared" ref="N2187:T2187" si="1093">IF($M2186=0,0,N2186/$M2186)</f>
        <v>0.28244519003891971</v>
      </c>
      <c r="O2187" s="39">
        <f t="shared" si="1093"/>
        <v>3.396849147996768E-2</v>
      </c>
      <c r="P2187" s="39">
        <f t="shared" si="1093"/>
        <v>0.484863437408311</v>
      </c>
      <c r="Q2187" s="39">
        <f t="shared" si="1093"/>
        <v>0.16354593207295443</v>
      </c>
      <c r="R2187" s="39">
        <f t="shared" si="1093"/>
        <v>2.8154638637862498E-2</v>
      </c>
      <c r="S2187" s="39">
        <f t="shared" si="1093"/>
        <v>7.0223103619847568E-3</v>
      </c>
      <c r="T2187" s="39">
        <f t="shared" si="1093"/>
        <v>0</v>
      </c>
      <c r="U2187" s="39"/>
    </row>
    <row r="2188" spans="2:21" s="15" customFormat="1" hidden="1">
      <c r="B2188" s="15">
        <f t="shared" si="1085"/>
        <v>68</v>
      </c>
      <c r="C2188" s="56"/>
      <c r="L2188" s="49"/>
    </row>
    <row r="2189" spans="2:21" s="15" customFormat="1" hidden="1">
      <c r="B2189" s="15">
        <f t="shared" si="1085"/>
        <v>69</v>
      </c>
      <c r="C2189" s="56">
        <v>403</v>
      </c>
      <c r="D2189" s="15" t="s">
        <v>1010</v>
      </c>
      <c r="F2189" s="15">
        <f>SUM(G2189:K2189)</f>
        <v>0</v>
      </c>
      <c r="H2189" s="15">
        <f>+'[1]Extract from Lodestar'!E19</f>
        <v>0</v>
      </c>
      <c r="K2189" s="15">
        <f>+'[1]Extract from Lodestar'!H19</f>
        <v>0</v>
      </c>
      <c r="L2189" s="49"/>
      <c r="M2189" s="15">
        <f>+'[1]Extract from Lodestar'!J19</f>
        <v>28963859.807620894</v>
      </c>
      <c r="N2189" s="15">
        <f>+'[1]Extract from Lodestar'!K19</f>
        <v>9055661.9565473013</v>
      </c>
      <c r="O2189" s="15">
        <f>+'[1]Extract from Lodestar'!L19</f>
        <v>1089086.2612107415</v>
      </c>
      <c r="P2189" s="15">
        <f>+'[1]Extract from Lodestar'!M19</f>
        <v>15328377.626726037</v>
      </c>
      <c r="Q2189" s="15">
        <f>+'[1]Extract from Lodestar'!N19</f>
        <v>3265587.0283161849</v>
      </c>
      <c r="R2189" s="15">
        <f>+'[1]Extract from Lodestar'!O19</f>
        <v>0</v>
      </c>
      <c r="S2189" s="15">
        <f>+'[1]Extract from Lodestar'!P19</f>
        <v>225146.93482063056</v>
      </c>
      <c r="T2189" s="15">
        <f>+'[1]Extract from Lodestar'!Q19</f>
        <v>0</v>
      </c>
    </row>
    <row r="2190" spans="2:21" s="15" customFormat="1" hidden="1">
      <c r="B2190" s="15">
        <f t="shared" si="1085"/>
        <v>70</v>
      </c>
      <c r="C2190" s="56"/>
      <c r="D2190" s="15" t="s">
        <v>987</v>
      </c>
      <c r="F2190" s="39">
        <f>SUM(G2190:K2190)</f>
        <v>0</v>
      </c>
      <c r="G2190" s="39"/>
      <c r="H2190" s="39">
        <f>IF($F2189=0,0,H2189/$F2189)</f>
        <v>0</v>
      </c>
      <c r="I2190" s="39"/>
      <c r="J2190" s="39"/>
      <c r="K2190" s="39">
        <f>IF($F2189=0,0,K2189/$F2189)</f>
        <v>0</v>
      </c>
      <c r="L2190" s="49"/>
      <c r="M2190" s="39">
        <f>IF(M2189=0,0,+M2189/$M2189)</f>
        <v>1</v>
      </c>
      <c r="N2190" s="39">
        <f t="shared" ref="N2190:T2190" si="1094">IF($M2189=0,0,N2189/$M2189)</f>
        <v>0.3126538388424529</v>
      </c>
      <c r="O2190" s="39">
        <f t="shared" si="1094"/>
        <v>3.7601558233070306E-2</v>
      </c>
      <c r="P2190" s="39">
        <f t="shared" si="1094"/>
        <v>0.52922427219775714</v>
      </c>
      <c r="Q2190" s="39">
        <f t="shared" si="1094"/>
        <v>0.11274695603439401</v>
      </c>
      <c r="R2190" s="39">
        <f t="shared" si="1094"/>
        <v>0</v>
      </c>
      <c r="S2190" s="39">
        <f t="shared" si="1094"/>
        <v>7.7733746923257267E-3</v>
      </c>
      <c r="T2190" s="39">
        <f t="shared" si="1094"/>
        <v>0</v>
      </c>
      <c r="U2190" s="39"/>
    </row>
    <row r="2191" spans="2:21" s="15" customFormat="1" hidden="1">
      <c r="B2191" s="15">
        <f t="shared" si="1085"/>
        <v>71</v>
      </c>
      <c r="C2191" s="56"/>
      <c r="L2191" s="49"/>
    </row>
    <row r="2192" spans="2:21" s="15" customFormat="1" hidden="1">
      <c r="B2192" s="15">
        <f t="shared" si="1085"/>
        <v>72</v>
      </c>
      <c r="C2192" s="56">
        <v>404</v>
      </c>
      <c r="D2192" s="15" t="s">
        <v>1011</v>
      </c>
      <c r="F2192" s="15">
        <f>SUM(G2192:K2192)</f>
        <v>0</v>
      </c>
      <c r="H2192" s="15">
        <f>+'[1]Extract from Lodestar'!E20</f>
        <v>0</v>
      </c>
      <c r="K2192" s="15">
        <f>+'[1]Extract from Lodestar'!H20</f>
        <v>0</v>
      </c>
      <c r="L2192" s="49"/>
      <c r="M2192" s="15">
        <f>+'[1]Extract from Lodestar'!J20</f>
        <v>19930147.020973373</v>
      </c>
      <c r="N2192" s="15">
        <f>+'[1]Extract from Lodestar'!K20</f>
        <v>9055661.9565473013</v>
      </c>
      <c r="O2192" s="15">
        <f>+'[1]Extract from Lodestar'!L20</f>
        <v>1089086.2612107415</v>
      </c>
      <c r="P2192" s="15">
        <f>+'[1]Extract from Lodestar'!M20</f>
        <v>5620445.1945109256</v>
      </c>
      <c r="Q2192" s="15">
        <f>+'[1]Extract from Lodestar'!N20</f>
        <v>2568162.4605423864</v>
      </c>
      <c r="R2192" s="15">
        <f>+'[1]Extract from Lodestar'!O20</f>
        <v>1371644.2133413902</v>
      </c>
      <c r="S2192" s="15">
        <f>+'[1]Extract from Lodestar'!P20</f>
        <v>225146.93482063056</v>
      </c>
      <c r="T2192" s="15">
        <f>+'[1]Extract from Lodestar'!Q20</f>
        <v>0</v>
      </c>
    </row>
    <row r="2193" spans="2:23" s="15" customFormat="1" hidden="1">
      <c r="B2193" s="15">
        <f t="shared" si="1085"/>
        <v>73</v>
      </c>
      <c r="C2193" s="56"/>
      <c r="D2193" s="15" t="s">
        <v>987</v>
      </c>
      <c r="F2193" s="39">
        <f>SUM(G2193:K2193)</f>
        <v>0</v>
      </c>
      <c r="G2193" s="39"/>
      <c r="H2193" s="39">
        <f>IF($F2192=0,0,H2192/$F2192)</f>
        <v>0</v>
      </c>
      <c r="I2193" s="39"/>
      <c r="J2193" s="39"/>
      <c r="K2193" s="39">
        <f>IF($F2192=0,0,K2192/$F2192)</f>
        <v>0</v>
      </c>
      <c r="L2193" s="49"/>
      <c r="M2193" s="39">
        <f>IF(M2192=0,0,+M2192/$M2192)</f>
        <v>1</v>
      </c>
      <c r="N2193" s="39">
        <f t="shared" ref="N2193:T2193" si="1095">IF($M2192=0,0,N2192/$M2192)</f>
        <v>0.4543700529161992</v>
      </c>
      <c r="O2193" s="39">
        <f t="shared" si="1095"/>
        <v>5.4645169454327056E-2</v>
      </c>
      <c r="P2193" s="39">
        <f t="shared" si="1095"/>
        <v>0.28200721191852135</v>
      </c>
      <c r="Q2193" s="39">
        <f t="shared" si="1095"/>
        <v>0.1288581794123142</v>
      </c>
      <c r="R2193" s="39">
        <f t="shared" si="1095"/>
        <v>6.8822583792179176E-2</v>
      </c>
      <c r="S2193" s="39">
        <f t="shared" si="1095"/>
        <v>1.1296802506459109E-2</v>
      </c>
      <c r="T2193" s="39">
        <f t="shared" si="1095"/>
        <v>0</v>
      </c>
      <c r="U2193" s="39"/>
    </row>
    <row r="2194" spans="2:23" s="15" customFormat="1" hidden="1">
      <c r="B2194" s="15">
        <f t="shared" si="1085"/>
        <v>74</v>
      </c>
      <c r="C2194" s="56"/>
      <c r="L2194" s="49"/>
    </row>
    <row r="2195" spans="2:23" s="15" customFormat="1" hidden="1">
      <c r="B2195" s="15">
        <f t="shared" si="1085"/>
        <v>75</v>
      </c>
      <c r="C2195" s="56">
        <v>405</v>
      </c>
      <c r="D2195" s="15" t="s">
        <v>1012</v>
      </c>
      <c r="F2195" s="15">
        <f>SUM(G2195:K2195)</f>
        <v>8161044</v>
      </c>
      <c r="H2195" s="15">
        <f>+[1]WtdMeters!L48*12</f>
        <v>60</v>
      </c>
      <c r="K2195" s="15">
        <f>+M2195</f>
        <v>8160984</v>
      </c>
      <c r="L2195" s="49"/>
      <c r="M2195" s="36">
        <f>SUM(N2195:S2195)</f>
        <v>8160984</v>
      </c>
      <c r="N2195" s="36">
        <f>+[1]WtdMeters!P48*12</f>
        <v>7182972</v>
      </c>
      <c r="O2195" s="36">
        <f>+[1]WtdMeters!Q48*12+[1]WtdMeters!Q62*12</f>
        <v>797112</v>
      </c>
      <c r="P2195" s="36">
        <f>+[1]WtdMeters!R48*12</f>
        <v>177528</v>
      </c>
      <c r="Q2195" s="36">
        <f>+[1]WtdMeters!S48*12</f>
        <v>2700</v>
      </c>
      <c r="R2195" s="36">
        <f>+[1]WtdMeters!T48*12</f>
        <v>672</v>
      </c>
      <c r="S2195" s="36">
        <v>0</v>
      </c>
      <c r="T2195" s="36">
        <f>+[1]WtdMeters!V56*12</f>
        <v>0</v>
      </c>
      <c r="U2195" s="36"/>
    </row>
    <row r="2196" spans="2:23" s="15" customFormat="1" hidden="1">
      <c r="B2196" s="15">
        <f t="shared" si="1085"/>
        <v>76</v>
      </c>
      <c r="C2196" s="56"/>
      <c r="D2196" s="15" t="s">
        <v>987</v>
      </c>
      <c r="F2196" s="39">
        <f>SUM(G2196:K2196)</f>
        <v>1</v>
      </c>
      <c r="G2196" s="39"/>
      <c r="H2196" s="39">
        <f>IF($F2195=0,0,H2195/$F2195)</f>
        <v>7.3520005528704419E-6</v>
      </c>
      <c r="I2196" s="39"/>
      <c r="J2196" s="39"/>
      <c r="K2196" s="39">
        <f>IF($F2195=0,0,K2195/$F2195)</f>
        <v>0.99999264799944709</v>
      </c>
      <c r="L2196" s="49"/>
      <c r="M2196" s="39">
        <f>IF(M2195=0,0,+M2195/$M2195)</f>
        <v>1</v>
      </c>
      <c r="N2196" s="39">
        <f t="shared" ref="N2196:T2196" si="1096">IF($M2195=0,0,N2195/$M2195)</f>
        <v>0.88016003952464561</v>
      </c>
      <c r="O2196" s="39">
        <f t="shared" si="1096"/>
        <v>9.7673515840736858E-2</v>
      </c>
      <c r="P2196" s="39">
        <f t="shared" si="1096"/>
        <v>2.1753259165806477E-2</v>
      </c>
      <c r="Q2196" s="39">
        <f t="shared" si="1096"/>
        <v>3.3084245723309836E-4</v>
      </c>
      <c r="R2196" s="39">
        <f t="shared" si="1096"/>
        <v>8.2343011578015586E-5</v>
      </c>
      <c r="S2196" s="39">
        <f t="shared" si="1096"/>
        <v>0</v>
      </c>
      <c r="T2196" s="39">
        <f t="shared" si="1096"/>
        <v>0</v>
      </c>
      <c r="U2196" s="39"/>
    </row>
    <row r="2197" spans="2:23" s="15" customFormat="1" hidden="1">
      <c r="B2197" s="15">
        <f t="shared" si="1085"/>
        <v>77</v>
      </c>
      <c r="C2197" s="56"/>
      <c r="F2197" s="39"/>
      <c r="G2197" s="39"/>
      <c r="H2197" s="39"/>
      <c r="I2197" s="39"/>
      <c r="J2197" s="39"/>
      <c r="K2197" s="39"/>
      <c r="L2197" s="49"/>
      <c r="M2197" s="39"/>
      <c r="N2197" s="39"/>
      <c r="O2197" s="39"/>
      <c r="P2197" s="39"/>
      <c r="Q2197" s="39"/>
      <c r="R2197" s="39"/>
      <c r="S2197" s="39"/>
      <c r="T2197" s="39"/>
      <c r="U2197" s="39"/>
    </row>
    <row r="2198" spans="2:23" s="15" customFormat="1" hidden="1">
      <c r="B2198" s="15">
        <f t="shared" si="1085"/>
        <v>78</v>
      </c>
      <c r="C2198" s="56">
        <v>408</v>
      </c>
      <c r="D2198" s="15" t="s">
        <v>1013</v>
      </c>
      <c r="F2198" s="15">
        <f>SUM(G2198:K2198)</f>
        <v>0</v>
      </c>
      <c r="H2198" s="15">
        <f>+'[1]Extract from Lodestar'!E21</f>
        <v>0</v>
      </c>
      <c r="K2198" s="15">
        <f>+'[1]Extract from Lodestar'!H21</f>
        <v>0</v>
      </c>
      <c r="L2198" s="49"/>
      <c r="M2198" s="15">
        <f>+'[1]Extract from Lodestar'!J21</f>
        <v>18948651.152578674</v>
      </c>
      <c r="N2198" s="15">
        <f>'[1]Extract from Lodestar'!K21</f>
        <v>9055661.9565473013</v>
      </c>
      <c r="O2198" s="15">
        <f>'[1]Extract from Lodestar'!L21</f>
        <v>1089086.2612107415</v>
      </c>
      <c r="P2198" s="15">
        <f>'[1]Extract from Lodestar'!M21</f>
        <v>5620445</v>
      </c>
      <c r="Q2198" s="15">
        <f>'[1]Extract from Lodestar'!N21</f>
        <v>2556354</v>
      </c>
      <c r="R2198" s="15">
        <f>'[1]Extract from Lodestar'!O21</f>
        <v>401957</v>
      </c>
      <c r="S2198" s="15">
        <f>'[1]Extract from Lodestar'!P21</f>
        <v>225146.93482063056</v>
      </c>
      <c r="T2198" s="15">
        <f>'[1]Extract from Lodestar'!Q21</f>
        <v>0</v>
      </c>
    </row>
    <row r="2199" spans="2:23" s="15" customFormat="1" hidden="1">
      <c r="B2199" s="15">
        <f t="shared" si="1085"/>
        <v>79</v>
      </c>
      <c r="C2199" s="56"/>
      <c r="D2199" s="15" t="s">
        <v>987</v>
      </c>
      <c r="F2199" s="39">
        <f>SUM(G2199:K2199)</f>
        <v>0</v>
      </c>
      <c r="G2199" s="39"/>
      <c r="H2199" s="39">
        <f>IF($F2198=0,0,H2198/$F2198)</f>
        <v>0</v>
      </c>
      <c r="I2199" s="39"/>
      <c r="J2199" s="39"/>
      <c r="K2199" s="39">
        <f>IF($F2198=0,0,K2198/$F2198)</f>
        <v>0</v>
      </c>
      <c r="L2199" s="49"/>
      <c r="M2199" s="39">
        <f>IF(M2198=0,0,+M2198/$M2198)</f>
        <v>1</v>
      </c>
      <c r="N2199" s="39">
        <f t="shared" ref="N2199:T2199" si="1097">IF($M2198=0,0,N2198/$M2198)</f>
        <v>0.47790536031452241</v>
      </c>
      <c r="O2199" s="39">
        <f t="shared" si="1097"/>
        <v>5.7475661588847739E-2</v>
      </c>
      <c r="P2199" s="39">
        <f t="shared" si="1097"/>
        <v>0.29661451650267612</v>
      </c>
      <c r="Q2199" s="39">
        <f t="shared" si="1097"/>
        <v>0.13490954999465027</v>
      </c>
      <c r="R2199" s="39">
        <f t="shared" si="1097"/>
        <v>2.1212961110706748E-2</v>
      </c>
      <c r="S2199" s="39">
        <f t="shared" si="1097"/>
        <v>1.1881950488596698E-2</v>
      </c>
      <c r="T2199" s="39">
        <f t="shared" si="1097"/>
        <v>0</v>
      </c>
      <c r="U2199" s="39"/>
    </row>
    <row r="2200" spans="2:23" s="15" customFormat="1" hidden="1">
      <c r="B2200" s="15">
        <f t="shared" si="1085"/>
        <v>80</v>
      </c>
      <c r="C2200" s="56"/>
      <c r="F2200" s="39"/>
      <c r="G2200" s="39"/>
      <c r="H2200" s="39"/>
      <c r="I2200" s="39"/>
      <c r="J2200" s="39"/>
      <c r="K2200" s="39"/>
      <c r="L2200" s="49"/>
      <c r="M2200" s="39"/>
      <c r="N2200" s="39"/>
      <c r="O2200" s="39"/>
      <c r="P2200" s="39"/>
      <c r="Q2200" s="39"/>
      <c r="R2200" s="39"/>
      <c r="S2200" s="39"/>
      <c r="T2200" s="39"/>
      <c r="U2200" s="39"/>
    </row>
    <row r="2201" spans="2:23" s="15" customFormat="1" hidden="1">
      <c r="B2201" s="15">
        <f t="shared" si="1085"/>
        <v>81</v>
      </c>
      <c r="C2201" s="56">
        <v>410</v>
      </c>
      <c r="D2201" s="15" t="s">
        <v>1014</v>
      </c>
      <c r="F2201" s="15">
        <f>SUM(G2201:K2201)</f>
        <v>0</v>
      </c>
      <c r="H2201" s="15">
        <f>+'[1]Extract from Lodestar'!E22</f>
        <v>0</v>
      </c>
      <c r="K2201" s="15">
        <f>+'[1]Extract from Lodestar'!H22</f>
        <v>0</v>
      </c>
      <c r="L2201" s="49"/>
      <c r="M2201" s="15">
        <f>+'[1]Extract from Lodestar'!J22</f>
        <v>17441027.152578674</v>
      </c>
      <c r="N2201" s="15">
        <f>'[1]Extract from Lodestar'!K22</f>
        <v>9055661.9565473013</v>
      </c>
      <c r="O2201" s="15">
        <f>'[1]Extract from Lodestar'!L22</f>
        <v>1089086.2612107415</v>
      </c>
      <c r="P2201" s="15">
        <f>'[1]Extract from Lodestar'!M22</f>
        <v>5521998</v>
      </c>
      <c r="Q2201" s="15">
        <f>'[1]Extract from Lodestar'!N22</f>
        <v>1549134</v>
      </c>
      <c r="R2201" s="15">
        <f>'[1]Extract from Lodestar'!O22</f>
        <v>0</v>
      </c>
      <c r="S2201" s="15">
        <f>'[1]Extract from Lodestar'!P22</f>
        <v>225146.93482063056</v>
      </c>
      <c r="T2201" s="15">
        <f>'[1]Extract from Lodestar'!Q22</f>
        <v>0</v>
      </c>
    </row>
    <row r="2202" spans="2:23" s="15" customFormat="1" hidden="1">
      <c r="B2202" s="15">
        <f t="shared" si="1085"/>
        <v>82</v>
      </c>
      <c r="C2202" s="56"/>
      <c r="D2202" s="15" t="s">
        <v>987</v>
      </c>
      <c r="F2202" s="39">
        <f>SUM(G2202:K2202)</f>
        <v>0</v>
      </c>
      <c r="G2202" s="39"/>
      <c r="H2202" s="39">
        <f>IF($F2201=0,0,H2201/$F2201)</f>
        <v>0</v>
      </c>
      <c r="I2202" s="39"/>
      <c r="J2202" s="39"/>
      <c r="K2202" s="39">
        <f>IF($F2201=0,0,K2201/$F2201)</f>
        <v>0</v>
      </c>
      <c r="L2202" s="49"/>
      <c r="M2202" s="39">
        <f>IF(M2201=0,0,+M2201/$M2201)</f>
        <v>1</v>
      </c>
      <c r="N2202" s="39">
        <f t="shared" ref="N2202:T2202" si="1098">IF($M2201=0,0,N2201/$M2201)</f>
        <v>0.51921609188071316</v>
      </c>
      <c r="O2202" s="39">
        <f t="shared" si="1098"/>
        <v>6.2443929000461362E-2</v>
      </c>
      <c r="P2202" s="39">
        <f t="shared" si="1098"/>
        <v>0.316609678529373</v>
      </c>
      <c r="Q2202" s="39">
        <f t="shared" si="1098"/>
        <v>8.882125957650143E-2</v>
      </c>
      <c r="R2202" s="39">
        <f t="shared" si="1098"/>
        <v>0</v>
      </c>
      <c r="S2202" s="39">
        <f t="shared" si="1098"/>
        <v>1.2909041012951025E-2</v>
      </c>
      <c r="T2202" s="39">
        <f t="shared" si="1098"/>
        <v>0</v>
      </c>
      <c r="U2202" s="39"/>
    </row>
    <row r="2203" spans="2:23" hidden="1">
      <c r="G2203" s="4"/>
      <c r="H2203" s="1"/>
      <c r="I2203" s="4"/>
      <c r="J2203" s="4"/>
      <c r="L2203" s="17"/>
    </row>
    <row r="2204" spans="2:23" hidden="1">
      <c r="G2204" s="4"/>
      <c r="H2204" s="1"/>
      <c r="I2204" s="4"/>
      <c r="J2204" s="4"/>
      <c r="L2204" s="17"/>
    </row>
    <row r="2205" spans="2:23" hidden="1">
      <c r="G2205" s="4"/>
      <c r="H2205" s="1"/>
      <c r="I2205" s="4"/>
      <c r="J2205" s="4"/>
      <c r="L2205" s="17"/>
    </row>
    <row r="2206" spans="2:23" ht="15" hidden="1">
      <c r="D2206" s="2"/>
      <c r="G2206" s="4"/>
      <c r="H2206" s="8" t="s">
        <v>1</v>
      </c>
      <c r="I2206" s="4"/>
      <c r="J2206" s="4"/>
      <c r="L2206" s="11" t="s">
        <v>98</v>
      </c>
      <c r="O2206" s="8" t="s">
        <v>1</v>
      </c>
      <c r="U2206" s="11" t="s">
        <v>98</v>
      </c>
      <c r="W2206" s="12" t="str">
        <f>O2206</f>
        <v>TAMPA ELECTRIC COMPANY</v>
      </c>
    </row>
    <row r="2207" spans="2:23" ht="15" hidden="1">
      <c r="C2207" s="6"/>
      <c r="D2207" s="2"/>
      <c r="G2207" s="4"/>
      <c r="H2207" s="12" t="s">
        <v>4</v>
      </c>
      <c r="I2207" s="4"/>
      <c r="J2207" s="4"/>
      <c r="O2207" s="12" t="s">
        <v>5</v>
      </c>
      <c r="W2207" s="12" t="str">
        <f>O2207</f>
        <v>COST OF SERVICE STUDY</v>
      </c>
    </row>
    <row r="2208" spans="2:23" ht="15" hidden="1">
      <c r="C2208" s="6"/>
      <c r="G2208" s="7"/>
      <c r="H2208" s="1"/>
      <c r="I2208" s="4"/>
      <c r="J2208" s="4"/>
      <c r="W2208" s="16"/>
    </row>
    <row r="2209" spans="2:23" ht="15" hidden="1">
      <c r="G2209" s="13"/>
      <c r="H2209" s="1"/>
      <c r="I2209" s="4"/>
      <c r="J2209" s="4"/>
      <c r="W2209" s="12"/>
    </row>
    <row r="2210" spans="2:23" ht="15" hidden="1">
      <c r="C2210" s="6" t="str">
        <f>$C$2</f>
        <v>PRESENT RATE STRUCTURE</v>
      </c>
      <c r="G2210" s="14"/>
      <c r="H2210" s="12" t="s">
        <v>984</v>
      </c>
      <c r="I2210" s="4"/>
      <c r="J2210" s="4"/>
      <c r="O2210" s="12" t="s">
        <v>984</v>
      </c>
      <c r="W2210" s="12" t="str">
        <f>O2210</f>
        <v>ALLOCATION FACTOR REPORT</v>
      </c>
    </row>
    <row r="2211" spans="2:23" ht="15" hidden="1">
      <c r="G2211" s="14"/>
      <c r="H2211" s="12"/>
      <c r="I2211" s="4"/>
      <c r="J2211" s="4"/>
      <c r="O2211" s="12"/>
    </row>
    <row r="2212" spans="2:23" hidden="1">
      <c r="G2212" s="4"/>
      <c r="H2212" s="1"/>
      <c r="I2212" s="4"/>
      <c r="J2212" s="4"/>
      <c r="L2212" s="17"/>
    </row>
    <row r="2213" spans="2:23" ht="45" hidden="1">
      <c r="B2213" s="25" t="s">
        <v>9</v>
      </c>
      <c r="C2213" s="25" t="s">
        <v>985</v>
      </c>
      <c r="D2213" s="164"/>
      <c r="E2213" s="93"/>
      <c r="F2213" s="24" t="str">
        <f t="shared" ref="F2213:K2213" si="1099">+F$11</f>
        <v>TOTAL
COMPANY</v>
      </c>
      <c r="G2213" s="27"/>
      <c r="H2213" s="24" t="str">
        <f t="shared" si="1099"/>
        <v>FERC
JURIS</v>
      </c>
      <c r="I2213" s="100"/>
      <c r="J2213" s="100"/>
      <c r="K2213" s="24" t="str">
        <f t="shared" si="1099"/>
        <v>FPSC
 JURIS</v>
      </c>
      <c r="L2213" s="92"/>
      <c r="M2213" s="24" t="str">
        <f t="shared" ref="M2213:R2213" si="1100">+M$11</f>
        <v>FPSC
 JURIS</v>
      </c>
      <c r="N2213" s="28" t="str">
        <f t="shared" si="1100"/>
        <v>RS</v>
      </c>
      <c r="O2213" s="28" t="str">
        <f t="shared" si="1100"/>
        <v>GS</v>
      </c>
      <c r="P2213" s="28" t="str">
        <f t="shared" si="1100"/>
        <v>GSD</v>
      </c>
      <c r="Q2213" s="28" t="str">
        <f t="shared" si="1100"/>
        <v>GSLD</v>
      </c>
      <c r="R2213" s="28" t="str">
        <f t="shared" si="1100"/>
        <v>IS</v>
      </c>
      <c r="S2213" s="24" t="s">
        <v>12</v>
      </c>
      <c r="T2213" s="24" t="s">
        <v>13</v>
      </c>
      <c r="U2213" s="22"/>
    </row>
    <row r="2214" spans="2:23" ht="15" hidden="1">
      <c r="B2214" s="58"/>
      <c r="C2214" s="58"/>
      <c r="D2214" s="169"/>
      <c r="E2214" s="109"/>
      <c r="F2214" s="57"/>
      <c r="G2214" s="32"/>
      <c r="H2214" s="57"/>
      <c r="I2214" s="115"/>
      <c r="J2214" s="115"/>
      <c r="K2214" s="57"/>
      <c r="L2214" s="92"/>
      <c r="M2214" s="57"/>
      <c r="N2214" s="22"/>
      <c r="O2214" s="22"/>
      <c r="P2214" s="22"/>
      <c r="Q2214" s="22"/>
      <c r="R2214" s="22"/>
      <c r="S2214" s="57"/>
      <c r="T2214" s="57"/>
      <c r="U2214" s="22"/>
    </row>
    <row r="2215" spans="2:23" s="15" customFormat="1" hidden="1">
      <c r="B2215" s="15">
        <f>B2202+1</f>
        <v>83</v>
      </c>
      <c r="C2215" s="56">
        <v>501</v>
      </c>
      <c r="D2215" s="15" t="s">
        <v>1015</v>
      </c>
      <c r="F2215" s="15">
        <f>SUM(G2215:K2215)</f>
        <v>857711.35100000002</v>
      </c>
      <c r="H2215" s="15">
        <f>+[1]Revenues!J30</f>
        <v>19860</v>
      </c>
      <c r="K2215" s="15">
        <f>+[1]Revenues!M30</f>
        <v>837851.35100000002</v>
      </c>
      <c r="L2215" s="49"/>
      <c r="M2215" s="15">
        <f>+[1]Revenues!M30</f>
        <v>837851.35100000002</v>
      </c>
      <c r="N2215" s="15">
        <f>+[1]Revenues!N30</f>
        <v>454812</v>
      </c>
      <c r="O2215" s="15">
        <f>+[1]Revenues!O30</f>
        <v>53970</v>
      </c>
      <c r="P2215" s="15">
        <f>+[1]Revenues!P30</f>
        <v>192520</v>
      </c>
      <c r="Q2215" s="15">
        <f>+[1]Revenues!Q30</f>
        <v>73686</v>
      </c>
      <c r="R2215" s="15">
        <f>+[1]Revenues!R30</f>
        <v>21915</v>
      </c>
      <c r="S2215" s="15">
        <f>+[1]Revenues!S30</f>
        <v>4683.0069999999996</v>
      </c>
      <c r="T2215" s="15">
        <f>+[1]Revenues!T30</f>
        <v>36265.344000000005</v>
      </c>
    </row>
    <row r="2216" spans="2:23" s="15" customFormat="1" hidden="1">
      <c r="B2216" s="15">
        <f>B2215+1</f>
        <v>84</v>
      </c>
      <c r="C2216" s="56"/>
      <c r="D2216" s="15" t="s">
        <v>987</v>
      </c>
      <c r="F2216" s="39">
        <f>SUM(G2216:K2216)</f>
        <v>1</v>
      </c>
      <c r="G2216" s="39"/>
      <c r="H2216" s="39">
        <f>IF($F2215=0,0,H2215/$F2215)</f>
        <v>2.3154642849071958E-2</v>
      </c>
      <c r="I2216" s="39"/>
      <c r="J2216" s="39"/>
      <c r="K2216" s="39">
        <f>IF($F2215=0,0,K2215/$F2215)</f>
        <v>0.97684535715092802</v>
      </c>
      <c r="L2216" s="49"/>
      <c r="M2216" s="39">
        <f>IF(M2215=0,0,+M2215/$M2215)</f>
        <v>1</v>
      </c>
      <c r="N2216" s="39">
        <f t="shared" ref="N2216:T2216" si="1101">IF($M2215=0,0,N2215/$M2215)</f>
        <v>0.54283137391515646</v>
      </c>
      <c r="O2216" s="39">
        <f t="shared" si="1101"/>
        <v>6.441476753076214E-2</v>
      </c>
      <c r="P2216" s="39">
        <f t="shared" si="1101"/>
        <v>0.2297782294797541</v>
      </c>
      <c r="Q2216" s="39">
        <f t="shared" si="1101"/>
        <v>8.7946387998364642E-2</v>
      </c>
      <c r="R2216" s="39">
        <f t="shared" si="1101"/>
        <v>2.6156191040145497E-2</v>
      </c>
      <c r="S2216" s="39">
        <f t="shared" si="1101"/>
        <v>5.5893053038712582E-3</v>
      </c>
      <c r="T2216" s="39">
        <f t="shared" si="1101"/>
        <v>4.3283744731945899E-2</v>
      </c>
      <c r="U2216" s="39"/>
    </row>
    <row r="2217" spans="2:23" s="15" customFormat="1" hidden="1">
      <c r="B2217" s="15">
        <f t="shared" ref="B2217:B2228" si="1102">B2216+1</f>
        <v>85</v>
      </c>
      <c r="C2217" s="56"/>
      <c r="L2217" s="49"/>
    </row>
    <row r="2218" spans="2:23" s="15" customFormat="1" hidden="1">
      <c r="B2218" s="15">
        <f t="shared" si="1102"/>
        <v>86</v>
      </c>
      <c r="C2218" s="56">
        <v>502</v>
      </c>
      <c r="D2218" s="15" t="s">
        <v>1016</v>
      </c>
      <c r="F2218" s="15">
        <f>SUM(G2218:K2218)</f>
        <v>12610061</v>
      </c>
      <c r="H2218" s="15">
        <v>0</v>
      </c>
      <c r="K2218" s="15">
        <f>+M2218</f>
        <v>12610061</v>
      </c>
      <c r="L2218" s="49"/>
      <c r="M2218" s="15">
        <f>SUM(N2218:S2218)</f>
        <v>12610061</v>
      </c>
      <c r="N2218" s="15">
        <f>+[1]SvcChgs!$P$77</f>
        <v>10797107.967968874</v>
      </c>
      <c r="O2218" s="15">
        <f>+[1]SvcChgs!$P$78</f>
        <v>1479466.1983135967</v>
      </c>
      <c r="P2218" s="15">
        <f>+[1]SvcChgs!$P$79</f>
        <v>326897.87839251629</v>
      </c>
      <c r="Q2218" s="15">
        <f>+[1]SvcChgs!$P$80</f>
        <v>5396.9256114138452</v>
      </c>
      <c r="R2218" s="15">
        <f>+[1]SvcChgs!$P$81</f>
        <v>1192.0297135995552</v>
      </c>
      <c r="S2218" s="15">
        <f>+[1]SvcChgs!$P$82</f>
        <v>0</v>
      </c>
      <c r="T2218" s="15">
        <f>+[1]SvcChgs!$P$82</f>
        <v>0</v>
      </c>
    </row>
    <row r="2219" spans="2:23" s="15" customFormat="1" hidden="1">
      <c r="B2219" s="15">
        <f t="shared" si="1102"/>
        <v>87</v>
      </c>
      <c r="C2219" s="56"/>
      <c r="D2219" s="15" t="s">
        <v>987</v>
      </c>
      <c r="F2219" s="39">
        <f>SUM(G2219:K2219)</f>
        <v>1</v>
      </c>
      <c r="G2219" s="39"/>
      <c r="H2219" s="39">
        <f>IF($F2218=0,0,H2218/$F2218)</f>
        <v>0</v>
      </c>
      <c r="I2219" s="39"/>
      <c r="J2219" s="39"/>
      <c r="K2219" s="39">
        <f>IF($F2218=0,0,K2218/$F2218)</f>
        <v>1</v>
      </c>
      <c r="L2219" s="49"/>
      <c r="M2219" s="39">
        <f>IF(M2218=0,0,+M2218/$M2218)</f>
        <v>1</v>
      </c>
      <c r="N2219" s="39">
        <f t="shared" ref="N2219:T2219" si="1103">IF($M2218=0,0,N2218/$M2218)</f>
        <v>0.85622963822053466</v>
      </c>
      <c r="O2219" s="39">
        <f t="shared" si="1103"/>
        <v>0.11732426974886138</v>
      </c>
      <c r="P2219" s="39">
        <f t="shared" si="1103"/>
        <v>2.5923576292970849E-2</v>
      </c>
      <c r="Q2219" s="39">
        <f t="shared" si="1103"/>
        <v>4.2798568630348776E-4</v>
      </c>
      <c r="R2219" s="39">
        <f t="shared" si="1103"/>
        <v>9.4530051329613335E-5</v>
      </c>
      <c r="S2219" s="39">
        <f t="shared" si="1103"/>
        <v>0</v>
      </c>
      <c r="T2219" s="39">
        <f t="shared" si="1103"/>
        <v>0</v>
      </c>
      <c r="U2219" s="39"/>
    </row>
    <row r="2220" spans="2:23" s="15" customFormat="1" ht="16.5" hidden="1" customHeight="1">
      <c r="B2220" s="15">
        <f t="shared" si="1102"/>
        <v>88</v>
      </c>
      <c r="C2220" s="56"/>
      <c r="L2220" s="49"/>
    </row>
    <row r="2221" spans="2:23" s="15" customFormat="1" hidden="1">
      <c r="B2221" s="15">
        <f t="shared" si="1102"/>
        <v>89</v>
      </c>
      <c r="C2221" s="56">
        <v>507</v>
      </c>
      <c r="D2221" s="15" t="s">
        <v>1017</v>
      </c>
      <c r="K2221" s="15">
        <f>K2215</f>
        <v>837851.35100000002</v>
      </c>
      <c r="L2221" s="49"/>
      <c r="M2221" s="15">
        <f>K2221</f>
        <v>837851.35100000002</v>
      </c>
      <c r="N2221" s="15">
        <f t="shared" ref="N2221:T2221" si="1104">N2215</f>
        <v>454812</v>
      </c>
      <c r="O2221" s="15">
        <f t="shared" si="1104"/>
        <v>53970</v>
      </c>
      <c r="P2221" s="15">
        <f t="shared" si="1104"/>
        <v>192520</v>
      </c>
      <c r="Q2221" s="15">
        <f t="shared" si="1104"/>
        <v>73686</v>
      </c>
      <c r="R2221" s="15">
        <f t="shared" si="1104"/>
        <v>21915</v>
      </c>
      <c r="S2221" s="15">
        <f t="shared" si="1104"/>
        <v>4683.0069999999996</v>
      </c>
      <c r="T2221" s="15">
        <f t="shared" si="1104"/>
        <v>36265.344000000005</v>
      </c>
    </row>
    <row r="2222" spans="2:23" s="15" customFormat="1" hidden="1">
      <c r="B2222" s="15">
        <f t="shared" si="1102"/>
        <v>90</v>
      </c>
      <c r="C2222" s="56"/>
      <c r="D2222" s="15" t="s">
        <v>987</v>
      </c>
      <c r="F2222" s="39"/>
      <c r="H2222" s="39"/>
      <c r="K2222" s="39">
        <v>1</v>
      </c>
      <c r="L2222" s="49"/>
      <c r="M2222" s="39">
        <v>1</v>
      </c>
      <c r="N2222" s="39">
        <f t="shared" ref="N2222:T2222" si="1105">N2215/$M$2215</f>
        <v>0.54283137391515646</v>
      </c>
      <c r="O2222" s="39">
        <f t="shared" si="1105"/>
        <v>6.441476753076214E-2</v>
      </c>
      <c r="P2222" s="39">
        <f t="shared" si="1105"/>
        <v>0.2297782294797541</v>
      </c>
      <c r="Q2222" s="39">
        <f t="shared" si="1105"/>
        <v>8.7946387998364642E-2</v>
      </c>
      <c r="R2222" s="39">
        <f t="shared" si="1105"/>
        <v>2.6156191040145497E-2</v>
      </c>
      <c r="S2222" s="39">
        <f t="shared" si="1105"/>
        <v>5.5893053038712582E-3</v>
      </c>
      <c r="T2222" s="39">
        <f t="shared" si="1105"/>
        <v>4.3283744731945899E-2</v>
      </c>
      <c r="U2222" s="39"/>
    </row>
    <row r="2223" spans="2:23" hidden="1">
      <c r="B2223" s="15">
        <f t="shared" si="1102"/>
        <v>91</v>
      </c>
      <c r="G2223" s="4"/>
      <c r="H2223" s="1"/>
      <c r="I2223" s="4"/>
      <c r="J2223" s="4"/>
      <c r="L2223" s="17"/>
    </row>
    <row r="2224" spans="2:23" s="15" customFormat="1" hidden="1">
      <c r="B2224" s="15">
        <f t="shared" si="1102"/>
        <v>92</v>
      </c>
      <c r="C2224" s="56">
        <v>607</v>
      </c>
      <c r="D2224" s="15" t="s">
        <v>1018</v>
      </c>
      <c r="E2224" s="170"/>
      <c r="F2224" s="15">
        <f>SUM(G2224:K2224)</f>
        <v>16802.824427516305</v>
      </c>
      <c r="H2224" s="15">
        <f>+H257</f>
        <v>15.059722351774674</v>
      </c>
      <c r="K2224" s="15">
        <f>+K257</f>
        <v>16787.764705164529</v>
      </c>
      <c r="L2224" s="49"/>
      <c r="M2224" s="15">
        <f t="shared" ref="M2224:T2224" si="1106">+M257</f>
        <v>16787.764705164529</v>
      </c>
      <c r="N2224" s="15">
        <f t="shared" si="1106"/>
        <v>9221.8621734857024</v>
      </c>
      <c r="O2224" s="15">
        <f t="shared" si="1106"/>
        <v>1423.6435635015418</v>
      </c>
      <c r="P2224" s="15">
        <f t="shared" si="1106"/>
        <v>1029.134445461757</v>
      </c>
      <c r="Q2224" s="15">
        <f t="shared" si="1106"/>
        <v>77.100099960265197</v>
      </c>
      <c r="R2224" s="15">
        <f t="shared" si="1106"/>
        <v>273.57021701976527</v>
      </c>
      <c r="S2224" s="15">
        <f t="shared" si="1106"/>
        <v>3.1204264507890005</v>
      </c>
      <c r="T2224" s="15">
        <f t="shared" si="1106"/>
        <v>4759.3337792847069</v>
      </c>
    </row>
    <row r="2225" spans="2:21" s="15" customFormat="1" hidden="1">
      <c r="B2225" s="15">
        <f t="shared" si="1102"/>
        <v>93</v>
      </c>
      <c r="C2225" s="56"/>
      <c r="D2225" s="15" t="s">
        <v>987</v>
      </c>
      <c r="E2225" s="170"/>
      <c r="F2225" s="39">
        <f>SUM(G2225:K2225)</f>
        <v>0.99999999999999989</v>
      </c>
      <c r="G2225" s="39"/>
      <c r="H2225" s="39">
        <f>IF($F2224=0,0,H2224/$F2224)</f>
        <v>8.9626136467348149E-4</v>
      </c>
      <c r="I2225" s="39"/>
      <c r="J2225" s="39"/>
      <c r="K2225" s="39">
        <f>IF($F2224=0,0,K2224/$F2224)</f>
        <v>0.99910373863532642</v>
      </c>
      <c r="L2225" s="49"/>
      <c r="M2225" s="39">
        <f>IF(M2224=0,0,+M2224/$M2224)</f>
        <v>1</v>
      </c>
      <c r="N2225" s="39">
        <f t="shared" ref="N2225:T2225" si="1107">IF($M2224=0,0,N2224/$M2224)</f>
        <v>0.54932043279405274</v>
      </c>
      <c r="O2225" s="39">
        <f t="shared" si="1107"/>
        <v>8.4802449194655266E-2</v>
      </c>
      <c r="P2225" s="39">
        <f t="shared" si="1107"/>
        <v>6.1302648895546985E-2</v>
      </c>
      <c r="Q2225" s="39">
        <f t="shared" si="1107"/>
        <v>4.5926364417382135E-3</v>
      </c>
      <c r="R2225" s="39">
        <f t="shared" si="1107"/>
        <v>1.6295809586585705E-2</v>
      </c>
      <c r="S2225" s="39">
        <f t="shared" si="1107"/>
        <v>1.8587504087599246E-4</v>
      </c>
      <c r="T2225" s="39">
        <f t="shared" si="1107"/>
        <v>0.283500148046545</v>
      </c>
      <c r="U2225" s="39"/>
    </row>
    <row r="2226" spans="2:21" hidden="1">
      <c r="B2226" s="15">
        <f t="shared" si="1102"/>
        <v>94</v>
      </c>
      <c r="G2226" s="4"/>
      <c r="H2226" s="1"/>
      <c r="I2226" s="4"/>
      <c r="J2226" s="4"/>
      <c r="L2226" s="17"/>
    </row>
    <row r="2227" spans="2:21" s="15" customFormat="1" hidden="1">
      <c r="B2227" s="15">
        <f t="shared" si="1102"/>
        <v>95</v>
      </c>
      <c r="C2227" s="56">
        <v>907</v>
      </c>
      <c r="D2227" s="15" t="s">
        <v>1019</v>
      </c>
      <c r="F2227" s="15">
        <f>SUM(G2227:K2227)</f>
        <v>438311.39443967096</v>
      </c>
      <c r="H2227" s="15">
        <f t="shared" ref="H2227:S2227" si="1108">+H1096</f>
        <v>229.30449313251606</v>
      </c>
      <c r="K2227" s="15">
        <f t="shared" si="1108"/>
        <v>438082.08994653844</v>
      </c>
      <c r="L2227" s="49"/>
      <c r="M2227" s="15">
        <f t="shared" si="1108"/>
        <v>438082.08994653844</v>
      </c>
      <c r="N2227" s="15">
        <f t="shared" si="1108"/>
        <v>199077.99794887425</v>
      </c>
      <c r="O2227" s="15">
        <f t="shared" si="1108"/>
        <v>31044.608731064018</v>
      </c>
      <c r="P2227" s="15">
        <f t="shared" si="1108"/>
        <v>19764.987463622601</v>
      </c>
      <c r="Q2227" s="15">
        <f t="shared" si="1108"/>
        <v>1240.9047667583843</v>
      </c>
      <c r="R2227" s="15">
        <f t="shared" si="1108"/>
        <v>3528.6293297830707</v>
      </c>
      <c r="S2227" s="15">
        <f t="shared" si="1108"/>
        <v>69.809706918909868</v>
      </c>
      <c r="T2227" s="15">
        <f>+T1096</f>
        <v>183355.15199951717</v>
      </c>
    </row>
    <row r="2228" spans="2:21" s="15" customFormat="1" hidden="1">
      <c r="B2228" s="15">
        <f t="shared" si="1102"/>
        <v>96</v>
      </c>
      <c r="C2228" s="56"/>
      <c r="D2228" s="15" t="s">
        <v>987</v>
      </c>
      <c r="F2228" s="39">
        <f>SUM(G2228:K2228)</f>
        <v>1</v>
      </c>
      <c r="G2228" s="39"/>
      <c r="H2228" s="39">
        <f>IF($F2227=0,0,H2227/$F2227)</f>
        <v>5.2315430545823386E-4</v>
      </c>
      <c r="I2228" s="39"/>
      <c r="J2228" s="39"/>
      <c r="K2228" s="39">
        <f>IF($F2227=0,0,K2227/$F2227)</f>
        <v>0.99947684569454176</v>
      </c>
      <c r="L2228" s="49"/>
      <c r="M2228" s="39">
        <f>IF(M2227=0,0,+M2227/$M2227)</f>
        <v>1</v>
      </c>
      <c r="N2228" s="39">
        <f t="shared" ref="N2228:T2228" si="1109">IF($M2227=0,0,N2227/$M2227)</f>
        <v>0.45443080764422217</v>
      </c>
      <c r="O2228" s="39">
        <f t="shared" si="1109"/>
        <v>7.0864820643209953E-2</v>
      </c>
      <c r="P2228" s="39">
        <f t="shared" si="1109"/>
        <v>4.5117086311459643E-2</v>
      </c>
      <c r="Q2228" s="39">
        <f t="shared" si="1109"/>
        <v>2.8325850228431361E-3</v>
      </c>
      <c r="R2228" s="39">
        <f t="shared" si="1109"/>
        <v>8.0547217308374521E-3</v>
      </c>
      <c r="S2228" s="39">
        <f t="shared" si="1109"/>
        <v>1.5935302656958455E-4</v>
      </c>
      <c r="T2228" s="39">
        <f t="shared" si="1109"/>
        <v>0.41854062562085798</v>
      </c>
      <c r="U2228" s="39"/>
    </row>
    <row r="2229" spans="2:21">
      <c r="G2229" s="4"/>
      <c r="H2229" s="1"/>
      <c r="I2229" s="4"/>
      <c r="J2229" s="4"/>
      <c r="L2229" s="17"/>
    </row>
    <row r="2230" spans="2:21">
      <c r="G2230" s="4"/>
      <c r="H2230" s="1"/>
      <c r="I2230" s="4"/>
      <c r="J2230" s="4"/>
      <c r="L2230" s="17"/>
    </row>
    <row r="2231" spans="2:21">
      <c r="G2231" s="4"/>
      <c r="H2231" s="1"/>
      <c r="I2231" s="4"/>
      <c r="J2231" s="4"/>
      <c r="L2231" s="17"/>
    </row>
    <row r="2232" spans="2:21">
      <c r="G2232" s="4"/>
      <c r="H2232" s="1"/>
      <c r="I2232" s="4"/>
      <c r="J2232" s="4"/>
      <c r="L2232" s="17"/>
    </row>
    <row r="2233" spans="2:21">
      <c r="G2233" s="4"/>
      <c r="H2233" s="1"/>
      <c r="I2233" s="4"/>
      <c r="J2233" s="4"/>
      <c r="L2233" s="17"/>
    </row>
    <row r="2234" spans="2:21">
      <c r="G2234" s="4"/>
      <c r="H2234" s="1"/>
      <c r="I2234" s="4"/>
      <c r="J2234" s="4"/>
      <c r="L2234" s="17"/>
    </row>
    <row r="2235" spans="2:21">
      <c r="G2235" s="4"/>
      <c r="H2235" s="1"/>
      <c r="I2235" s="4"/>
      <c r="J2235" s="4"/>
      <c r="L2235" s="17"/>
    </row>
    <row r="2236" spans="2:21">
      <c r="G2236" s="4"/>
      <c r="H2236" s="1"/>
      <c r="I2236" s="4"/>
      <c r="J2236" s="4"/>
      <c r="L2236" s="17"/>
    </row>
    <row r="2237" spans="2:21">
      <c r="G2237" s="4"/>
      <c r="H2237" s="1"/>
      <c r="I2237" s="4"/>
      <c r="J2237" s="4"/>
      <c r="L2237" s="17"/>
    </row>
    <row r="2238" spans="2:21">
      <c r="G2238" s="4"/>
      <c r="H2238" s="1"/>
      <c r="I2238" s="4"/>
      <c r="J2238" s="4"/>
      <c r="L2238" s="17"/>
    </row>
    <row r="2239" spans="2:21">
      <c r="G2239" s="4"/>
      <c r="H2239" s="1"/>
      <c r="I2239" s="4"/>
      <c r="J2239" s="4"/>
      <c r="L2239" s="17"/>
    </row>
    <row r="2240" spans="2:21">
      <c r="G2240" s="4"/>
      <c r="H2240" s="1"/>
      <c r="I2240" s="4"/>
      <c r="J2240" s="4"/>
      <c r="L2240" s="17"/>
    </row>
    <row r="2241" spans="7:12" s="1" customFormat="1">
      <c r="G2241" s="4"/>
      <c r="I2241" s="4"/>
      <c r="J2241" s="4"/>
      <c r="L2241" s="17"/>
    </row>
    <row r="2242" spans="7:12" s="1" customFormat="1">
      <c r="G2242" s="4"/>
      <c r="I2242" s="4"/>
      <c r="J2242" s="4"/>
      <c r="L2242" s="17"/>
    </row>
    <row r="2243" spans="7:12" s="1" customFormat="1">
      <c r="G2243" s="4"/>
      <c r="I2243" s="4"/>
      <c r="J2243" s="4"/>
      <c r="L2243" s="17"/>
    </row>
    <row r="2244" spans="7:12" s="1" customFormat="1">
      <c r="G2244" s="4"/>
      <c r="I2244" s="4"/>
      <c r="J2244" s="4"/>
      <c r="L2244" s="17"/>
    </row>
    <row r="2245" spans="7:12" s="1" customFormat="1">
      <c r="G2245" s="4"/>
      <c r="I2245" s="4"/>
      <c r="J2245" s="4"/>
      <c r="L2245" s="17"/>
    </row>
    <row r="2246" spans="7:12" s="1" customFormat="1">
      <c r="G2246" s="4"/>
      <c r="I2246" s="4"/>
      <c r="J2246" s="4"/>
      <c r="L2246" s="17"/>
    </row>
    <row r="2247" spans="7:12" s="1" customFormat="1">
      <c r="G2247" s="4"/>
      <c r="I2247" s="4"/>
      <c r="J2247" s="4"/>
      <c r="L2247" s="17"/>
    </row>
    <row r="2248" spans="7:12" s="1" customFormat="1">
      <c r="G2248" s="4"/>
      <c r="I2248" s="4"/>
      <c r="J2248" s="4"/>
      <c r="L2248" s="17"/>
    </row>
    <row r="2249" spans="7:12" s="1" customFormat="1">
      <c r="G2249" s="4"/>
      <c r="I2249" s="4"/>
      <c r="J2249" s="4"/>
      <c r="L2249" s="17"/>
    </row>
    <row r="2250" spans="7:12" s="1" customFormat="1">
      <c r="G2250" s="4"/>
      <c r="I2250" s="4"/>
      <c r="J2250" s="4"/>
      <c r="L2250" s="17"/>
    </row>
    <row r="2251" spans="7:12" s="1" customFormat="1">
      <c r="G2251" s="4"/>
      <c r="I2251" s="4"/>
      <c r="J2251" s="4"/>
      <c r="L2251" s="17"/>
    </row>
    <row r="2252" spans="7:12" s="1" customFormat="1">
      <c r="G2252" s="4"/>
      <c r="I2252" s="4"/>
      <c r="J2252" s="4"/>
      <c r="L2252" s="17"/>
    </row>
    <row r="2253" spans="7:12" s="1" customFormat="1">
      <c r="G2253" s="15"/>
      <c r="H2253" s="15"/>
      <c r="I2253" s="15"/>
      <c r="J2253" s="15"/>
      <c r="L2253" s="17"/>
    </row>
    <row r="2254" spans="7:12" s="1" customFormat="1">
      <c r="G2254" s="15"/>
      <c r="H2254" s="15"/>
      <c r="I2254" s="15"/>
      <c r="J2254" s="15"/>
      <c r="L2254" s="17"/>
    </row>
    <row r="2255" spans="7:12" s="1" customFormat="1">
      <c r="G2255" s="15"/>
      <c r="H2255" s="15"/>
      <c r="I2255" s="15"/>
      <c r="J2255" s="15"/>
      <c r="L2255" s="17"/>
    </row>
    <row r="2256" spans="7:12" s="1" customFormat="1">
      <c r="G2256" s="15"/>
      <c r="H2256" s="15"/>
      <c r="I2256" s="15"/>
      <c r="J2256" s="15"/>
      <c r="L2256" s="17"/>
    </row>
    <row r="2257" spans="12:12" s="1" customFormat="1">
      <c r="L2257" s="17"/>
    </row>
    <row r="2258" spans="12:12" s="1" customFormat="1">
      <c r="L2258" s="17"/>
    </row>
    <row r="2259" spans="12:12" s="1" customFormat="1">
      <c r="L2259" s="17"/>
    </row>
    <row r="2260" spans="12:12" s="1" customFormat="1">
      <c r="L2260" s="17"/>
    </row>
    <row r="2261" spans="12:12" s="1" customFormat="1">
      <c r="L2261" s="17"/>
    </row>
    <row r="2262" spans="12:12" s="1" customFormat="1">
      <c r="L2262" s="17"/>
    </row>
    <row r="2263" spans="12:12" s="1" customFormat="1">
      <c r="L2263" s="17"/>
    </row>
    <row r="2264" spans="12:12" s="1" customFormat="1">
      <c r="L2264" s="17"/>
    </row>
    <row r="2265" spans="12:12" s="1" customFormat="1">
      <c r="L2265" s="17"/>
    </row>
    <row r="2266" spans="12:12" s="1" customFormat="1">
      <c r="L2266" s="17"/>
    </row>
  </sheetData>
  <mergeCells count="29">
    <mergeCell ref="M56:Q56"/>
    <mergeCell ref="C4:D4"/>
    <mergeCell ref="E55:R55"/>
    <mergeCell ref="C55:D55"/>
    <mergeCell ref="E4:R4"/>
    <mergeCell ref="S850:T850"/>
    <mergeCell ref="S10:T10"/>
    <mergeCell ref="S111:T111"/>
    <mergeCell ref="S221:T221"/>
    <mergeCell ref="S270:T270"/>
    <mergeCell ref="S331:T331"/>
    <mergeCell ref="S375:T375"/>
    <mergeCell ref="S433:T433"/>
    <mergeCell ref="S608:T608"/>
    <mergeCell ref="S733:T733"/>
    <mergeCell ref="S792:T792"/>
    <mergeCell ref="N1656:P1656"/>
    <mergeCell ref="S905:T905"/>
    <mergeCell ref="S958:T958"/>
    <mergeCell ref="S1007:T1007"/>
    <mergeCell ref="S1055:T1055"/>
    <mergeCell ref="S1110:T1110"/>
    <mergeCell ref="S1170:T1170"/>
    <mergeCell ref="S1662:T1662"/>
    <mergeCell ref="S1252:T1252"/>
    <mergeCell ref="S1310:T1310"/>
    <mergeCell ref="S1369:T1369"/>
    <mergeCell ref="S1458:T1458"/>
    <mergeCell ref="S1539:T1539"/>
  </mergeCells>
  <printOptions horizontalCentered="1"/>
  <pageMargins left="0.5" right="0.5" top="1.25" bottom="0.5" header="1.25" footer="0.5"/>
  <pageSetup scale="77" fitToHeight="2" orientation="landscape" horizontalDpi="300" verticalDpi="300" r:id="rId1"/>
  <headerFooter scaleWithDoc="0">
    <oddHeader xml:space="preserve">&amp;R&amp;"Arial,Bold"&amp;11Docket No. 080317-EI &amp;1.&amp;11  
Cost of Service Study&amp;1.&amp;11          
Exhibit &amp;A              &amp;1.&amp;11
Page &amp;P of &amp;N                 &amp;1.&amp;11 </oddHeader>
  </headerFooter>
  <rowBreaks count="1" manualBreakCount="1">
    <brk id="52" max="1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7"/>
  </sheetPr>
  <dimension ref="A1:AA66"/>
  <sheetViews>
    <sheetView view="pageLayout" topLeftCell="C1" zoomScaleNormal="100" workbookViewId="0">
      <selection activeCell="AC1" sqref="AC1"/>
    </sheetView>
  </sheetViews>
  <sheetFormatPr defaultRowHeight="14.25"/>
  <cols>
    <col min="1" max="1" width="11" style="1" hidden="1" customWidth="1"/>
    <col min="2" max="2" width="11.85546875" style="1" hidden="1" customWidth="1"/>
    <col min="3" max="3" width="6" style="3" customWidth="1"/>
    <col min="4" max="4" width="34.140625" style="1" customWidth="1"/>
    <col min="5" max="5" width="10.42578125" style="1" customWidth="1"/>
    <col min="6" max="6" width="25.85546875" style="1" hidden="1" customWidth="1"/>
    <col min="7" max="7" width="25.85546875" style="15" hidden="1" customWidth="1"/>
    <col min="8" max="8" width="17.7109375" style="15" hidden="1" customWidth="1"/>
    <col min="9" max="10" width="25.85546875" style="15" hidden="1" customWidth="1"/>
    <col min="11" max="11" width="25.85546875" style="1" hidden="1" customWidth="1"/>
    <col min="12" max="12" width="19.5703125" style="5" hidden="1" customWidth="1"/>
    <col min="13" max="14" width="11.5703125" style="1" customWidth="1"/>
    <col min="15" max="15" width="9.85546875" style="1" customWidth="1"/>
    <col min="16" max="16" width="11.5703125" style="1" customWidth="1"/>
    <col min="17" max="18" width="9.85546875" style="1" customWidth="1"/>
    <col min="19" max="19" width="10.28515625" style="1" customWidth="1"/>
    <col min="20" max="20" width="12.42578125" style="1" customWidth="1"/>
    <col min="21" max="21" width="3.85546875" style="1" hidden="1" customWidth="1"/>
    <col min="22" max="22" width="14.7109375" style="1" hidden="1" customWidth="1"/>
    <col min="23" max="23" width="10.7109375" style="1" hidden="1" customWidth="1"/>
    <col min="24" max="24" width="20.7109375" style="1" hidden="1" customWidth="1"/>
    <col min="25" max="25" width="79.7109375" style="1" hidden="1" customWidth="1"/>
    <col min="26" max="26" width="10.28515625" style="1" hidden="1" customWidth="1"/>
    <col min="27" max="27" width="11.28515625" style="1" hidden="1" customWidth="1"/>
    <col min="28" max="16384" width="9.140625" style="1"/>
  </cols>
  <sheetData>
    <row r="1" spans="1:25" ht="12.75" customHeight="1">
      <c r="B1" s="2"/>
      <c r="G1" s="4"/>
      <c r="H1" s="1"/>
      <c r="I1" s="4"/>
      <c r="J1" s="4"/>
      <c r="V1" s="2"/>
      <c r="W1" s="2"/>
      <c r="X1" s="2"/>
    </row>
    <row r="2" spans="1:25" ht="15">
      <c r="C2" s="6" t="s">
        <v>0</v>
      </c>
      <c r="G2" s="7"/>
      <c r="H2" s="8" t="s">
        <v>1</v>
      </c>
      <c r="I2" s="4"/>
      <c r="J2" s="4"/>
      <c r="L2" s="9" t="s">
        <v>2</v>
      </c>
      <c r="O2" s="8" t="s">
        <v>1</v>
      </c>
      <c r="U2" s="10"/>
      <c r="V2" s="11" t="s">
        <v>2</v>
      </c>
      <c r="W2" s="171" t="str">
        <f>O2</f>
        <v>TAMPA ELECTRIC COMPANY</v>
      </c>
      <c r="X2" s="11"/>
      <c r="Y2" s="11" t="s">
        <v>3</v>
      </c>
    </row>
    <row r="3" spans="1:25" ht="32.25" customHeight="1">
      <c r="C3" s="183" t="s">
        <v>1036</v>
      </c>
      <c r="D3" s="183"/>
      <c r="G3" s="13"/>
      <c r="H3" s="171" t="s">
        <v>4</v>
      </c>
      <c r="I3" s="4"/>
      <c r="J3" s="4"/>
      <c r="M3" s="178" t="s">
        <v>1035</v>
      </c>
      <c r="N3" s="178"/>
      <c r="O3" s="178"/>
      <c r="P3" s="178"/>
      <c r="Q3" s="178"/>
      <c r="V3" s="11"/>
      <c r="W3" s="171" t="str">
        <f>M3</f>
        <v>Summary of Cost of Service Study Results at FIPUG'S Recommended Rates</v>
      </c>
      <c r="X3" s="11"/>
      <c r="Y3" s="11" t="str">
        <f>IF('[1]TITLES &amp; CONSTANTS'!$D$16=5,L2,V2)</f>
        <v>PAGE 1</v>
      </c>
    </row>
    <row r="4" spans="1:25" ht="30" customHeight="1">
      <c r="C4" s="181" t="s">
        <v>1038</v>
      </c>
      <c r="D4" s="181"/>
      <c r="E4" s="182" t="s">
        <v>1039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W4" s="16"/>
    </row>
    <row r="5" spans="1:25" ht="15" hidden="1">
      <c r="G5" s="14"/>
      <c r="I5" s="4"/>
      <c r="J5" s="4"/>
      <c r="V5" s="11"/>
      <c r="W5" s="171"/>
      <c r="X5" s="11"/>
    </row>
    <row r="6" spans="1:25" ht="15">
      <c r="D6" s="6"/>
      <c r="G6" s="7"/>
      <c r="H6" s="171" t="s">
        <v>6</v>
      </c>
      <c r="I6" s="4"/>
      <c r="J6" s="4"/>
      <c r="O6" s="171"/>
      <c r="W6" s="171">
        <f>O6</f>
        <v>0</v>
      </c>
    </row>
    <row r="7" spans="1:25" ht="15" hidden="1">
      <c r="G7" s="13"/>
      <c r="H7" s="171"/>
      <c r="I7" s="4"/>
      <c r="J7" s="4"/>
      <c r="O7" s="171"/>
    </row>
    <row r="8" spans="1:25" ht="15" hidden="1">
      <c r="D8" s="17"/>
      <c r="G8" s="4"/>
      <c r="H8" s="18"/>
      <c r="I8" s="4"/>
      <c r="J8" s="4"/>
      <c r="O8" s="18"/>
    </row>
    <row r="9" spans="1:25" hidden="1">
      <c r="G9" s="4"/>
      <c r="H9" s="1"/>
      <c r="I9" s="4"/>
      <c r="J9" s="4"/>
    </row>
    <row r="10" spans="1:25" ht="15">
      <c r="C10" s="19"/>
      <c r="F10" s="171"/>
      <c r="G10" s="20"/>
      <c r="H10" s="16"/>
      <c r="I10" s="20"/>
      <c r="J10" s="20"/>
      <c r="K10" s="16"/>
      <c r="L10" s="21"/>
      <c r="N10" s="16"/>
      <c r="S10" s="179"/>
      <c r="T10" s="179"/>
      <c r="U10" s="172"/>
    </row>
    <row r="11" spans="1:25" ht="30" customHeight="1">
      <c r="A11" s="23" t="s">
        <v>7</v>
      </c>
      <c r="B11" s="24" t="s">
        <v>8</v>
      </c>
      <c r="C11" s="25" t="s">
        <v>9</v>
      </c>
      <c r="D11" s="26"/>
      <c r="E11" s="26"/>
      <c r="F11" s="24" t="s">
        <v>10</v>
      </c>
      <c r="G11" s="27"/>
      <c r="H11" s="24" t="str">
        <f>'[1]TITLES &amp; CONSTANTS'!H94</f>
        <v>FERC
JURIS</v>
      </c>
      <c r="I11" s="27"/>
      <c r="J11" s="27"/>
      <c r="K11" s="24" t="str">
        <f>'[1]TITLES &amp; CONSTANTS'!K94</f>
        <v>FPSC
 JURIS</v>
      </c>
      <c r="L11" s="24" t="s">
        <v>11</v>
      </c>
      <c r="M11" s="24" t="s">
        <v>57</v>
      </c>
      <c r="N11" s="28" t="s">
        <v>58</v>
      </c>
      <c r="O11" s="28" t="s">
        <v>59</v>
      </c>
      <c r="P11" s="28" t="s">
        <v>60</v>
      </c>
      <c r="Q11" s="28" t="s">
        <v>61</v>
      </c>
      <c r="R11" s="28" t="s">
        <v>62</v>
      </c>
      <c r="S11" s="24" t="s">
        <v>12</v>
      </c>
      <c r="T11" s="24" t="s">
        <v>13</v>
      </c>
      <c r="U11" s="28"/>
      <c r="V11" s="24" t="s">
        <v>8</v>
      </c>
      <c r="W11" s="24"/>
      <c r="X11" s="24"/>
      <c r="Y11" s="28" t="s">
        <v>14</v>
      </c>
    </row>
    <row r="12" spans="1:25" ht="15">
      <c r="B12" s="29"/>
      <c r="C12" s="30"/>
      <c r="D12" s="31"/>
      <c r="E12" s="31"/>
      <c r="F12" s="172"/>
      <c r="G12" s="32"/>
      <c r="H12" s="172"/>
      <c r="I12" s="32"/>
      <c r="J12" s="32"/>
      <c r="K12" s="172"/>
      <c r="L12" s="172"/>
      <c r="M12" s="173">
        <v>-1</v>
      </c>
      <c r="N12" s="173">
        <f>M12-1</f>
        <v>-2</v>
      </c>
      <c r="O12" s="173">
        <f t="shared" ref="O12:T12" si="0">N12-1</f>
        <v>-3</v>
      </c>
      <c r="P12" s="173">
        <f t="shared" si="0"/>
        <v>-4</v>
      </c>
      <c r="Q12" s="173">
        <f t="shared" si="0"/>
        <v>-5</v>
      </c>
      <c r="R12" s="173">
        <f t="shared" si="0"/>
        <v>-6</v>
      </c>
      <c r="S12" s="173">
        <f t="shared" si="0"/>
        <v>-7</v>
      </c>
      <c r="T12" s="173">
        <f t="shared" si="0"/>
        <v>-8</v>
      </c>
      <c r="U12" s="172"/>
      <c r="V12" s="29"/>
      <c r="W12" s="29"/>
      <c r="X12" s="29"/>
    </row>
    <row r="13" spans="1:25" ht="15.75" thickBot="1">
      <c r="G13" s="13"/>
      <c r="H13" s="171"/>
      <c r="I13" s="4"/>
      <c r="J13" s="4"/>
      <c r="M13" s="31"/>
      <c r="N13" s="31"/>
      <c r="O13" s="172"/>
      <c r="P13" s="31"/>
      <c r="Q13" s="31"/>
      <c r="R13" s="31"/>
      <c r="S13" s="31"/>
      <c r="T13" s="31"/>
    </row>
    <row r="14" spans="1:25" ht="15" thickTop="1">
      <c r="A14" s="1" t="s">
        <v>15</v>
      </c>
      <c r="C14" s="56"/>
      <c r="D14" s="15"/>
      <c r="E14" s="15"/>
      <c r="F14" s="82"/>
      <c r="G14" s="83"/>
      <c r="H14" s="82"/>
      <c r="I14" s="82"/>
      <c r="J14" s="82"/>
      <c r="K14" s="82"/>
      <c r="M14" s="36"/>
      <c r="N14" s="36"/>
      <c r="O14" s="36"/>
      <c r="P14" s="36"/>
      <c r="Q14" s="36"/>
      <c r="R14" s="36"/>
      <c r="S14" s="36"/>
      <c r="T14" s="36"/>
      <c r="U14" s="36"/>
    </row>
    <row r="15" spans="1:25" ht="20.100000000000001" customHeight="1">
      <c r="A15" s="1" t="s">
        <v>15</v>
      </c>
      <c r="C15" s="56">
        <v>1</v>
      </c>
      <c r="D15" s="36" t="s">
        <v>1023</v>
      </c>
      <c r="E15" s="36"/>
      <c r="F15" s="60"/>
      <c r="G15" s="85"/>
      <c r="H15" s="60"/>
      <c r="I15" s="60"/>
      <c r="J15" s="60"/>
      <c r="K15" s="60"/>
      <c r="M15" s="15">
        <f>'JP-10'!M18</f>
        <v>865358.4994333717</v>
      </c>
      <c r="N15" s="15">
        <f>'JP-10'!N18</f>
        <v>461058.80270270782</v>
      </c>
      <c r="O15" s="15">
        <f>'JP-10'!O18</f>
        <v>54838.225952056426</v>
      </c>
      <c r="P15" s="15">
        <f>'JP-10'!P18</f>
        <v>190403.57273110963</v>
      </c>
      <c r="Q15" s="15">
        <f>'JP-10'!Q18</f>
        <v>72719.165644870154</v>
      </c>
      <c r="R15" s="15">
        <f>'JP-10'!R18</f>
        <v>45260.732048766688</v>
      </c>
      <c r="S15" s="15">
        <f>'JP-10'!S18</f>
        <v>4796.1466087933941</v>
      </c>
      <c r="T15" s="15">
        <f>'JP-10'!T18</f>
        <v>36281.853745067572</v>
      </c>
      <c r="U15" s="15"/>
    </row>
    <row r="16" spans="1:25" ht="20.100000000000001" customHeight="1">
      <c r="C16" s="1"/>
      <c r="D16" s="15" t="s">
        <v>1024</v>
      </c>
      <c r="E16" s="15"/>
      <c r="F16" s="60"/>
      <c r="G16" s="85"/>
      <c r="H16" s="60"/>
      <c r="I16" s="60"/>
      <c r="J16" s="60"/>
      <c r="K16" s="60"/>
      <c r="M16" s="15"/>
      <c r="N16" s="15"/>
      <c r="O16" s="15"/>
      <c r="P16" s="15"/>
      <c r="Q16" s="15"/>
      <c r="R16" s="15"/>
      <c r="S16" s="15"/>
      <c r="T16" s="15"/>
      <c r="U16" s="15"/>
    </row>
    <row r="17" spans="1:25" ht="20.100000000000001" customHeight="1">
      <c r="C17" s="56">
        <f>C15+1</f>
        <v>2</v>
      </c>
      <c r="D17" s="15" t="s">
        <v>1025</v>
      </c>
      <c r="E17" s="15"/>
      <c r="F17" s="60"/>
      <c r="G17" s="85"/>
      <c r="H17" s="60"/>
      <c r="I17" s="60"/>
      <c r="J17" s="60"/>
      <c r="K17" s="60"/>
      <c r="M17" s="15">
        <f>SUM(N17:T17)</f>
        <v>221308.83028268104</v>
      </c>
      <c r="N17" s="15">
        <f>'[5]WP JP-14'!$L10</f>
        <v>143008.19768814533</v>
      </c>
      <c r="O17" s="15">
        <f>'[5]WP JP-14'!$L11</f>
        <v>12882.376853662592</v>
      </c>
      <c r="P17" s="15">
        <f>'[5]WP JP-14'!$L12</f>
        <v>49127.009961721473</v>
      </c>
      <c r="Q17" s="15">
        <f>'[5]WP JP-14'!$L15</f>
        <v>21357.689406974045</v>
      </c>
      <c r="R17" s="15">
        <f>'[5]WP JP-14'!$L18</f>
        <v>-5933.9319527279049</v>
      </c>
      <c r="S17" s="15">
        <f>'[5]WP JP-14'!$L19</f>
        <v>867.48832490547306</v>
      </c>
      <c r="T17" s="15">
        <f>'[5]WP JP-14'!$L20</f>
        <v>0</v>
      </c>
      <c r="U17" s="15"/>
    </row>
    <row r="18" spans="1:25" ht="20.100000000000001" customHeight="1">
      <c r="C18" s="56">
        <f>C17+1</f>
        <v>3</v>
      </c>
      <c r="D18" s="15" t="s">
        <v>1026</v>
      </c>
      <c r="E18" s="15"/>
      <c r="F18" s="60"/>
      <c r="G18" s="85"/>
      <c r="H18" s="60"/>
      <c r="I18" s="60"/>
      <c r="J18" s="60"/>
      <c r="K18" s="60"/>
      <c r="M18" s="15">
        <f>M37</f>
        <v>6815.7688411476047</v>
      </c>
      <c r="N18" s="15">
        <f t="shared" ref="N18:T18" si="1">N37</f>
        <v>5956.5429371384089</v>
      </c>
      <c r="O18" s="15">
        <f t="shared" si="1"/>
        <v>818.48782636074839</v>
      </c>
      <c r="P18" s="15">
        <f t="shared" si="1"/>
        <v>99.460011321840284</v>
      </c>
      <c r="Q18" s="15">
        <f t="shared" si="1"/>
        <v>-35.593516266728784</v>
      </c>
      <c r="R18" s="15">
        <f t="shared" si="1"/>
        <v>-19.721116170291907</v>
      </c>
      <c r="S18" s="15">
        <f t="shared" si="1"/>
        <v>-3.4073012363736837</v>
      </c>
      <c r="T18" s="15">
        <f t="shared" si="1"/>
        <v>0</v>
      </c>
      <c r="U18" s="15"/>
    </row>
    <row r="19" spans="1:25" ht="20.100000000000001" customHeight="1">
      <c r="C19" s="56">
        <f t="shared" ref="C19:C23" si="2">C18+1</f>
        <v>4</v>
      </c>
      <c r="D19" s="15" t="s">
        <v>1027</v>
      </c>
      <c r="E19" s="15"/>
      <c r="F19" s="60"/>
      <c r="G19" s="85"/>
      <c r="H19" s="60"/>
      <c r="I19" s="60"/>
      <c r="J19" s="60"/>
      <c r="K19" s="60"/>
      <c r="M19" s="15">
        <f>M17+M18</f>
        <v>228124.59912382864</v>
      </c>
      <c r="N19" s="15">
        <f t="shared" ref="N19:T19" si="3">N17+N18</f>
        <v>148964.74062528374</v>
      </c>
      <c r="O19" s="15">
        <f t="shared" si="3"/>
        <v>13700.86468002334</v>
      </c>
      <c r="P19" s="15">
        <f t="shared" si="3"/>
        <v>49226.469973043313</v>
      </c>
      <c r="Q19" s="15">
        <f t="shared" si="3"/>
        <v>21322.095890707315</v>
      </c>
      <c r="R19" s="15">
        <f t="shared" si="3"/>
        <v>-5953.6530688981966</v>
      </c>
      <c r="S19" s="15">
        <f t="shared" si="3"/>
        <v>864.08102366909941</v>
      </c>
      <c r="T19" s="15">
        <f t="shared" si="3"/>
        <v>0</v>
      </c>
      <c r="U19" s="15"/>
    </row>
    <row r="20" spans="1:25" ht="20.100000000000001" customHeight="1">
      <c r="C20" s="56">
        <f t="shared" si="2"/>
        <v>5</v>
      </c>
      <c r="D20" s="15" t="s">
        <v>1028</v>
      </c>
      <c r="E20" s="15"/>
      <c r="F20" s="88">
        <f>+'[1]TITLES &amp; CONSTANTS'!$D$64</f>
        <v>1.6348844917117344</v>
      </c>
      <c r="G20" s="88"/>
      <c r="H20" s="88">
        <f>+'[1]TITLES &amp; CONSTANTS'!$D$64</f>
        <v>1.6348844917117344</v>
      </c>
      <c r="I20" s="88"/>
      <c r="J20" s="88"/>
      <c r="K20" s="88">
        <f>+'[1]TITLES &amp; CONSTANTS'!$D$64</f>
        <v>1.6348844917117344</v>
      </c>
      <c r="M20" s="89">
        <f>+'[1]TITLES &amp; CONSTANTS'!$D$64</f>
        <v>1.6348844917117344</v>
      </c>
      <c r="N20" s="89">
        <f>+'[1]TITLES &amp; CONSTANTS'!$D$64</f>
        <v>1.6348844917117344</v>
      </c>
      <c r="O20" s="89">
        <f>+'[1]TITLES &amp; CONSTANTS'!$D$64</f>
        <v>1.6348844917117344</v>
      </c>
      <c r="P20" s="89">
        <f>+'[1]TITLES &amp; CONSTANTS'!$D$64</f>
        <v>1.6348844917117344</v>
      </c>
      <c r="Q20" s="89">
        <f>+'[1]TITLES &amp; CONSTANTS'!$D$64</f>
        <v>1.6348844917117344</v>
      </c>
      <c r="R20" s="89">
        <f>+'[1]TITLES &amp; CONSTANTS'!$D$64</f>
        <v>1.6348844917117344</v>
      </c>
      <c r="S20" s="89">
        <f>+'[1]TITLES &amp; CONSTANTS'!$D$64</f>
        <v>1.6348844917117344</v>
      </c>
      <c r="T20" s="89">
        <f>+'[1]TITLES &amp; CONSTANTS'!$D$64</f>
        <v>1.6348844917117344</v>
      </c>
      <c r="U20" s="15"/>
    </row>
    <row r="21" spans="1:25" ht="20.100000000000001" customHeight="1">
      <c r="A21" s="1" t="s">
        <v>15</v>
      </c>
      <c r="C21" s="56">
        <f t="shared" si="2"/>
        <v>6</v>
      </c>
      <c r="D21" s="1" t="s">
        <v>1029</v>
      </c>
      <c r="G21" s="1"/>
      <c r="H21" s="1"/>
      <c r="I21" s="1"/>
      <c r="J21" s="1"/>
      <c r="L21" s="1"/>
      <c r="M21" s="1">
        <f>M19/M20</f>
        <v>139535.606509412</v>
      </c>
      <c r="N21" s="1">
        <f t="shared" ref="N21:T21" si="4">N19/N20</f>
        <v>91116.370227059102</v>
      </c>
      <c r="O21" s="1">
        <f t="shared" si="4"/>
        <v>8380.3257963982815</v>
      </c>
      <c r="P21" s="1">
        <f t="shared" si="4"/>
        <v>30110.059898790088</v>
      </c>
      <c r="Q21" s="1">
        <f t="shared" si="4"/>
        <v>13041.958620809317</v>
      </c>
      <c r="R21" s="1">
        <f t="shared" si="4"/>
        <v>-3641.6352953869446</v>
      </c>
      <c r="S21" s="1">
        <f t="shared" si="4"/>
        <v>528.52726174214365</v>
      </c>
      <c r="T21" s="1">
        <f t="shared" si="4"/>
        <v>0</v>
      </c>
      <c r="U21" s="15"/>
      <c r="Y21" s="1" t="s">
        <v>77</v>
      </c>
    </row>
    <row r="22" spans="1:25" ht="20.100000000000001" customHeight="1">
      <c r="C22" s="56">
        <f t="shared" si="2"/>
        <v>7</v>
      </c>
      <c r="D22" s="1" t="s">
        <v>1030</v>
      </c>
      <c r="G22" s="1"/>
      <c r="H22" s="1"/>
      <c r="I22" s="1"/>
      <c r="J22" s="1"/>
      <c r="L22" s="1"/>
      <c r="M22" s="1">
        <f>'JP-10'!M32</f>
        <v>182976.62371972471</v>
      </c>
      <c r="N22" s="1">
        <f>'JP-10'!N32</f>
        <v>87112.228727304493</v>
      </c>
      <c r="O22" s="1">
        <f>'JP-10'!O32</f>
        <v>11668.000338466896</v>
      </c>
      <c r="P22" s="1">
        <f>'JP-10'!P32</f>
        <v>42514.381904731767</v>
      </c>
      <c r="Q22" s="1">
        <f>'JP-10'!Q32</f>
        <v>14851.322710208326</v>
      </c>
      <c r="R22" s="1">
        <f>'JP-10'!R32</f>
        <v>14869.55938086435</v>
      </c>
      <c r="S22" s="1">
        <f>'JP-10'!S32</f>
        <v>821.82981526484582</v>
      </c>
      <c r="T22" s="1">
        <f>'JP-10'!T32</f>
        <v>11139.300842884084</v>
      </c>
      <c r="U22" s="15"/>
    </row>
    <row r="23" spans="1:25" ht="20.100000000000001" customHeight="1" thickBot="1">
      <c r="A23" s="1" t="s">
        <v>15</v>
      </c>
      <c r="C23" s="56">
        <f t="shared" si="2"/>
        <v>8</v>
      </c>
      <c r="D23" s="1" t="s">
        <v>1031</v>
      </c>
      <c r="E23" s="15"/>
      <c r="F23" s="63" t="e">
        <f>ROUND(+#REF!+('[1]TITLES &amp; CONSTANTS'!$D$62*'JP-15'!#REF!),4)</f>
        <v>#REF!</v>
      </c>
      <c r="G23" s="63"/>
      <c r="H23" s="63" t="e">
        <f>ROUND(IF(#REF!=0,"-",+#REF!+('[1]TITLES &amp; CONSTANTS'!$D$62*'JP-15'!#REF!)),4)</f>
        <v>#REF!</v>
      </c>
      <c r="I23" s="63"/>
      <c r="J23" s="63"/>
      <c r="K23" s="63" t="e">
        <f>ROUND(IF(#REF!=0,"-",+#REF!+('[1]TITLES &amp; CONSTANTS'!$D$62*'JP-15'!#REF!)),4)</f>
        <v>#REF!</v>
      </c>
      <c r="L23" s="86"/>
      <c r="M23" s="175">
        <f>M21+M22</f>
        <v>322512.23022913671</v>
      </c>
      <c r="N23" s="175">
        <f t="shared" ref="N23:T23" si="5">N21+N22</f>
        <v>178228.59895436361</v>
      </c>
      <c r="O23" s="175">
        <f t="shared" si="5"/>
        <v>20048.326134865179</v>
      </c>
      <c r="P23" s="175">
        <f t="shared" si="5"/>
        <v>72624.441803521855</v>
      </c>
      <c r="Q23" s="175">
        <f t="shared" si="5"/>
        <v>27893.281331017643</v>
      </c>
      <c r="R23" s="175">
        <f t="shared" si="5"/>
        <v>11227.924085477405</v>
      </c>
      <c r="S23" s="175">
        <f t="shared" si="5"/>
        <v>1350.3570770069896</v>
      </c>
      <c r="T23" s="175">
        <f t="shared" si="5"/>
        <v>11139.300842884084</v>
      </c>
      <c r="U23" s="65"/>
      <c r="Y23" s="1" t="s">
        <v>79</v>
      </c>
    </row>
    <row r="24" spans="1:25" s="15" customFormat="1" ht="20.100000000000001" customHeight="1" thickTop="1">
      <c r="A24" s="1" t="s">
        <v>15</v>
      </c>
      <c r="C24" s="56"/>
      <c r="F24" s="82"/>
      <c r="G24" s="82"/>
      <c r="H24" s="82"/>
      <c r="I24" s="82"/>
      <c r="J24" s="82"/>
      <c r="K24" s="82"/>
      <c r="L24" s="39"/>
      <c r="M24" s="36"/>
      <c r="N24" s="36"/>
      <c r="O24" s="36"/>
      <c r="P24" s="36"/>
      <c r="Q24" s="36"/>
      <c r="R24" s="36"/>
      <c r="S24" s="36"/>
      <c r="T24" s="36"/>
      <c r="U24" s="36"/>
    </row>
    <row r="25" spans="1:25" s="15" customFormat="1" ht="20.100000000000001" customHeight="1">
      <c r="A25" s="1" t="s">
        <v>15</v>
      </c>
      <c r="C25" s="56">
        <f>C23+1</f>
        <v>9</v>
      </c>
      <c r="D25" s="15" t="s">
        <v>76</v>
      </c>
      <c r="F25" s="60" t="e">
        <f>+#REF!</f>
        <v>#REF!</v>
      </c>
      <c r="G25" s="60"/>
      <c r="H25" s="60" t="e">
        <f>+#REF!</f>
        <v>#REF!</v>
      </c>
      <c r="I25" s="60"/>
      <c r="J25" s="60"/>
      <c r="K25" s="60" t="e">
        <f>+#REF!</f>
        <v>#REF!</v>
      </c>
      <c r="L25" s="5"/>
      <c r="M25" s="15">
        <f>'JP-10'!M79</f>
        <v>3656802.4726648885</v>
      </c>
      <c r="N25" s="15">
        <f>'JP-10'!N79</f>
        <v>2035582.2736620437</v>
      </c>
      <c r="O25" s="15">
        <f>'JP-10'!O79</f>
        <v>228957.34065340029</v>
      </c>
      <c r="P25" s="15">
        <f>'JP-10'!P79</f>
        <v>829464.23600032006</v>
      </c>
      <c r="Q25" s="15">
        <f>'JP-10'!Q79</f>
        <v>318588.53148375917</v>
      </c>
      <c r="R25" s="15">
        <f>'JP-10'!R79</f>
        <v>128238.03951665603</v>
      </c>
      <c r="S25" s="15">
        <f>'JP-10'!S79</f>
        <v>15416.104259925069</v>
      </c>
      <c r="T25" s="15">
        <f>'JP-10'!T79</f>
        <v>100555.94708878403</v>
      </c>
      <c r="U25" s="36"/>
      <c r="Y25" s="1" t="s">
        <v>90</v>
      </c>
    </row>
    <row r="26" spans="1:25" s="15" customFormat="1" ht="20.100000000000001" customHeight="1">
      <c r="A26" s="1" t="s">
        <v>15</v>
      </c>
      <c r="C26" s="56"/>
      <c r="F26" s="90"/>
      <c r="G26" s="90"/>
      <c r="H26" s="90"/>
      <c r="I26" s="90"/>
      <c r="J26" s="90"/>
      <c r="K26" s="90"/>
      <c r="L26" s="39"/>
      <c r="M26" s="36"/>
      <c r="N26" s="36"/>
      <c r="O26" s="36"/>
      <c r="P26" s="36"/>
      <c r="Q26" s="36"/>
      <c r="R26" s="36"/>
      <c r="S26" s="36"/>
      <c r="T26" s="36"/>
      <c r="U26" s="36"/>
    </row>
    <row r="27" spans="1:25" s="15" customFormat="1" ht="20.100000000000001" customHeight="1">
      <c r="A27" s="1" t="s">
        <v>15</v>
      </c>
      <c r="C27" s="3">
        <f>C25+1</f>
        <v>10</v>
      </c>
      <c r="D27" s="1" t="s">
        <v>52</v>
      </c>
      <c r="E27" s="1"/>
      <c r="F27" s="53" t="e">
        <f>ROUND(IF(F23=0,0,F12/F23*100),4)</f>
        <v>#REF!</v>
      </c>
      <c r="G27" s="54"/>
      <c r="H27" s="53" t="e">
        <f>ROUND(IF(H23=0,0,H12/H23*100),4)</f>
        <v>#REF!</v>
      </c>
      <c r="I27" s="54"/>
      <c r="J27" s="54"/>
      <c r="K27" s="53" t="e">
        <f>ROUND(IF(K23=0,0,K12/K23*100),4)</f>
        <v>#REF!</v>
      </c>
      <c r="L27" s="53"/>
      <c r="M27" s="53">
        <f>M23/M25*100</f>
        <v>8.8195146617833711</v>
      </c>
      <c r="N27" s="53">
        <f t="shared" ref="N27:T27" si="6">N23/N25*100</f>
        <v>8.7556568585030767</v>
      </c>
      <c r="O27" s="53">
        <f t="shared" si="6"/>
        <v>8.756358751220251</v>
      </c>
      <c r="P27" s="53">
        <f t="shared" si="6"/>
        <v>8.755584466633211</v>
      </c>
      <c r="Q27" s="53">
        <f t="shared" si="6"/>
        <v>8.7552684966751766</v>
      </c>
      <c r="R27" s="53">
        <f t="shared" si="6"/>
        <v>8.7555331692505174</v>
      </c>
      <c r="S27" s="53">
        <f t="shared" si="6"/>
        <v>8.7593924784052621</v>
      </c>
      <c r="T27" s="53">
        <f t="shared" si="6"/>
        <v>11.077714611000424</v>
      </c>
      <c r="Y27" s="1" t="s">
        <v>92</v>
      </c>
    </row>
    <row r="28" spans="1:25" s="15" customFormat="1" ht="20.100000000000001" customHeight="1">
      <c r="A28" s="1" t="s">
        <v>15</v>
      </c>
      <c r="C28" s="3"/>
      <c r="D28" s="1"/>
      <c r="E28" s="1"/>
      <c r="F28" s="1"/>
      <c r="G28" s="4"/>
      <c r="H28" s="1"/>
      <c r="I28" s="4"/>
      <c r="J28" s="4"/>
      <c r="K28" s="52"/>
      <c r="L28" s="52"/>
      <c r="M28" s="52"/>
      <c r="N28" s="1"/>
      <c r="O28" s="1"/>
      <c r="P28" s="1"/>
      <c r="Q28" s="1"/>
      <c r="R28" s="1"/>
      <c r="S28" s="1"/>
      <c r="T28" s="1"/>
      <c r="U28" s="36"/>
      <c r="Y28" s="1" t="s">
        <v>94</v>
      </c>
    </row>
    <row r="29" spans="1:25" s="15" customFormat="1" ht="20.100000000000001" customHeight="1">
      <c r="A29" s="1" t="s">
        <v>15</v>
      </c>
      <c r="C29" s="3">
        <f>C27+1</f>
        <v>11</v>
      </c>
      <c r="D29" s="15" t="s">
        <v>1021</v>
      </c>
      <c r="H29" s="55"/>
      <c r="K29" s="55"/>
      <c r="M29" s="55">
        <f>+M27/$M$27</f>
        <v>1</v>
      </c>
      <c r="N29" s="55">
        <f t="shared" ref="N29:T29" si="7">+N27/$M$27</f>
        <v>0.99275948782567336</v>
      </c>
      <c r="O29" s="55">
        <f t="shared" si="7"/>
        <v>0.99283907187809473</v>
      </c>
      <c r="P29" s="55">
        <f t="shared" si="7"/>
        <v>0.99275127967900756</v>
      </c>
      <c r="Q29" s="55">
        <f t="shared" si="7"/>
        <v>0.99271545344931678</v>
      </c>
      <c r="R29" s="55">
        <f t="shared" si="7"/>
        <v>0.99274546332916735</v>
      </c>
      <c r="S29" s="55">
        <f t="shared" si="7"/>
        <v>0.99318305080452673</v>
      </c>
      <c r="T29" s="55">
        <f t="shared" si="7"/>
        <v>1.2560458297101382</v>
      </c>
      <c r="U29" s="36"/>
    </row>
    <row r="30" spans="1:25" s="15" customFormat="1" ht="20.100000000000001" customHeight="1">
      <c r="A30" s="1" t="s">
        <v>15</v>
      </c>
      <c r="C30" s="3"/>
      <c r="L30" s="5"/>
      <c r="M30" s="1"/>
      <c r="N30" s="1"/>
      <c r="O30" s="1"/>
      <c r="P30" s="1"/>
      <c r="Q30" s="1"/>
      <c r="R30" s="1"/>
      <c r="S30" s="1"/>
      <c r="T30" s="1"/>
      <c r="Y30" s="15" t="s">
        <v>23</v>
      </c>
    </row>
    <row r="31" spans="1:25" s="15" customFormat="1" ht="19.5" customHeight="1">
      <c r="A31" s="1" t="s">
        <v>15</v>
      </c>
      <c r="C31" s="3">
        <f>C29+1</f>
        <v>12</v>
      </c>
      <c r="D31" s="15" t="s">
        <v>1022</v>
      </c>
      <c r="L31" s="5"/>
      <c r="M31" s="1">
        <f>SUM(N31:T31)</f>
        <v>1.3187673175707459E-10</v>
      </c>
      <c r="N31" s="1">
        <f>(N27-$M27)*N25*N20/100</f>
        <v>-2125.1505859181202</v>
      </c>
      <c r="O31" s="1">
        <f t="shared" ref="O31:T31" si="8">(O27-$M27)*O25*O20/100</f>
        <v>-236.40445002113302</v>
      </c>
      <c r="P31" s="1">
        <f t="shared" si="8"/>
        <v>-866.94344979222763</v>
      </c>
      <c r="Q31" s="1">
        <f t="shared" si="8"/>
        <v>-334.62965197086254</v>
      </c>
      <c r="R31" s="1">
        <f t="shared" si="8"/>
        <v>-134.14000279823108</v>
      </c>
      <c r="S31" s="1">
        <f t="shared" si="8"/>
        <v>-15.152924414818722</v>
      </c>
      <c r="T31" s="1">
        <f t="shared" si="8"/>
        <v>3712.4210649155248</v>
      </c>
    </row>
    <row r="32" spans="1:25">
      <c r="G32" s="4"/>
      <c r="H32" s="1"/>
      <c r="I32" s="4"/>
      <c r="J32" s="4"/>
      <c r="L32" s="17"/>
    </row>
    <row r="33" spans="3:20">
      <c r="G33" s="4"/>
      <c r="H33" s="1"/>
      <c r="I33" s="4"/>
      <c r="J33" s="4"/>
      <c r="L33" s="17"/>
    </row>
    <row r="34" spans="3:20" ht="15">
      <c r="D34" s="10" t="s">
        <v>20</v>
      </c>
      <c r="G34" s="4"/>
      <c r="H34" s="1"/>
      <c r="I34" s="4"/>
      <c r="J34" s="4"/>
      <c r="L34" s="17"/>
    </row>
    <row r="35" spans="3:20">
      <c r="D35" s="1" t="s">
        <v>1032</v>
      </c>
      <c r="G35" s="4"/>
      <c r="H35" s="1"/>
      <c r="I35" s="4"/>
      <c r="J35" s="4"/>
      <c r="L35" s="17"/>
      <c r="M35" s="1">
        <f>[6]REPORTS!M16</f>
        <v>34322.917274519306</v>
      </c>
      <c r="N35" s="1">
        <f>[6]REPORTS!N16</f>
        <v>25143.176714422545</v>
      </c>
      <c r="O35" s="1">
        <f>[6]REPORTS!O16</f>
        <v>3175.0190127123342</v>
      </c>
      <c r="P35" s="1">
        <f>[6]REPORTS!P16</f>
        <v>3981.4336505676147</v>
      </c>
      <c r="Q35" s="1">
        <f>[6]REPORTS!Q16</f>
        <v>1427.7976587248718</v>
      </c>
      <c r="R35" s="1">
        <f>[6]REPORTS!R16</f>
        <v>419.01093259639543</v>
      </c>
      <c r="S35" s="1">
        <f>[6]REPORTS!S16</f>
        <v>159.96956042796563</v>
      </c>
      <c r="T35" s="1">
        <f>[6]REPORTS!T16</f>
        <v>16.509745067570922</v>
      </c>
    </row>
    <row r="36" spans="3:20">
      <c r="D36" s="1" t="s">
        <v>1033</v>
      </c>
      <c r="G36" s="4"/>
      <c r="H36" s="1"/>
      <c r="I36" s="4"/>
      <c r="J36" s="4"/>
      <c r="L36" s="17"/>
      <c r="M36" s="1">
        <f>'JP-10'!M16</f>
        <v>27507.148433371702</v>
      </c>
      <c r="N36" s="1">
        <f>'JP-10'!N16</f>
        <v>19186.633777284136</v>
      </c>
      <c r="O36" s="1">
        <f>'JP-10'!O16</f>
        <v>2356.5311863515858</v>
      </c>
      <c r="P36" s="1">
        <f>'JP-10'!P16</f>
        <v>3881.9736392457744</v>
      </c>
      <c r="Q36" s="1">
        <f>'JP-10'!Q16</f>
        <v>1463.3911749916006</v>
      </c>
      <c r="R36" s="1">
        <f>'JP-10'!R16</f>
        <v>438.73204876668734</v>
      </c>
      <c r="S36" s="1">
        <f>'JP-10'!S16</f>
        <v>163.37686166433932</v>
      </c>
      <c r="T36" s="1">
        <f>'JP-10'!T16</f>
        <v>16.509745067570922</v>
      </c>
    </row>
    <row r="37" spans="3:20">
      <c r="D37" s="1" t="s">
        <v>1034</v>
      </c>
      <c r="G37" s="4"/>
      <c r="H37" s="1"/>
      <c r="I37" s="4"/>
      <c r="J37" s="4"/>
      <c r="L37" s="17"/>
      <c r="M37" s="1">
        <f>M35-M36</f>
        <v>6815.7688411476047</v>
      </c>
      <c r="N37" s="1">
        <f t="shared" ref="N37:T37" si="9">N35-N36</f>
        <v>5956.5429371384089</v>
      </c>
      <c r="O37" s="1">
        <f t="shared" si="9"/>
        <v>818.48782636074839</v>
      </c>
      <c r="P37" s="1">
        <f t="shared" si="9"/>
        <v>99.460011321840284</v>
      </c>
      <c r="Q37" s="1">
        <f t="shared" si="9"/>
        <v>-35.593516266728784</v>
      </c>
      <c r="R37" s="1">
        <f t="shared" si="9"/>
        <v>-19.721116170291907</v>
      </c>
      <c r="S37" s="1">
        <f t="shared" si="9"/>
        <v>-3.4073012363736837</v>
      </c>
      <c r="T37" s="1">
        <f t="shared" si="9"/>
        <v>0</v>
      </c>
    </row>
    <row r="38" spans="3:20">
      <c r="G38" s="4"/>
      <c r="H38" s="1"/>
      <c r="I38" s="4"/>
      <c r="J38" s="4"/>
      <c r="L38" s="17"/>
    </row>
    <row r="39" spans="3:20">
      <c r="G39" s="4"/>
      <c r="H39" s="1"/>
      <c r="I39" s="4"/>
      <c r="J39" s="4"/>
      <c r="L39" s="17"/>
      <c r="N39" s="176">
        <f>N31/'JP-10'!N50</f>
        <v>8.8177027451386725E-2</v>
      </c>
      <c r="O39" s="176">
        <f>O31/'JP-10'!O50</f>
        <v>-0.68350552557489574</v>
      </c>
      <c r="P39" s="176">
        <f>P31/'JP-10'!P50</f>
        <v>-0.52487844950870577</v>
      </c>
      <c r="Q39" s="176">
        <f>Q31/'JP-10'!Q50</f>
        <v>0.18779937184505821</v>
      </c>
      <c r="R39" s="176">
        <f>R31/'JP-10'!R50</f>
        <v>-9.7065192871008069E-3</v>
      </c>
      <c r="S39" s="176">
        <f>S31/'JP-10'!S50</f>
        <v>-0.18369136381945891</v>
      </c>
      <c r="T39" s="176">
        <f>T31/'JP-10'!T50</f>
        <v>0.37178135482664687</v>
      </c>
    </row>
    <row r="40" spans="3:20">
      <c r="G40" s="4"/>
      <c r="H40" s="1"/>
      <c r="I40" s="4"/>
      <c r="J40" s="4"/>
      <c r="L40" s="17"/>
    </row>
    <row r="41" spans="3:20">
      <c r="C41" s="1"/>
      <c r="G41" s="4"/>
      <c r="H41" s="1"/>
      <c r="I41" s="4"/>
      <c r="J41" s="4"/>
      <c r="L41" s="17"/>
      <c r="N41" s="1">
        <f>SUM(N23:S23)</f>
        <v>311372.92938625265</v>
      </c>
    </row>
    <row r="42" spans="3:20">
      <c r="C42" s="1"/>
      <c r="G42" s="4"/>
      <c r="H42" s="1"/>
      <c r="I42" s="4"/>
      <c r="J42" s="4"/>
      <c r="L42" s="17"/>
      <c r="N42" s="1">
        <f>SUM(N25:S25)</f>
        <v>3556246.5255761044</v>
      </c>
    </row>
    <row r="43" spans="3:20">
      <c r="C43" s="1"/>
      <c r="G43" s="4"/>
      <c r="H43" s="1"/>
      <c r="I43" s="4"/>
      <c r="J43" s="4"/>
      <c r="L43" s="17"/>
      <c r="N43" s="64">
        <f>N41/N42</f>
        <v>8.7556621046065111E-2</v>
      </c>
    </row>
    <row r="44" spans="3:20">
      <c r="C44" s="1"/>
      <c r="G44" s="4"/>
      <c r="H44" s="1"/>
      <c r="I44" s="4"/>
      <c r="J44" s="4"/>
      <c r="L44" s="17"/>
    </row>
    <row r="45" spans="3:20">
      <c r="C45" s="1"/>
      <c r="G45" s="4"/>
      <c r="H45" s="1"/>
      <c r="I45" s="4"/>
      <c r="J45" s="4"/>
      <c r="L45" s="17"/>
      <c r="N45" s="1">
        <f>$N43*N25</f>
        <v>178228.70574311516</v>
      </c>
      <c r="O45" s="1">
        <f t="shared" ref="O45:S45" si="10">$N43*O25</f>
        <v>20046.731111304605</v>
      </c>
      <c r="P45" s="1">
        <f t="shared" si="10"/>
        <v>72625.085782743947</v>
      </c>
      <c r="Q45" s="1">
        <f t="shared" si="10"/>
        <v>27894.535320745887</v>
      </c>
      <c r="R45" s="1">
        <f t="shared" si="10"/>
        <v>11228.089429650176</v>
      </c>
      <c r="S45" s="1">
        <f t="shared" si="10"/>
        <v>1349.7819986928894</v>
      </c>
    </row>
    <row r="46" spans="3:20">
      <c r="C46" s="1"/>
      <c r="G46" s="4"/>
      <c r="H46" s="1"/>
      <c r="I46" s="4"/>
      <c r="J46" s="4"/>
      <c r="L46" s="17"/>
      <c r="N46" s="1">
        <f>N45-N23</f>
        <v>0.10678875155281276</v>
      </c>
      <c r="O46" s="1">
        <f t="shared" ref="O46:S46" si="11">O45-O23</f>
        <v>-1.5950235605741909</v>
      </c>
      <c r="P46" s="1">
        <f t="shared" si="11"/>
        <v>0.64397922209172975</v>
      </c>
      <c r="Q46" s="1">
        <f t="shared" si="11"/>
        <v>1.2539897282440506</v>
      </c>
      <c r="R46" s="1">
        <f t="shared" si="11"/>
        <v>0.16534417277034663</v>
      </c>
      <c r="S46" s="1">
        <f t="shared" si="11"/>
        <v>-0.57507831410021026</v>
      </c>
    </row>
    <row r="47" spans="3:20">
      <c r="C47" s="1"/>
      <c r="G47" s="4"/>
      <c r="H47" s="1"/>
      <c r="I47" s="4"/>
      <c r="J47" s="4"/>
      <c r="L47" s="17"/>
      <c r="N47" s="1">
        <v>-140.2604158547183</v>
      </c>
      <c r="O47" s="1">
        <v>-11.318639691206045</v>
      </c>
      <c r="P47" s="1">
        <v>54.698676560612512</v>
      </c>
      <c r="Q47" s="1">
        <v>45.381472342138295</v>
      </c>
      <c r="R47" s="1">
        <v>36.411143925502984</v>
      </c>
      <c r="S47" s="1">
        <v>15.087762717694204</v>
      </c>
    </row>
    <row r="48" spans="3:20">
      <c r="C48" s="1"/>
      <c r="G48" s="4"/>
      <c r="H48" s="1"/>
      <c r="I48" s="4"/>
      <c r="J48" s="4"/>
      <c r="L48" s="17"/>
    </row>
    <row r="49" spans="3:12">
      <c r="C49" s="1"/>
      <c r="G49" s="4"/>
      <c r="H49" s="1"/>
      <c r="I49" s="4"/>
      <c r="J49" s="4"/>
      <c r="L49" s="17"/>
    </row>
    <row r="50" spans="3:12">
      <c r="C50" s="1"/>
      <c r="G50" s="4"/>
      <c r="H50" s="1"/>
      <c r="I50" s="4"/>
      <c r="J50" s="4"/>
      <c r="L50" s="17"/>
    </row>
    <row r="51" spans="3:12">
      <c r="C51" s="1"/>
      <c r="G51" s="4"/>
      <c r="H51" s="1"/>
      <c r="I51" s="4"/>
      <c r="J51" s="4"/>
      <c r="L51" s="17"/>
    </row>
    <row r="52" spans="3:12">
      <c r="C52" s="1"/>
      <c r="G52" s="4"/>
      <c r="H52" s="1"/>
      <c r="I52" s="4"/>
      <c r="J52" s="4"/>
      <c r="L52" s="17"/>
    </row>
    <row r="53" spans="3:12">
      <c r="C53" s="1"/>
      <c r="L53" s="17"/>
    </row>
    <row r="54" spans="3:12">
      <c r="C54" s="1"/>
      <c r="L54" s="17"/>
    </row>
    <row r="55" spans="3:12">
      <c r="C55" s="1"/>
      <c r="L55" s="17"/>
    </row>
    <row r="56" spans="3:12">
      <c r="C56" s="1"/>
      <c r="L56" s="17"/>
    </row>
    <row r="57" spans="3:12">
      <c r="C57" s="1"/>
      <c r="G57" s="1"/>
      <c r="H57" s="1"/>
      <c r="I57" s="1"/>
      <c r="J57" s="1"/>
      <c r="L57" s="17"/>
    </row>
    <row r="58" spans="3:12">
      <c r="C58" s="1"/>
      <c r="G58" s="1"/>
      <c r="H58" s="1"/>
      <c r="I58" s="1"/>
      <c r="J58" s="1"/>
      <c r="L58" s="17"/>
    </row>
    <row r="59" spans="3:12">
      <c r="C59" s="1"/>
      <c r="G59" s="1"/>
      <c r="H59" s="1"/>
      <c r="I59" s="1"/>
      <c r="J59" s="1"/>
      <c r="L59" s="17"/>
    </row>
    <row r="60" spans="3:12">
      <c r="C60" s="1"/>
      <c r="G60" s="1"/>
      <c r="H60" s="1"/>
      <c r="I60" s="1"/>
      <c r="J60" s="1"/>
      <c r="L60" s="17"/>
    </row>
    <row r="61" spans="3:12">
      <c r="C61" s="1"/>
      <c r="G61" s="1"/>
      <c r="H61" s="1"/>
      <c r="I61" s="1"/>
      <c r="J61" s="1"/>
      <c r="L61" s="17"/>
    </row>
    <row r="62" spans="3:12">
      <c r="C62" s="1"/>
      <c r="G62" s="1"/>
      <c r="H62" s="1"/>
      <c r="I62" s="1"/>
      <c r="J62" s="1"/>
      <c r="L62" s="17"/>
    </row>
    <row r="63" spans="3:12">
      <c r="C63" s="1"/>
      <c r="G63" s="1"/>
      <c r="H63" s="1"/>
      <c r="I63" s="1"/>
      <c r="J63" s="1"/>
      <c r="L63" s="17"/>
    </row>
    <row r="64" spans="3:12">
      <c r="C64" s="1"/>
      <c r="G64" s="1"/>
      <c r="H64" s="1"/>
      <c r="I64" s="1"/>
      <c r="J64" s="1"/>
      <c r="L64" s="17"/>
    </row>
    <row r="65" spans="3:12">
      <c r="C65" s="1"/>
      <c r="G65" s="1"/>
      <c r="H65" s="1"/>
      <c r="I65" s="1"/>
      <c r="J65" s="1"/>
      <c r="L65" s="17"/>
    </row>
    <row r="66" spans="3:12">
      <c r="C66" s="1"/>
      <c r="G66" s="1"/>
      <c r="H66" s="1"/>
      <c r="I66" s="1"/>
      <c r="J66" s="1"/>
      <c r="L66" s="17"/>
    </row>
  </sheetData>
  <mergeCells count="5">
    <mergeCell ref="C3:D3"/>
    <mergeCell ref="M3:Q3"/>
    <mergeCell ref="S10:T10"/>
    <mergeCell ref="C4:D4"/>
    <mergeCell ref="E4:R4"/>
  </mergeCells>
  <printOptions horizontalCentered="1"/>
  <pageMargins left="0.5" right="0.5" top="1.25" bottom="0.5" header="1.25" footer="0.5"/>
  <pageSetup scale="77" fitToHeight="2" orientation="landscape" verticalDpi="1200" r:id="rId1"/>
  <headerFooter scaleWithDoc="0">
    <oddHeader>&amp;R&amp;"Arial,Bold"&amp;11Docket No. 080317-EI &amp;1.&amp;11  
Cost of Service Study&amp;1.&amp;11          
Exhibit &amp;A              &amp;1.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170</vt:i4>
      </vt:variant>
    </vt:vector>
  </HeadingPairs>
  <TitlesOfParts>
    <vt:vector size="172" baseType="lpstr">
      <vt:lpstr>JP-10</vt:lpstr>
      <vt:lpstr>JP-15</vt:lpstr>
      <vt:lpstr>ALLOCFAC_P1_R</vt:lpstr>
      <vt:lpstr>ALLOCFAC_P1_W</vt:lpstr>
      <vt:lpstr>ALLOCFAC_P2_R</vt:lpstr>
      <vt:lpstr>ALLOCFAC_P2_W</vt:lpstr>
      <vt:lpstr>ALLOCFAC_P3_R</vt:lpstr>
      <vt:lpstr>ALLOCFAC_P3_W</vt:lpstr>
      <vt:lpstr>ALLOCFAC_P4_R</vt:lpstr>
      <vt:lpstr>ALLOCFAC_P4_W</vt:lpstr>
      <vt:lpstr>ALLOCFAC_P5_R</vt:lpstr>
      <vt:lpstr>ALLOCFAC_P5_W</vt:lpstr>
      <vt:lpstr>'JP-15'!ALLOCFAC_P6_R</vt:lpstr>
      <vt:lpstr>ALLOCFAC_P6_R</vt:lpstr>
      <vt:lpstr>'JP-15'!ALLOCFAC_P6_W</vt:lpstr>
      <vt:lpstr>ALLOCFAC_P6_W</vt:lpstr>
      <vt:lpstr>'JP-15'!COS_P1_ROR</vt:lpstr>
      <vt:lpstr>COS_P1_ROR</vt:lpstr>
      <vt:lpstr>COS_P10_TAXOTH</vt:lpstr>
      <vt:lpstr>COS_P11_INCTAX</vt:lpstr>
      <vt:lpstr>COS_P12_INCTAX</vt:lpstr>
      <vt:lpstr>COS_P13_INCTAX</vt:lpstr>
      <vt:lpstr>COS_P14_INCTAX</vt:lpstr>
      <vt:lpstr>COS_P15_INCTAX</vt:lpstr>
      <vt:lpstr>COS_P16_INCTAX</vt:lpstr>
      <vt:lpstr>COS_P17_INCTAX</vt:lpstr>
      <vt:lpstr>COS_P18_PIS</vt:lpstr>
      <vt:lpstr>COS_P19_PIS</vt:lpstr>
      <vt:lpstr>COS_P2_REV</vt:lpstr>
      <vt:lpstr>COS_P20_PIS</vt:lpstr>
      <vt:lpstr>COS_P21_PHFFU</vt:lpstr>
      <vt:lpstr>COS_P22_DEPRESV</vt:lpstr>
      <vt:lpstr>COS_P23_DEPRESV</vt:lpstr>
      <vt:lpstr>COS_P24_DEPRESV</vt:lpstr>
      <vt:lpstr>COS_P25_WC</vt:lpstr>
      <vt:lpstr>COS_P26_CWIP</vt:lpstr>
      <vt:lpstr>COS_P27_NETPLT</vt:lpstr>
      <vt:lpstr>COS_P28_NETPLT</vt:lpstr>
      <vt:lpstr>COS_P29_DEC</vt:lpstr>
      <vt:lpstr>COS_P3_O_M</vt:lpstr>
      <vt:lpstr>COS_P30_DEC</vt:lpstr>
      <vt:lpstr>COS_P31_DEC</vt:lpstr>
      <vt:lpstr>COS_P32_DEC</vt:lpstr>
      <vt:lpstr>COS_P33_DEC</vt:lpstr>
      <vt:lpstr>COS_P34_DEC</vt:lpstr>
      <vt:lpstr>COS_P35_DEC</vt:lpstr>
      <vt:lpstr>COS_P4_O_M</vt:lpstr>
      <vt:lpstr>COS_P5_O_M</vt:lpstr>
      <vt:lpstr>COS_P6_DEPEXP</vt:lpstr>
      <vt:lpstr>COS_P7_DEPEXP</vt:lpstr>
      <vt:lpstr>COS_P8_DEPEXP</vt:lpstr>
      <vt:lpstr>COS_P9_TAXOTH</vt:lpstr>
      <vt:lpstr>CWIP_P26_R</vt:lpstr>
      <vt:lpstr>CWIP_P26_W</vt:lpstr>
      <vt:lpstr>DEC_P27_R</vt:lpstr>
      <vt:lpstr>DEC_P27_W</vt:lpstr>
      <vt:lpstr>DEC_P28_R</vt:lpstr>
      <vt:lpstr>DEC_P28_W</vt:lpstr>
      <vt:lpstr>DEC_P29_R</vt:lpstr>
      <vt:lpstr>DEC_P29_W</vt:lpstr>
      <vt:lpstr>DEC_P30_R</vt:lpstr>
      <vt:lpstr>DEC_P30_W</vt:lpstr>
      <vt:lpstr>DEC_P31_R</vt:lpstr>
      <vt:lpstr>DEC_P31_W</vt:lpstr>
      <vt:lpstr>DEC_P32_R</vt:lpstr>
      <vt:lpstr>DEC_P32_W</vt:lpstr>
      <vt:lpstr>DEC_P33_R</vt:lpstr>
      <vt:lpstr>DEC_P33_W</vt:lpstr>
      <vt:lpstr>DEPREXP_P6_R</vt:lpstr>
      <vt:lpstr>DEPREXP_P6_W</vt:lpstr>
      <vt:lpstr>DEPREXP_P7_R</vt:lpstr>
      <vt:lpstr>DEPREXP_P7_W</vt:lpstr>
      <vt:lpstr>DEPREXP_P8_R</vt:lpstr>
      <vt:lpstr>DEPREXP_P8_W</vt:lpstr>
      <vt:lpstr>DEPRRESV_P22_R</vt:lpstr>
      <vt:lpstr>DEPRRESV_P22_W</vt:lpstr>
      <vt:lpstr>DEPRRESV_P23_R</vt:lpstr>
      <vt:lpstr>DEPRRESV_P23_W</vt:lpstr>
      <vt:lpstr>DEPRRESV_P24_R</vt:lpstr>
      <vt:lpstr>DEPRRESV_P24_W</vt:lpstr>
      <vt:lpstr>'JP-15'!heading</vt:lpstr>
      <vt:lpstr>heading</vt:lpstr>
      <vt:lpstr>INCTAX_P11_R</vt:lpstr>
      <vt:lpstr>INCTAX_P11_W</vt:lpstr>
      <vt:lpstr>INCTAX_P12_R</vt:lpstr>
      <vt:lpstr>INCTAX_P12_W</vt:lpstr>
      <vt:lpstr>INCTAX_P13_R</vt:lpstr>
      <vt:lpstr>INCTAX_P13_W</vt:lpstr>
      <vt:lpstr>INCTAX_P14_R</vt:lpstr>
      <vt:lpstr>INCTAX_P14_W</vt:lpstr>
      <vt:lpstr>INCTAX_P15_R</vt:lpstr>
      <vt:lpstr>INCTAX_P15_W</vt:lpstr>
      <vt:lpstr>INCTAX_P16_R</vt:lpstr>
      <vt:lpstr>INCTAX_P16_W</vt:lpstr>
      <vt:lpstr>INCTAX_P17_R</vt:lpstr>
      <vt:lpstr>INCTAX_P17_W</vt:lpstr>
      <vt:lpstr>'JP-15'!J_1</vt:lpstr>
      <vt:lpstr>J_1</vt:lpstr>
      <vt:lpstr>O_M_P3_R</vt:lpstr>
      <vt:lpstr>O_M_P3_W</vt:lpstr>
      <vt:lpstr>O_M_P4_R</vt:lpstr>
      <vt:lpstr>O_M_P4_W</vt:lpstr>
      <vt:lpstr>O_M_P5_R</vt:lpstr>
      <vt:lpstr>O_M_P5_W</vt:lpstr>
      <vt:lpstr>OPREV_P2_R</vt:lpstr>
      <vt:lpstr>OPREV_P2_W</vt:lpstr>
      <vt:lpstr>P_10</vt:lpstr>
      <vt:lpstr>P_11</vt:lpstr>
      <vt:lpstr>P_12</vt:lpstr>
      <vt:lpstr>P_13</vt:lpstr>
      <vt:lpstr>P_14</vt:lpstr>
      <vt:lpstr>P_15</vt:lpstr>
      <vt:lpstr>P_16</vt:lpstr>
      <vt:lpstr>P_17</vt:lpstr>
      <vt:lpstr>P_18</vt:lpstr>
      <vt:lpstr>P_19</vt:lpstr>
      <vt:lpstr>'JP-15'!P_1A</vt:lpstr>
      <vt:lpstr>P_1A</vt:lpstr>
      <vt:lpstr>P_2</vt:lpstr>
      <vt:lpstr>P_20</vt:lpstr>
      <vt:lpstr>P_21</vt:lpstr>
      <vt:lpstr>P_22</vt:lpstr>
      <vt:lpstr>P_23</vt:lpstr>
      <vt:lpstr>P_24</vt:lpstr>
      <vt:lpstr>P_25</vt:lpstr>
      <vt:lpstr>P_26</vt:lpstr>
      <vt:lpstr>P_27</vt:lpstr>
      <vt:lpstr>P_28</vt:lpstr>
      <vt:lpstr>P_29</vt:lpstr>
      <vt:lpstr>P_3</vt:lpstr>
      <vt:lpstr>P_30</vt:lpstr>
      <vt:lpstr>P_31</vt:lpstr>
      <vt:lpstr>P_32</vt:lpstr>
      <vt:lpstr>P_33</vt:lpstr>
      <vt:lpstr>P_34</vt:lpstr>
      <vt:lpstr>P_35</vt:lpstr>
      <vt:lpstr>P_36</vt:lpstr>
      <vt:lpstr>P_37</vt:lpstr>
      <vt:lpstr>P_38</vt:lpstr>
      <vt:lpstr>P_4</vt:lpstr>
      <vt:lpstr>P_5</vt:lpstr>
      <vt:lpstr>P_6</vt:lpstr>
      <vt:lpstr>P_7</vt:lpstr>
      <vt:lpstr>P_8</vt:lpstr>
      <vt:lpstr>P_9</vt:lpstr>
      <vt:lpstr>P_A1</vt:lpstr>
      <vt:lpstr>P_A2</vt:lpstr>
      <vt:lpstr>P_A3</vt:lpstr>
      <vt:lpstr>PHFFU_P21_R</vt:lpstr>
      <vt:lpstr>PHFFU_P21_W</vt:lpstr>
      <vt:lpstr>PIS_P18_R</vt:lpstr>
      <vt:lpstr>PIS_P18_W</vt:lpstr>
      <vt:lpstr>PIS_P19_R</vt:lpstr>
      <vt:lpstr>PIS_P19_W</vt:lpstr>
      <vt:lpstr>PIS_P20_R</vt:lpstr>
      <vt:lpstr>PIS_P20_W</vt:lpstr>
      <vt:lpstr>'JP-10'!Print_Area</vt:lpstr>
      <vt:lpstr>'JP-15'!Print_Area</vt:lpstr>
      <vt:lpstr>'JP-10'!Print_Titles</vt:lpstr>
      <vt:lpstr>'JP-15'!Print_Titles</vt:lpstr>
      <vt:lpstr>'JP-15'!r_1</vt:lpstr>
      <vt:lpstr>r_1</vt:lpstr>
      <vt:lpstr>'JP-15'!RORSUM_P1_R</vt:lpstr>
      <vt:lpstr>RORSUM_P1_R</vt:lpstr>
      <vt:lpstr>'JP-15'!RORSUM_P1_W</vt:lpstr>
      <vt:lpstr>RORSUM_P1_W</vt:lpstr>
      <vt:lpstr>TAXOTH_P10_R</vt:lpstr>
      <vt:lpstr>TAXOTH_P10_W</vt:lpstr>
      <vt:lpstr>TAXOTH_P9_R</vt:lpstr>
      <vt:lpstr>TAXOTH_P9_W</vt:lpstr>
      <vt:lpstr>WC_P25_R</vt:lpstr>
      <vt:lpstr>WC_P25_W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M. Selsor</dc:creator>
  <cp:lastModifiedBy>Jeffry C. Pollock</cp:lastModifiedBy>
  <cp:lastPrinted>2008-11-26T00:07:41Z</cp:lastPrinted>
  <dcterms:created xsi:type="dcterms:W3CDTF">2008-11-17T15:09:32Z</dcterms:created>
  <dcterms:modified xsi:type="dcterms:W3CDTF">2008-11-26T00:07:56Z</dcterms:modified>
</cp:coreProperties>
</file>